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annszweda_tauron_pl/Documents/Pulpit/BIEŻĄCE/Zakupy/Postępowania/OZ_Sprzątanie/Wniosek zakupowy/"/>
    </mc:Choice>
  </mc:AlternateContent>
  <xr:revisionPtr revIDLastSave="11" documentId="8_{C0167D23-2217-4EF1-8C34-5CB39C90A1CF}" xr6:coauthVersionLast="47" xr6:coauthVersionMax="47" xr10:uidLastSave="{1319B2E4-72BD-4913-8FD9-250FF33BCCB1}"/>
  <bookViews>
    <workbookView xWindow="-110" yWindow="-110" windowWidth="19420" windowHeight="11500" tabRatio="478" firstSheet="3" activeTab="3" xr2:uid="{00000000-000D-0000-FFFF-FFFF00000000}"/>
  </bookViews>
  <sheets>
    <sheet name="Arkusz7" sheetId="14" state="hidden" r:id="rId1"/>
    <sheet name="Tabela przestawna" sheetId="16" state="hidden" r:id="rId2"/>
    <sheet name="Metraże - dane źródłowe" sheetId="1" state="hidden" r:id="rId3"/>
    <sheet name="Wykaz powierzchni" sheetId="32" r:id="rId4"/>
    <sheet name="Analiza per miasto - całość" sheetId="28" state="hidden" r:id="rId5"/>
    <sheet name="Metraże - dane źródłowe (2)" sheetId="25" state="hidden" r:id="rId6"/>
    <sheet name="Arkusz2" sheetId="2" state="hidden" r:id="rId7"/>
    <sheet name="Arkusz3" sheetId="3" state="hidden" r:id="rId8"/>
    <sheet name="Arkusz5" sheetId="12" state="hidden" r:id="rId9"/>
    <sheet name="Arkusz1" sheetId="15" state="hidden" r:id="rId10"/>
    <sheet name="Powiaty - analiza" sheetId="20" state="hidden" r:id="rId11"/>
    <sheet name="Powiaty - dane źródłowe" sheetId="21" state="hidden" r:id="rId12"/>
    <sheet name="Analiza per powiat (2)" sheetId="33" state="hidden" r:id="rId13"/>
    <sheet name="Arkusz16" sheetId="35" state="hidden" r:id="rId14"/>
    <sheet name="Powiaty - analiza!!!!" sheetId="34" state="hidden" r:id="rId15"/>
    <sheet name="Powiaty - analiza 1" sheetId="23" state="hidden" r:id="rId16"/>
    <sheet name="Propozycje zadań" sheetId="24" state="hidden" r:id="rId17"/>
  </sheets>
  <definedNames>
    <definedName name="_xlnm._FilterDatabase" localSheetId="2" hidden="1">'Metraże - dane źródłowe'!$A$2:$P$1723</definedName>
    <definedName name="_xlnm._FilterDatabase" localSheetId="5" hidden="1">'Metraże - dane źródłowe (2)'!$A$2:$O$1723</definedName>
    <definedName name="_xlnm._FilterDatabase" localSheetId="10" hidden="1">'Powiaty - analiza'!$A$19:$A$25</definedName>
    <definedName name="_xlnm._FilterDatabase" localSheetId="14" hidden="1">'Powiaty - analiza!!!!'!$C$1:$H$1</definedName>
    <definedName name="_xlnm._FilterDatabase" localSheetId="11" hidden="1">'Powiaty - dane źródłowe'!$E$5:$E$15</definedName>
    <definedName name="_xlnm._FilterDatabase" localSheetId="3" hidden="1">'Wykaz powierzchni'!$A$4:$L$10</definedName>
    <definedName name="_xlnm.Print_Area" localSheetId="3">'Wykaz powierzchni'!$A$1:$L$13</definedName>
  </definedNames>
  <calcPr calcId="191029"/>
  <pivotCaches>
    <pivotCache cacheId="20" r:id="rId18"/>
    <pivotCache cacheId="21" r:id="rId19"/>
    <pivotCache cacheId="22" r:id="rId20"/>
    <pivotCache cacheId="23" r:id="rId21"/>
    <pivotCache cacheId="24" r:id="rId2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26" i="25" l="1"/>
  <c r="O1521" i="25" s="1"/>
  <c r="K1726" i="25"/>
  <c r="N1558" i="25" s="1"/>
  <c r="O836" i="25"/>
  <c r="O1411" i="25"/>
  <c r="O827" i="25"/>
  <c r="O1331" i="25"/>
  <c r="J802" i="25"/>
  <c r="I802" i="25"/>
  <c r="J800" i="25"/>
  <c r="I800" i="25"/>
  <c r="J799" i="25"/>
  <c r="I799" i="25"/>
  <c r="J797" i="25"/>
  <c r="I797" i="25"/>
  <c r="J1348" i="25"/>
  <c r="I1348" i="25"/>
  <c r="O1029" i="25"/>
  <c r="J1028" i="25"/>
  <c r="I1028" i="25"/>
  <c r="O777" i="25"/>
  <c r="O1054" i="25"/>
  <c r="J755" i="25"/>
  <c r="I755" i="25"/>
  <c r="J1549" i="25"/>
  <c r="I1549" i="25"/>
  <c r="O45" i="25"/>
  <c r="O41" i="25"/>
  <c r="O1324" i="25"/>
  <c r="O654" i="25"/>
  <c r="O1320" i="25"/>
  <c r="N1320" i="25"/>
  <c r="O613" i="25"/>
  <c r="O608" i="25"/>
  <c r="O1556" i="25"/>
  <c r="O156" i="25"/>
  <c r="N990" i="25"/>
  <c r="O985" i="25"/>
  <c r="O604" i="25"/>
  <c r="N600" i="25"/>
  <c r="O142" i="25"/>
  <c r="O140" i="25"/>
  <c r="O118" i="25"/>
  <c r="O411" i="25"/>
  <c r="O587" i="25"/>
  <c r="O400" i="25"/>
  <c r="N1288" i="25"/>
  <c r="O1502" i="25"/>
  <c r="N345" i="25"/>
  <c r="O1253" i="25"/>
  <c r="O1192" i="25"/>
  <c r="O1187" i="25"/>
  <c r="O1082" i="25"/>
  <c r="O1078" i="25"/>
  <c r="O709" i="25"/>
  <c r="N709" i="25"/>
  <c r="N689" i="25"/>
  <c r="O688" i="25"/>
  <c r="N1684" i="25"/>
  <c r="O1430" i="25"/>
  <c r="O1166" i="25"/>
  <c r="O1160" i="25"/>
  <c r="O1147" i="25"/>
  <c r="O1142" i="25"/>
  <c r="O923" i="25"/>
  <c r="O684" i="25"/>
  <c r="O98" i="25"/>
  <c r="N95" i="25"/>
  <c r="O1217" i="25"/>
  <c r="O1214" i="25"/>
  <c r="N974" i="25"/>
  <c r="O970" i="25"/>
  <c r="O741" i="25"/>
  <c r="O737" i="25"/>
  <c r="O182" i="25"/>
  <c r="O180" i="25"/>
  <c r="O333" i="25"/>
  <c r="O1312" i="25"/>
  <c r="O1309" i="25"/>
  <c r="N1309" i="25"/>
  <c r="O323" i="25"/>
  <c r="O322" i="25"/>
  <c r="O310" i="25"/>
  <c r="O309" i="25"/>
  <c r="O302" i="25"/>
  <c r="O300" i="25"/>
  <c r="O289" i="25"/>
  <c r="N288" i="25"/>
  <c r="N283" i="25"/>
  <c r="O282" i="25"/>
  <c r="N275" i="25"/>
  <c r="O274" i="25"/>
  <c r="O267" i="25"/>
  <c r="O266" i="25"/>
  <c r="N260" i="25"/>
  <c r="O259" i="25"/>
  <c r="O394" i="25"/>
  <c r="O393" i="25"/>
  <c r="O1286" i="25"/>
  <c r="O388" i="25"/>
  <c r="O250" i="25"/>
  <c r="N250" i="25"/>
  <c r="O246" i="25"/>
  <c r="O245" i="25"/>
  <c r="O240" i="25"/>
  <c r="O1283" i="25"/>
  <c r="O1277" i="25"/>
  <c r="O1276" i="25"/>
  <c r="O1652" i="25"/>
  <c r="O1465" i="25"/>
  <c r="O1462" i="25"/>
  <c r="O582" i="25"/>
  <c r="N580" i="25"/>
  <c r="O579" i="25"/>
  <c r="O735" i="25"/>
  <c r="N735" i="25"/>
  <c r="O1649" i="25"/>
  <c r="O1648" i="25"/>
  <c r="O559" i="25"/>
  <c r="O558" i="25"/>
  <c r="O557" i="25"/>
  <c r="O554" i="25"/>
  <c r="N552" i="25"/>
  <c r="O551" i="25"/>
  <c r="O1642" i="25"/>
  <c r="O1641" i="25"/>
  <c r="O1225" i="25"/>
  <c r="O1223" i="25"/>
  <c r="O1220" i="25"/>
  <c r="O1141" i="25"/>
  <c r="O1137" i="25"/>
  <c r="O674" i="25"/>
  <c r="O672" i="25"/>
  <c r="O669" i="25"/>
  <c r="O1457" i="25"/>
  <c r="O1456" i="25"/>
  <c r="O1453" i="25"/>
  <c r="O1452" i="25"/>
  <c r="O1439" i="25"/>
  <c r="O1107" i="25"/>
  <c r="O1435" i="25"/>
  <c r="O1434" i="25"/>
  <c r="O1106" i="25"/>
  <c r="O1105" i="25"/>
  <c r="O1103" i="25"/>
  <c r="O1100" i="25"/>
  <c r="O1098" i="25"/>
  <c r="O1092" i="25"/>
  <c r="N1092" i="25"/>
  <c r="N1090" i="25"/>
  <c r="O1639" i="25"/>
  <c r="O1089" i="25"/>
  <c r="N1089" i="25"/>
  <c r="O1088" i="25"/>
  <c r="O1087" i="25"/>
  <c r="N1085" i="25"/>
  <c r="O1084" i="25"/>
  <c r="O1083" i="25"/>
  <c r="N1083" i="25"/>
  <c r="O1638" i="25"/>
  <c r="O1637" i="25"/>
  <c r="O1635" i="25"/>
  <c r="O1634" i="25"/>
  <c r="O1633" i="25"/>
  <c r="O1632" i="25"/>
  <c r="O1631" i="25"/>
  <c r="O1630" i="25"/>
  <c r="O1628" i="25"/>
  <c r="O1627" i="25"/>
  <c r="O1626" i="25"/>
  <c r="O1625" i="25"/>
  <c r="O1624" i="25"/>
  <c r="O1623" i="25"/>
  <c r="N1621" i="25"/>
  <c r="O1620" i="25"/>
  <c r="O1619" i="25"/>
  <c r="O1618" i="25"/>
  <c r="N1618" i="25"/>
  <c r="O1617" i="25"/>
  <c r="O1614" i="25"/>
  <c r="O1613" i="25"/>
  <c r="O1612" i="25"/>
  <c r="N1612" i="25"/>
  <c r="O1611" i="25"/>
  <c r="O1610" i="25"/>
  <c r="O1608" i="25"/>
  <c r="O1607" i="25"/>
  <c r="O1606" i="25"/>
  <c r="O1605" i="25"/>
  <c r="O1604" i="25"/>
  <c r="O1603" i="25"/>
  <c r="O1601" i="25"/>
  <c r="O1600" i="25"/>
  <c r="O1599" i="25"/>
  <c r="O1598" i="25"/>
  <c r="O1597" i="25"/>
  <c r="O1596" i="25"/>
  <c r="O1594" i="25"/>
  <c r="N1594" i="25"/>
  <c r="O1593" i="25"/>
  <c r="O1592" i="25"/>
  <c r="O1591" i="25"/>
  <c r="O1590" i="25"/>
  <c r="O1588" i="25"/>
  <c r="N1588" i="25"/>
  <c r="O1587" i="25"/>
  <c r="O1586" i="25"/>
  <c r="O1585" i="25"/>
  <c r="N1585" i="25"/>
  <c r="O1582" i="25"/>
  <c r="O1581" i="25"/>
  <c r="O1580" i="25"/>
  <c r="O1579" i="25"/>
  <c r="O1578" i="25"/>
  <c r="O1577" i="25"/>
  <c r="O1575" i="25"/>
  <c r="O1574" i="25"/>
  <c r="O1573" i="25"/>
  <c r="O1572" i="25"/>
  <c r="O1571" i="25"/>
  <c r="O1570" i="25"/>
  <c r="O578" i="25"/>
  <c r="O577" i="25"/>
  <c r="N577" i="25"/>
  <c r="O576" i="25"/>
  <c r="O575" i="25"/>
  <c r="N575" i="25"/>
  <c r="O1239" i="25"/>
  <c r="O1238" i="25"/>
  <c r="N1238" i="25"/>
  <c r="O1237" i="25"/>
  <c r="O921" i="25"/>
  <c r="N921" i="25"/>
  <c r="N1235" i="25"/>
  <c r="O1234" i="25"/>
  <c r="O1233" i="25"/>
  <c r="O920" i="25"/>
  <c r="N920" i="25"/>
  <c r="O919" i="25"/>
  <c r="O916" i="25"/>
  <c r="N916" i="25"/>
  <c r="O915" i="25"/>
  <c r="O914" i="25"/>
  <c r="N914" i="25"/>
  <c r="O913" i="25"/>
  <c r="O910" i="25"/>
  <c r="O909" i="25"/>
  <c r="O908" i="25"/>
  <c r="O907" i="25"/>
  <c r="O906" i="25"/>
  <c r="O905" i="25"/>
  <c r="N903" i="25"/>
  <c r="O902" i="25"/>
  <c r="O901" i="25"/>
  <c r="O900" i="25"/>
  <c r="N900" i="25"/>
  <c r="O899" i="25"/>
  <c r="O897" i="25"/>
  <c r="N897" i="25"/>
  <c r="O896" i="25"/>
  <c r="O895" i="25"/>
  <c r="O894" i="25"/>
  <c r="O133" i="25"/>
  <c r="N1714" i="25"/>
  <c r="O131" i="25"/>
  <c r="O130" i="25"/>
  <c r="O129" i="25"/>
  <c r="N129" i="25"/>
  <c r="O128" i="25"/>
  <c r="O1717" i="25"/>
  <c r="O1716" i="25"/>
  <c r="O1715" i="25"/>
  <c r="O1713" i="25"/>
  <c r="O1712" i="25"/>
  <c r="O969" i="25"/>
  <c r="O1710" i="25"/>
  <c r="O1709" i="25"/>
  <c r="O1708" i="25"/>
  <c r="N1708" i="25"/>
  <c r="O968" i="25"/>
  <c r="O967" i="25"/>
  <c r="O966" i="25"/>
  <c r="O965" i="25"/>
  <c r="N965" i="25"/>
  <c r="O964" i="25"/>
  <c r="O963" i="25"/>
  <c r="N963" i="25"/>
  <c r="O453" i="25"/>
  <c r="O452" i="25"/>
  <c r="N452" i="25"/>
  <c r="O361" i="25"/>
  <c r="O451" i="25"/>
  <c r="N451" i="25"/>
  <c r="O448" i="25"/>
  <c r="O360" i="25"/>
  <c r="O359" i="25"/>
  <c r="O177" i="25"/>
  <c r="O358" i="25"/>
  <c r="O357" i="25"/>
  <c r="O354" i="25"/>
  <c r="O353" i="25"/>
  <c r="N353" i="25"/>
  <c r="O352" i="25"/>
  <c r="O351" i="25"/>
  <c r="N351" i="25"/>
  <c r="O350" i="25"/>
  <c r="O176" i="25"/>
  <c r="O175" i="25"/>
  <c r="O174" i="25"/>
  <c r="N174" i="25"/>
  <c r="O173" i="25"/>
  <c r="O172" i="25"/>
  <c r="O171" i="25"/>
  <c r="N171" i="25"/>
  <c r="O170" i="25"/>
  <c r="O169" i="25"/>
  <c r="N169" i="25"/>
  <c r="O1703" i="25"/>
  <c r="O1702" i="25"/>
  <c r="N1702" i="25"/>
  <c r="O1701" i="25"/>
  <c r="O1700" i="25"/>
  <c r="O1422" i="25"/>
  <c r="O1421" i="25"/>
  <c r="N1421" i="25"/>
  <c r="O1420" i="25"/>
  <c r="O1419" i="25"/>
  <c r="N1419" i="25"/>
  <c r="O1418" i="25"/>
  <c r="O1417" i="25"/>
  <c r="O1416" i="25"/>
  <c r="N1416" i="25"/>
  <c r="O1415" i="25"/>
  <c r="O1414" i="25"/>
  <c r="O1413" i="25"/>
  <c r="O1050" i="25"/>
  <c r="N1050" i="25"/>
  <c r="O1049" i="25"/>
  <c r="O1048" i="25"/>
  <c r="O1047" i="25"/>
  <c r="O1046" i="25"/>
  <c r="O893" i="25"/>
  <c r="O892" i="25"/>
  <c r="N892" i="25"/>
  <c r="O891" i="25"/>
  <c r="O890" i="25"/>
  <c r="N890" i="25"/>
  <c r="O889" i="25"/>
  <c r="O731" i="25"/>
  <c r="O730" i="25"/>
  <c r="O729" i="25"/>
  <c r="O728" i="25"/>
  <c r="O727" i="25"/>
  <c r="N727" i="25"/>
  <c r="O726" i="25"/>
  <c r="O239" i="25"/>
  <c r="O238" i="25"/>
  <c r="O237" i="25"/>
  <c r="O236" i="25"/>
  <c r="O235" i="25"/>
  <c r="N235" i="25"/>
  <c r="O234" i="25"/>
  <c r="O233" i="25"/>
  <c r="O232" i="25"/>
  <c r="O231" i="25"/>
  <c r="N231" i="25"/>
  <c r="O230" i="25"/>
  <c r="O229" i="25"/>
  <c r="O228" i="25"/>
  <c r="N228" i="25"/>
  <c r="O227" i="25"/>
  <c r="O226" i="25"/>
  <c r="O112" i="25"/>
  <c r="O111" i="25"/>
  <c r="O110" i="25"/>
  <c r="O1541" i="25"/>
  <c r="N1541" i="25"/>
  <c r="O1540" i="25"/>
  <c r="N1540" i="25"/>
  <c r="O1539" i="25"/>
  <c r="N1539" i="25"/>
  <c r="O1538" i="25"/>
  <c r="N1538" i="25"/>
  <c r="O1537" i="25"/>
  <c r="N1537" i="25"/>
  <c r="O1536" i="25"/>
  <c r="N1536" i="25"/>
  <c r="O1535" i="25"/>
  <c r="N1535" i="25"/>
  <c r="O1534" i="25"/>
  <c r="N1534" i="25"/>
  <c r="O1533" i="25"/>
  <c r="N1533" i="25"/>
  <c r="O1532" i="25"/>
  <c r="N1532" i="25"/>
  <c r="O1531" i="25"/>
  <c r="O1530" i="25"/>
  <c r="O1529" i="25"/>
  <c r="O1528" i="25"/>
  <c r="N1528" i="25"/>
  <c r="O1527" i="25"/>
  <c r="O1526" i="25"/>
  <c r="N1526" i="25"/>
  <c r="O1525" i="25"/>
  <c r="O1524" i="25"/>
  <c r="O1523" i="25"/>
  <c r="O725" i="25"/>
  <c r="O724" i="25"/>
  <c r="N724" i="25"/>
  <c r="O723" i="25"/>
  <c r="O722" i="25"/>
  <c r="O721" i="25"/>
  <c r="O720" i="25"/>
  <c r="O719" i="25"/>
  <c r="O718" i="25"/>
  <c r="O1097" i="25"/>
  <c r="O1096" i="25"/>
  <c r="N1096" i="25"/>
  <c r="O1095" i="25"/>
  <c r="O1094" i="25"/>
  <c r="O549" i="25"/>
  <c r="N549" i="25"/>
  <c r="O548" i="25"/>
  <c r="O547" i="25"/>
  <c r="N547" i="25"/>
  <c r="O92" i="25"/>
  <c r="O91" i="25"/>
  <c r="N91" i="25"/>
  <c r="O90" i="25"/>
  <c r="O1568" i="25"/>
  <c r="O1567" i="25"/>
  <c r="O1566" i="25"/>
  <c r="N1566" i="25"/>
  <c r="O1565" i="25"/>
  <c r="O1564" i="25"/>
  <c r="N1564" i="25"/>
  <c r="O1563" i="25"/>
  <c r="O1562" i="25"/>
  <c r="O89" i="25"/>
  <c r="O88" i="25"/>
  <c r="O87" i="25"/>
  <c r="O86" i="25"/>
  <c r="N86" i="25"/>
  <c r="O546" i="25"/>
  <c r="O545" i="25"/>
  <c r="O544" i="25"/>
  <c r="O543" i="25"/>
  <c r="O542" i="25"/>
  <c r="O541" i="25"/>
  <c r="N541" i="25"/>
  <c r="O540" i="25"/>
  <c r="N540" i="25"/>
  <c r="O539" i="25"/>
  <c r="N539" i="25"/>
  <c r="O538" i="25"/>
  <c r="N538" i="25"/>
  <c r="O960" i="25"/>
  <c r="N960" i="25"/>
  <c r="O85" i="25"/>
  <c r="N85" i="25"/>
  <c r="O84" i="25"/>
  <c r="N84" i="25"/>
  <c r="O83" i="25"/>
  <c r="N83" i="25"/>
  <c r="O82" i="25"/>
  <c r="N82" i="25"/>
  <c r="O81" i="25"/>
  <c r="N81" i="25"/>
  <c r="O537" i="25"/>
  <c r="N537" i="25"/>
  <c r="O536" i="25"/>
  <c r="N536" i="25"/>
  <c r="O535" i="25"/>
  <c r="N535" i="25"/>
  <c r="O959" i="25"/>
  <c r="N959" i="25"/>
  <c r="O958" i="25"/>
  <c r="N958" i="25"/>
  <c r="O957" i="25"/>
  <c r="N957" i="25"/>
  <c r="O956" i="25"/>
  <c r="N956" i="25"/>
  <c r="O955" i="25"/>
  <c r="N955" i="25"/>
  <c r="O954" i="25"/>
  <c r="N954" i="25"/>
  <c r="O953" i="25"/>
  <c r="N953" i="25"/>
  <c r="O1707" i="25"/>
  <c r="N1707" i="25"/>
  <c r="O1706" i="25"/>
  <c r="N1706" i="25"/>
  <c r="O1705" i="25"/>
  <c r="N1705" i="25"/>
  <c r="O534" i="25"/>
  <c r="N534" i="25"/>
  <c r="O533" i="25"/>
  <c r="N533" i="25"/>
  <c r="O532" i="25"/>
  <c r="N532" i="25"/>
  <c r="O531" i="25"/>
  <c r="N531" i="25"/>
  <c r="O530" i="25"/>
  <c r="N530" i="25"/>
  <c r="O982" i="25"/>
  <c r="O981" i="25"/>
  <c r="O980" i="25"/>
  <c r="O572" i="25"/>
  <c r="O571" i="25"/>
  <c r="O570" i="25"/>
  <c r="N570" i="25"/>
  <c r="O529" i="25"/>
  <c r="O80" i="25"/>
  <c r="N80" i="25"/>
  <c r="O528" i="25"/>
  <c r="O952" i="25"/>
  <c r="N952" i="25"/>
  <c r="O1704" i="25"/>
  <c r="N1704" i="25"/>
  <c r="O527" i="25"/>
  <c r="N527" i="25"/>
  <c r="O979" i="25"/>
  <c r="N979" i="25"/>
  <c r="O569" i="25"/>
  <c r="N569" i="25"/>
  <c r="L1726" i="1"/>
  <c r="M1726" i="1"/>
  <c r="P264" i="1" s="1"/>
  <c r="K800" i="1"/>
  <c r="K798" i="1"/>
  <c r="K797" i="1"/>
  <c r="K795" i="1"/>
  <c r="K1346" i="1"/>
  <c r="K1026" i="1"/>
  <c r="K753" i="1"/>
  <c r="K1547" i="1"/>
  <c r="O1093" i="25" l="1"/>
  <c r="N1436" i="25"/>
  <c r="O1454" i="25"/>
  <c r="N673" i="25"/>
  <c r="O1221" i="25"/>
  <c r="N1643" i="25"/>
  <c r="N1645" i="25"/>
  <c r="O1650" i="25"/>
  <c r="O580" i="25"/>
  <c r="O1656" i="25"/>
  <c r="O241" i="25"/>
  <c r="O385" i="25"/>
  <c r="O395" i="25"/>
  <c r="O268" i="25"/>
  <c r="O283" i="25"/>
  <c r="O303" i="25"/>
  <c r="O324" i="25"/>
  <c r="O335" i="25"/>
  <c r="N742" i="25"/>
  <c r="N1659" i="25"/>
  <c r="O685" i="25"/>
  <c r="N1168" i="25"/>
  <c r="O692" i="25"/>
  <c r="N1173" i="25"/>
  <c r="O1274" i="25"/>
  <c r="N588" i="25"/>
  <c r="N148" i="25"/>
  <c r="O991" i="25"/>
  <c r="O616" i="25"/>
  <c r="O1688" i="25"/>
  <c r="O1549" i="25"/>
  <c r="O867" i="25"/>
  <c r="O1104" i="25"/>
  <c r="O1436" i="25"/>
  <c r="O1440" i="25"/>
  <c r="O673" i="25"/>
  <c r="O1222" i="25"/>
  <c r="O550" i="25"/>
  <c r="O1645" i="25"/>
  <c r="O734" i="25"/>
  <c r="O581" i="25"/>
  <c r="O1657" i="25"/>
  <c r="N242" i="25"/>
  <c r="N251" i="25"/>
  <c r="O254" i="25"/>
  <c r="O269" i="25"/>
  <c r="O284" i="25"/>
  <c r="N304" i="25"/>
  <c r="O1268" i="25"/>
  <c r="N339" i="25"/>
  <c r="O858" i="25"/>
  <c r="O1218" i="25"/>
  <c r="N1069" i="25"/>
  <c r="O1169" i="25"/>
  <c r="O700" i="25"/>
  <c r="O1174" i="25"/>
  <c r="O1275" i="25"/>
  <c r="O114" i="25"/>
  <c r="O1666" i="25"/>
  <c r="O994" i="25"/>
  <c r="O619" i="25"/>
  <c r="N1690" i="25"/>
  <c r="O1553" i="25"/>
  <c r="O1242" i="25"/>
  <c r="O1099" i="25"/>
  <c r="O1431" i="25"/>
  <c r="O1450" i="25"/>
  <c r="O1458" i="25"/>
  <c r="O1138" i="25"/>
  <c r="N1640" i="25"/>
  <c r="O552" i="25"/>
  <c r="O1647" i="25"/>
  <c r="O736" i="25"/>
  <c r="O1463" i="25"/>
  <c r="O1278" i="25"/>
  <c r="O247" i="25"/>
  <c r="O389" i="25"/>
  <c r="O260" i="25"/>
  <c r="O275" i="25"/>
  <c r="O290" i="25"/>
  <c r="O312" i="25"/>
  <c r="O1310" i="25"/>
  <c r="O184" i="25"/>
  <c r="O865" i="25"/>
  <c r="O412" i="25"/>
  <c r="O1149" i="25"/>
  <c r="O1685" i="25"/>
  <c r="O846" i="25"/>
  <c r="O1194" i="25"/>
  <c r="O1291" i="25"/>
  <c r="N119" i="25"/>
  <c r="N438" i="25"/>
  <c r="O60" i="25"/>
  <c r="O1385" i="25"/>
  <c r="O1018" i="25"/>
  <c r="O421" i="25"/>
  <c r="O694" i="25"/>
  <c r="N1100" i="25"/>
  <c r="O1433" i="25"/>
  <c r="O1451" i="25"/>
  <c r="O1459" i="25"/>
  <c r="O1140" i="25"/>
  <c r="O1640" i="25"/>
  <c r="O553" i="25"/>
  <c r="N1648" i="25"/>
  <c r="O997" i="25"/>
  <c r="O1464" i="25"/>
  <c r="O1282" i="25"/>
  <c r="O1284" i="25"/>
  <c r="O390" i="25"/>
  <c r="O261" i="25"/>
  <c r="O276" i="25"/>
  <c r="O291" i="25"/>
  <c r="O314" i="25"/>
  <c r="N396" i="25"/>
  <c r="N186" i="25"/>
  <c r="O976" i="25"/>
  <c r="O415" i="25"/>
  <c r="O1153" i="25"/>
  <c r="O102" i="25"/>
  <c r="N847" i="25"/>
  <c r="O1198" i="25"/>
  <c r="O1293" i="25"/>
  <c r="O121" i="25"/>
  <c r="N444" i="25"/>
  <c r="O68" i="25"/>
  <c r="O1391" i="25"/>
  <c r="O664" i="25"/>
  <c r="O770" i="25"/>
  <c r="N1350" i="25"/>
  <c r="O1109" i="25"/>
  <c r="O248" i="25"/>
  <c r="O251" i="25"/>
  <c r="O391" i="25"/>
  <c r="O255" i="25"/>
  <c r="O262" i="25"/>
  <c r="O270" i="25"/>
  <c r="O277" i="25"/>
  <c r="O285" i="25"/>
  <c r="N294" i="25"/>
  <c r="O305" i="25"/>
  <c r="O315" i="25"/>
  <c r="N1302" i="25"/>
  <c r="O396" i="25"/>
  <c r="O339" i="25"/>
  <c r="O187" i="25"/>
  <c r="O860" i="25"/>
  <c r="O1021" i="25"/>
  <c r="N1665" i="25"/>
  <c r="O418" i="25"/>
  <c r="O1071" i="25"/>
  <c r="N1154" i="25"/>
  <c r="O1170" i="25"/>
  <c r="O105" i="25"/>
  <c r="N701" i="25"/>
  <c r="O847" i="25"/>
  <c r="O1176" i="25"/>
  <c r="O1204" i="25"/>
  <c r="O1492" i="25"/>
  <c r="N1296" i="25"/>
  <c r="O115" i="25"/>
  <c r="N127" i="25"/>
  <c r="N1667" i="25"/>
  <c r="O446" i="25"/>
  <c r="N456" i="25"/>
  <c r="N158" i="25"/>
  <c r="O628" i="25"/>
  <c r="O1510" i="25"/>
  <c r="O1363" i="25"/>
  <c r="O51" i="25"/>
  <c r="O791" i="25"/>
  <c r="O78" i="25"/>
  <c r="O478" i="25"/>
  <c r="O521" i="25"/>
  <c r="O1646" i="25"/>
  <c r="O1651" i="25"/>
  <c r="O998" i="25"/>
  <c r="O362" i="25"/>
  <c r="O1653" i="25"/>
  <c r="O1279" i="25"/>
  <c r="O242" i="25"/>
  <c r="O1285" i="25"/>
  <c r="O386" i="25"/>
  <c r="O392" i="25"/>
  <c r="O256" i="25"/>
  <c r="O263" i="25"/>
  <c r="O271" i="25"/>
  <c r="O278" i="25"/>
  <c r="N286" i="25"/>
  <c r="O294" i="25"/>
  <c r="O306" i="25"/>
  <c r="N317" i="25"/>
  <c r="O1304" i="25"/>
  <c r="O327" i="25"/>
  <c r="O341" i="25"/>
  <c r="O189" i="25"/>
  <c r="N744" i="25"/>
  <c r="N1022" i="25"/>
  <c r="O224" i="25"/>
  <c r="N680" i="25"/>
  <c r="O1073" i="25"/>
  <c r="O1154" i="25"/>
  <c r="O1207" i="25"/>
  <c r="O369" i="25"/>
  <c r="N703" i="25"/>
  <c r="O1041" i="25"/>
  <c r="O1179" i="25"/>
  <c r="N1205" i="25"/>
  <c r="O1494" i="25"/>
  <c r="O1296" i="25"/>
  <c r="O435" i="25"/>
  <c r="O1257" i="25"/>
  <c r="O1670" i="25"/>
  <c r="N9" i="25"/>
  <c r="O462" i="25"/>
  <c r="O160" i="25"/>
  <c r="O637" i="25"/>
  <c r="O643" i="25"/>
  <c r="O24" i="25"/>
  <c r="O1692" i="25"/>
  <c r="O1340" i="25"/>
  <c r="O941" i="25"/>
  <c r="O498" i="25"/>
  <c r="N1485" i="25"/>
  <c r="O355" i="25"/>
  <c r="O449" i="25"/>
  <c r="O961" i="25"/>
  <c r="O454" i="25"/>
  <c r="N1711" i="25"/>
  <c r="O1718" i="25"/>
  <c r="O1714" i="25"/>
  <c r="O898" i="25"/>
  <c r="O903" i="25"/>
  <c r="O911" i="25"/>
  <c r="O917" i="25"/>
  <c r="O1235" i="25"/>
  <c r="O573" i="25"/>
  <c r="O1569" i="25"/>
  <c r="O1576" i="25"/>
  <c r="O1583" i="25"/>
  <c r="O1589" i="25"/>
  <c r="O1595" i="25"/>
  <c r="O1602" i="25"/>
  <c r="O1609" i="25"/>
  <c r="O1615" i="25"/>
  <c r="O1621" i="25"/>
  <c r="N1629" i="25"/>
  <c r="N1636" i="25"/>
  <c r="O1085" i="25"/>
  <c r="O1090" i="25"/>
  <c r="O1101" i="25"/>
  <c r="O1432" i="25"/>
  <c r="O1437" i="25"/>
  <c r="O1455" i="25"/>
  <c r="O670" i="25"/>
  <c r="N1139" i="25"/>
  <c r="N1224" i="25"/>
  <c r="O1643" i="25"/>
  <c r="O555" i="25"/>
  <c r="O560" i="25"/>
  <c r="O732" i="25"/>
  <c r="O999" i="25"/>
  <c r="O1460" i="25"/>
  <c r="O1654" i="25"/>
  <c r="O1280" i="25"/>
  <c r="O243" i="25"/>
  <c r="O249" i="25"/>
  <c r="O252" i="25"/>
  <c r="O253" i="25"/>
  <c r="O257" i="25"/>
  <c r="O264" i="25"/>
  <c r="O272" i="25"/>
  <c r="O279" i="25"/>
  <c r="O286" i="25"/>
  <c r="O297" i="25"/>
  <c r="O307" i="25"/>
  <c r="O318" i="25"/>
  <c r="O1306" i="25"/>
  <c r="O328" i="25"/>
  <c r="O1313" i="25"/>
  <c r="N193" i="25"/>
  <c r="N863" i="25"/>
  <c r="O1022" i="25"/>
  <c r="O1062" i="25"/>
  <c r="O680" i="25"/>
  <c r="O1074" i="25"/>
  <c r="N1158" i="25"/>
  <c r="O1423" i="25"/>
  <c r="O370" i="25"/>
  <c r="O704" i="25"/>
  <c r="O1043" i="25"/>
  <c r="N1181" i="25"/>
  <c r="O1231" i="25"/>
  <c r="O1495" i="25"/>
  <c r="N399" i="25"/>
  <c r="O593" i="25"/>
  <c r="N1264" i="25"/>
  <c r="N1673" i="25"/>
  <c r="O9" i="25"/>
  <c r="O1677" i="25"/>
  <c r="O166" i="25"/>
  <c r="N639" i="25"/>
  <c r="N644" i="25"/>
  <c r="N31" i="25"/>
  <c r="O714" i="25"/>
  <c r="O759" i="25"/>
  <c r="O817" i="25"/>
  <c r="O931" i="25"/>
  <c r="O1486" i="25"/>
  <c r="O356" i="25"/>
  <c r="O450" i="25"/>
  <c r="O962" i="25"/>
  <c r="N967" i="25"/>
  <c r="O1711" i="25"/>
  <c r="O1719" i="25"/>
  <c r="O132" i="25"/>
  <c r="O134" i="25"/>
  <c r="O904" i="25"/>
  <c r="O912" i="25"/>
  <c r="O918" i="25"/>
  <c r="O1236" i="25"/>
  <c r="O574" i="25"/>
  <c r="N1570" i="25"/>
  <c r="N1577" i="25"/>
  <c r="O1584" i="25"/>
  <c r="N1590" i="25"/>
  <c r="N1596" i="25"/>
  <c r="N1603" i="25"/>
  <c r="N1610" i="25"/>
  <c r="O1616" i="25"/>
  <c r="O1622" i="25"/>
  <c r="O1629" i="25"/>
  <c r="O1636" i="25"/>
  <c r="O1086" i="25"/>
  <c r="O1091" i="25"/>
  <c r="O1102" i="25"/>
  <c r="N1433" i="25"/>
  <c r="O1438" i="25"/>
  <c r="N1440" i="25"/>
  <c r="O671" i="25"/>
  <c r="O1139" i="25"/>
  <c r="O1224" i="25"/>
  <c r="O1644" i="25"/>
  <c r="O556" i="25"/>
  <c r="O561" i="25"/>
  <c r="O733" i="25"/>
  <c r="O1000" i="25"/>
  <c r="O1461" i="25"/>
  <c r="O1655" i="25"/>
  <c r="O1281" i="25"/>
  <c r="O244" i="25"/>
  <c r="O384" i="25"/>
  <c r="O387" i="25"/>
  <c r="O1287" i="25"/>
  <c r="O258" i="25"/>
  <c r="O265" i="25"/>
  <c r="O273" i="25"/>
  <c r="O281" i="25"/>
  <c r="O287" i="25"/>
  <c r="O299" i="25"/>
  <c r="N309" i="25"/>
  <c r="O321" i="25"/>
  <c r="N1308" i="25"/>
  <c r="O1311" i="25"/>
  <c r="N178" i="25"/>
  <c r="O193" i="25"/>
  <c r="O863" i="25"/>
  <c r="O1025" i="25"/>
  <c r="O1064" i="25"/>
  <c r="N682" i="25"/>
  <c r="N1075" i="25"/>
  <c r="O1158" i="25"/>
  <c r="O1426" i="25"/>
  <c r="O686" i="25"/>
  <c r="O706" i="25"/>
  <c r="O1044" i="25"/>
  <c r="O1186" i="25"/>
  <c r="O1250" i="25"/>
  <c r="O1498" i="25"/>
  <c r="O399" i="25"/>
  <c r="O1505" i="25"/>
  <c r="N140" i="25"/>
  <c r="O1676" i="25"/>
  <c r="O15" i="25"/>
  <c r="O56" i="25"/>
  <c r="O198" i="25"/>
  <c r="O1318" i="25"/>
  <c r="O645" i="25"/>
  <c r="O31" i="25"/>
  <c r="O1545" i="25"/>
  <c r="O379" i="25"/>
  <c r="O823" i="25"/>
  <c r="O1404" i="25"/>
  <c r="O878" i="25"/>
  <c r="J1726" i="25"/>
  <c r="P878" i="1"/>
  <c r="P1131" i="1"/>
  <c r="P523" i="1"/>
  <c r="P1115" i="1"/>
  <c r="P1681" i="1"/>
  <c r="P838" i="1"/>
  <c r="P1475" i="1"/>
  <c r="P1403" i="1"/>
  <c r="P507" i="1"/>
  <c r="P503" i="1"/>
  <c r="P487" i="1"/>
  <c r="P471" i="1"/>
  <c r="P1224" i="1"/>
  <c r="P830" i="1"/>
  <c r="P1006" i="1"/>
  <c r="P810" i="1"/>
  <c r="P565" i="1"/>
  <c r="P1027" i="1"/>
  <c r="P785" i="1"/>
  <c r="P763" i="1"/>
  <c r="P1546" i="1"/>
  <c r="P1688" i="1"/>
  <c r="P66" i="1"/>
  <c r="P1262" i="1"/>
  <c r="P843" i="1"/>
  <c r="P307" i="1"/>
  <c r="P109" i="1"/>
  <c r="P1489" i="1"/>
  <c r="P1109" i="1"/>
  <c r="P1517" i="1"/>
  <c r="P517" i="1"/>
  <c r="P497" i="1"/>
  <c r="P1245" i="1"/>
  <c r="P824" i="1"/>
  <c r="P941" i="1"/>
  <c r="P1340" i="1"/>
  <c r="P382" i="1"/>
  <c r="P1692" i="1"/>
  <c r="P464" i="1"/>
  <c r="P1428" i="1"/>
  <c r="P886" i="1"/>
  <c r="P1559" i="1"/>
  <c r="P1487" i="1"/>
  <c r="P1123" i="1"/>
  <c r="P1107" i="1"/>
  <c r="P1439" i="1"/>
  <c r="P1515" i="1"/>
  <c r="P1467" i="1"/>
  <c r="P515" i="1"/>
  <c r="P934" i="1"/>
  <c r="P495" i="1"/>
  <c r="P479" i="1"/>
  <c r="P1243" i="1"/>
  <c r="P868" i="1"/>
  <c r="P822" i="1"/>
  <c r="P1328" i="1"/>
  <c r="P805" i="1"/>
  <c r="P1352" i="1"/>
  <c r="P1337" i="1"/>
  <c r="P1058" i="1"/>
  <c r="P379" i="1"/>
  <c r="P663" i="1"/>
  <c r="P1320" i="1"/>
  <c r="P982" i="1"/>
  <c r="P397" i="1"/>
  <c r="P414" i="1"/>
  <c r="P1125" i="1"/>
  <c r="P1441" i="1"/>
  <c r="P1469" i="1"/>
  <c r="P936" i="1"/>
  <c r="P481" i="1"/>
  <c r="P870" i="1"/>
  <c r="P1331" i="1"/>
  <c r="P71" i="1"/>
  <c r="P772" i="1"/>
  <c r="P642" i="1"/>
  <c r="P592" i="1"/>
  <c r="P1281" i="1"/>
  <c r="P880" i="1"/>
  <c r="P1133" i="1"/>
  <c r="P525" i="1"/>
  <c r="P1117" i="1"/>
  <c r="P1699" i="1"/>
  <c r="P840" i="1"/>
  <c r="P1477" i="1"/>
  <c r="P1405" i="1"/>
  <c r="P509" i="1"/>
  <c r="P928" i="1"/>
  <c r="P489" i="1"/>
  <c r="P473" i="1"/>
  <c r="P1226" i="1"/>
  <c r="P832" i="1"/>
  <c r="P1008" i="1"/>
  <c r="P813" i="1"/>
  <c r="P568" i="1"/>
  <c r="P1030" i="1"/>
  <c r="P788" i="1"/>
  <c r="P766" i="1"/>
  <c r="P218" i="1"/>
  <c r="P45" i="1"/>
  <c r="P617" i="1"/>
  <c r="P602" i="1"/>
  <c r="P1250" i="1"/>
  <c r="P744" i="1"/>
  <c r="P882" i="1"/>
  <c r="P1465" i="1"/>
  <c r="P1555" i="1"/>
  <c r="P1127" i="1"/>
  <c r="P1483" i="1"/>
  <c r="P519" i="1"/>
  <c r="P1119" i="1"/>
  <c r="P1111" i="1"/>
  <c r="P108" i="1"/>
  <c r="P1443" i="1"/>
  <c r="P694" i="1"/>
  <c r="P834" i="1"/>
  <c r="P1479" i="1"/>
  <c r="P1471" i="1"/>
  <c r="P1407" i="1"/>
  <c r="P1399" i="1"/>
  <c r="P511" i="1"/>
  <c r="P937" i="1"/>
  <c r="P930" i="1"/>
  <c r="P499" i="1"/>
  <c r="P491" i="1"/>
  <c r="P483" i="1"/>
  <c r="P475" i="1"/>
  <c r="P1247" i="1"/>
  <c r="P1239" i="1"/>
  <c r="P872" i="1"/>
  <c r="P864" i="1"/>
  <c r="P826" i="1"/>
  <c r="P1444" i="1"/>
  <c r="P1002" i="1"/>
  <c r="P818" i="1"/>
  <c r="P946" i="1"/>
  <c r="P797" i="1"/>
  <c r="P76" i="1"/>
  <c r="P1035" i="1"/>
  <c r="P849" i="1"/>
  <c r="P430" i="1"/>
  <c r="P777" i="1"/>
  <c r="P1050" i="1"/>
  <c r="P424" i="1"/>
  <c r="P222" i="1"/>
  <c r="P753" i="1"/>
  <c r="P1696" i="1"/>
  <c r="P667" i="1"/>
  <c r="P1371" i="1"/>
  <c r="P24" i="1"/>
  <c r="P653" i="1"/>
  <c r="P1386" i="1"/>
  <c r="P628" i="1"/>
  <c r="P163" i="1"/>
  <c r="P1541" i="1"/>
  <c r="P993" i="1"/>
  <c r="P441" i="1"/>
  <c r="P145" i="1"/>
  <c r="P1504" i="1"/>
  <c r="P401" i="1"/>
  <c r="P1490" i="1"/>
  <c r="P1042" i="1"/>
  <c r="P372" i="1"/>
  <c r="P924" i="1"/>
  <c r="P1024" i="1"/>
  <c r="P1301" i="1"/>
  <c r="P388" i="1"/>
  <c r="P760" i="1"/>
  <c r="P1543" i="1"/>
  <c r="P210" i="1"/>
  <c r="P1378" i="1"/>
  <c r="P40" i="1"/>
  <c r="P1395" i="1"/>
  <c r="P1512" i="1"/>
  <c r="P1315" i="1"/>
  <c r="P612" i="1"/>
  <c r="P61" i="1"/>
  <c r="P459" i="1"/>
  <c r="P12" i="1"/>
  <c r="P597" i="1"/>
  <c r="P1257" i="1"/>
  <c r="P590" i="1"/>
  <c r="P1291" i="1"/>
  <c r="P1201" i="1"/>
  <c r="P706" i="1"/>
  <c r="P1168" i="1"/>
  <c r="P93" i="1"/>
  <c r="P186" i="1"/>
  <c r="P287" i="1"/>
  <c r="P884" i="1"/>
  <c r="P876" i="1"/>
  <c r="P1557" i="1"/>
  <c r="P1129" i="1"/>
  <c r="P1485" i="1"/>
  <c r="P521" i="1"/>
  <c r="P1121" i="1"/>
  <c r="P1113" i="1"/>
  <c r="P697" i="1"/>
  <c r="P1520" i="1"/>
  <c r="P1198" i="1"/>
  <c r="P836" i="1"/>
  <c r="P1481" i="1"/>
  <c r="P1473" i="1"/>
  <c r="P1409" i="1"/>
  <c r="P1401" i="1"/>
  <c r="P513" i="1"/>
  <c r="P505" i="1"/>
  <c r="P932" i="1"/>
  <c r="P501" i="1"/>
  <c r="P493" i="1"/>
  <c r="P485" i="1"/>
  <c r="P477" i="1"/>
  <c r="P469" i="1"/>
  <c r="P1241" i="1"/>
  <c r="P874" i="1"/>
  <c r="P866" i="1"/>
  <c r="P828" i="1"/>
  <c r="P1446" i="1"/>
  <c r="P1004" i="1"/>
  <c r="P821" i="1"/>
  <c r="P949" i="1"/>
  <c r="P800" i="1"/>
  <c r="P79" i="1"/>
  <c r="P1347" i="1"/>
  <c r="P852" i="1"/>
  <c r="P433" i="1"/>
  <c r="P780" i="1"/>
  <c r="P1053" i="1"/>
  <c r="P427" i="1"/>
  <c r="P376" i="1"/>
  <c r="P756" i="1"/>
  <c r="P715" i="1"/>
  <c r="P48" i="1"/>
  <c r="P1374" i="1"/>
  <c r="P29" i="1"/>
  <c r="P658" i="1"/>
  <c r="P1391" i="1"/>
  <c r="P633" i="1"/>
  <c r="P197" i="1"/>
  <c r="P1553" i="1"/>
  <c r="P20" i="1"/>
  <c r="P446" i="1"/>
  <c r="P1665" i="1"/>
  <c r="P121" i="1"/>
  <c r="P588" i="1"/>
  <c r="P1495" i="1"/>
  <c r="P1171" i="1"/>
  <c r="P692" i="1"/>
  <c r="P1072" i="1"/>
  <c r="P224" i="1"/>
  <c r="P335" i="1"/>
  <c r="N572" i="25"/>
  <c r="N545" i="25"/>
  <c r="N1568" i="25"/>
  <c r="N718" i="25"/>
  <c r="N1525" i="25"/>
  <c r="N1527" i="25"/>
  <c r="N111" i="25"/>
  <c r="N233" i="25"/>
  <c r="N239" i="25"/>
  <c r="N1046" i="25"/>
  <c r="N1414" i="25"/>
  <c r="N355" i="25"/>
  <c r="N1717" i="25"/>
  <c r="N133" i="25"/>
  <c r="N134" i="25"/>
  <c r="N1583" i="25"/>
  <c r="N1614" i="25"/>
  <c r="N1623" i="25"/>
  <c r="N1105" i="25"/>
  <c r="N1437" i="25"/>
  <c r="N1454" i="25"/>
  <c r="N1462" i="25"/>
  <c r="N1655" i="25"/>
  <c r="N240" i="25"/>
  <c r="N394" i="25"/>
  <c r="N270" i="25"/>
  <c r="N273" i="25"/>
  <c r="N328" i="25"/>
  <c r="N332" i="25"/>
  <c r="N1219" i="25"/>
  <c r="N415" i="25"/>
  <c r="N1076" i="25"/>
  <c r="N1682" i="25"/>
  <c r="N105" i="25"/>
  <c r="N372" i="25"/>
  <c r="N746" i="25"/>
  <c r="N1189" i="25"/>
  <c r="N1253" i="25"/>
  <c r="N1275" i="25"/>
  <c r="N1290" i="25"/>
  <c r="N7" i="25"/>
  <c r="N154" i="25"/>
  <c r="N56" i="25"/>
  <c r="N1345" i="25"/>
  <c r="N1335" i="25"/>
  <c r="N1409" i="25"/>
  <c r="N884" i="25"/>
  <c r="N1130" i="25"/>
  <c r="N34" i="25"/>
  <c r="N1367" i="25"/>
  <c r="N650" i="25"/>
  <c r="N1383" i="25"/>
  <c r="N641" i="25"/>
  <c r="N625" i="25"/>
  <c r="N609" i="25"/>
  <c r="N166" i="25"/>
  <c r="N64" i="25"/>
  <c r="N591" i="25"/>
  <c r="N1497" i="25"/>
  <c r="N1077" i="25"/>
  <c r="N1425" i="25"/>
  <c r="N1074" i="25"/>
  <c r="N981" i="25"/>
  <c r="N88" i="25"/>
  <c r="N1563" i="25"/>
  <c r="N1565" i="25"/>
  <c r="N1567" i="25"/>
  <c r="N90" i="25"/>
  <c r="N92" i="25"/>
  <c r="N548" i="25"/>
  <c r="N720" i="25"/>
  <c r="N1523" i="25"/>
  <c r="N1530" i="25"/>
  <c r="N226" i="25"/>
  <c r="N726" i="25"/>
  <c r="N728" i="25"/>
  <c r="N731" i="25"/>
  <c r="N1048" i="25"/>
  <c r="N1415" i="25"/>
  <c r="N1417" i="25"/>
  <c r="N176" i="25"/>
  <c r="N357" i="25"/>
  <c r="N359" i="25"/>
  <c r="N449" i="25"/>
  <c r="N1712" i="25"/>
  <c r="N1719" i="25"/>
  <c r="N905" i="25"/>
  <c r="N912" i="25"/>
  <c r="N1572" i="25"/>
  <c r="N1575" i="25"/>
  <c r="N1581" i="25"/>
  <c r="N1598" i="25"/>
  <c r="N1601" i="25"/>
  <c r="N1625" i="25"/>
  <c r="N1631" i="25"/>
  <c r="N1634" i="25"/>
  <c r="N1102" i="25"/>
  <c r="N1431" i="25"/>
  <c r="N1457" i="25"/>
  <c r="N669" i="25"/>
  <c r="N1137" i="25"/>
  <c r="N1464" i="25"/>
  <c r="N1284" i="25"/>
  <c r="N252" i="25"/>
  <c r="N1286" i="25"/>
  <c r="N254" i="25"/>
  <c r="N268" i="25"/>
  <c r="N281" i="25"/>
  <c r="N296" i="25"/>
  <c r="N302" i="25"/>
  <c r="N315" i="25"/>
  <c r="N319" i="25"/>
  <c r="N324" i="25"/>
  <c r="N326" i="25"/>
  <c r="N191" i="25"/>
  <c r="N195" i="25"/>
  <c r="N1020" i="25"/>
  <c r="N1062" i="25"/>
  <c r="N364" i="25"/>
  <c r="N1171" i="25"/>
  <c r="N1179" i="25"/>
  <c r="N1195" i="25"/>
  <c r="N1230" i="25"/>
  <c r="N397" i="25"/>
  <c r="N1300" i="25"/>
  <c r="N594" i="25"/>
  <c r="N121" i="25"/>
  <c r="N1262" i="25"/>
  <c r="N602" i="25"/>
  <c r="N15" i="25"/>
  <c r="N155" i="25"/>
  <c r="N58" i="25"/>
  <c r="N1012" i="25"/>
  <c r="N47" i="25"/>
  <c r="N375" i="25"/>
  <c r="N1467" i="25"/>
  <c r="O1026" i="25"/>
  <c r="O1663" i="25"/>
  <c r="O676" i="25"/>
  <c r="O93" i="25"/>
  <c r="O414" i="25"/>
  <c r="O679" i="25"/>
  <c r="O683" i="25"/>
  <c r="O1067" i="25"/>
  <c r="O1146" i="25"/>
  <c r="O1151" i="25"/>
  <c r="O1157" i="25"/>
  <c r="O1162" i="25"/>
  <c r="O1211" i="25"/>
  <c r="O1682" i="25"/>
  <c r="O104" i="25"/>
  <c r="O365" i="25"/>
  <c r="O373" i="25"/>
  <c r="O689" i="25"/>
  <c r="O701" i="25"/>
  <c r="O708" i="25"/>
  <c r="O747" i="25"/>
  <c r="O1039" i="25"/>
  <c r="O1171" i="25"/>
  <c r="O1178" i="25"/>
  <c r="O1182" i="25"/>
  <c r="O1190" i="25"/>
  <c r="O1195" i="25"/>
  <c r="O1205" i="25"/>
  <c r="O1252" i="25"/>
  <c r="O346" i="25"/>
  <c r="O349" i="25"/>
  <c r="O1288" i="25"/>
  <c r="O1295" i="25"/>
  <c r="O583" i="25"/>
  <c r="O402" i="25"/>
  <c r="O588" i="25"/>
  <c r="O595" i="25"/>
  <c r="O120" i="25"/>
  <c r="O1255" i="25"/>
  <c r="O1266" i="25"/>
  <c r="O147" i="25"/>
  <c r="O1667" i="25"/>
  <c r="O598" i="25"/>
  <c r="O607" i="25"/>
  <c r="O5" i="25"/>
  <c r="O13" i="25"/>
  <c r="O989" i="25"/>
  <c r="O22" i="25"/>
  <c r="O464" i="25"/>
  <c r="O149" i="25"/>
  <c r="O1723" i="25"/>
  <c r="O1515" i="25"/>
  <c r="O1396" i="25"/>
  <c r="O1378" i="25"/>
  <c r="O208" i="25"/>
  <c r="O754" i="25"/>
  <c r="O213" i="25"/>
  <c r="O764" i="25"/>
  <c r="O784" i="25"/>
  <c r="O850" i="25"/>
  <c r="O1037" i="25"/>
  <c r="O71" i="25"/>
  <c r="O800" i="25"/>
  <c r="O947" i="25"/>
  <c r="O1446" i="25"/>
  <c r="O469" i="25"/>
  <c r="O504" i="25"/>
  <c r="O1478" i="25"/>
  <c r="O1122" i="25"/>
  <c r="N885" i="25"/>
  <c r="N1474" i="25"/>
  <c r="N659" i="25"/>
  <c r="N631" i="25"/>
  <c r="N203" i="25"/>
  <c r="N18" i="25"/>
  <c r="N592" i="25"/>
  <c r="N404" i="25"/>
  <c r="N1495" i="25"/>
  <c r="N348" i="25"/>
  <c r="N1197" i="25"/>
  <c r="N1187" i="25"/>
  <c r="N1044" i="25"/>
  <c r="N1038" i="25"/>
  <c r="N691" i="25"/>
  <c r="N370" i="25"/>
  <c r="N1423" i="25"/>
  <c r="N1156" i="25"/>
  <c r="N1147" i="25"/>
  <c r="N1071" i="25"/>
  <c r="N417" i="25"/>
  <c r="N93" i="25"/>
  <c r="N1217" i="25"/>
  <c r="N675" i="25"/>
  <c r="N337" i="25"/>
  <c r="N262" i="25"/>
  <c r="N390" i="25"/>
  <c r="N733" i="25"/>
  <c r="N550" i="25"/>
  <c r="N1141" i="25"/>
  <c r="N671" i="25"/>
  <c r="N1452" i="25"/>
  <c r="N1439" i="25"/>
  <c r="N1435" i="25"/>
  <c r="N1093" i="25"/>
  <c r="N1099" i="25"/>
  <c r="N1087" i="25"/>
  <c r="N1638" i="25"/>
  <c r="N1627" i="25"/>
  <c r="N1616" i="25"/>
  <c r="N1608" i="25"/>
  <c r="N1605" i="25"/>
  <c r="N1600" i="25"/>
  <c r="N1592" i="25"/>
  <c r="N1587" i="25"/>
  <c r="N1579" i="25"/>
  <c r="N1574" i="25"/>
  <c r="N573" i="25"/>
  <c r="N918" i="25"/>
  <c r="N910" i="25"/>
  <c r="N907" i="25"/>
  <c r="N902" i="25"/>
  <c r="N895" i="25"/>
  <c r="N131" i="25"/>
  <c r="N1715" i="25"/>
  <c r="N1710" i="25"/>
  <c r="N961" i="25"/>
  <c r="N358" i="25"/>
  <c r="N356" i="25"/>
  <c r="N354" i="25"/>
  <c r="N352" i="25"/>
  <c r="N350" i="25"/>
  <c r="N172" i="25"/>
  <c r="N170" i="25"/>
  <c r="N1700" i="25"/>
  <c r="N1049" i="25"/>
  <c r="N1047" i="25"/>
  <c r="N893" i="25"/>
  <c r="N891" i="25"/>
  <c r="N889" i="25"/>
  <c r="N730" i="25"/>
  <c r="N237" i="25"/>
  <c r="N229" i="25"/>
  <c r="N227" i="25"/>
  <c r="N722" i="25"/>
  <c r="N1097" i="25"/>
  <c r="N1095" i="25"/>
  <c r="N89" i="25"/>
  <c r="N87" i="25"/>
  <c r="N543" i="25"/>
  <c r="N982" i="25"/>
  <c r="N980" i="25"/>
  <c r="N571" i="25"/>
  <c r="N529" i="25"/>
  <c r="N528" i="25"/>
  <c r="O293" i="25"/>
  <c r="O296" i="25"/>
  <c r="O301" i="25"/>
  <c r="O313" i="25"/>
  <c r="O316" i="25"/>
  <c r="O319" i="25"/>
  <c r="O1302" i="25"/>
  <c r="O1269" i="25"/>
  <c r="O338" i="25"/>
  <c r="O343" i="25"/>
  <c r="O178" i="25"/>
  <c r="O192" i="25"/>
  <c r="O739" i="25"/>
  <c r="O742" i="25"/>
  <c r="O862" i="25"/>
  <c r="O972" i="25"/>
  <c r="O978" i="25"/>
  <c r="O1216" i="25"/>
  <c r="O1660" i="25"/>
  <c r="O1219" i="25"/>
  <c r="O1061" i="25"/>
  <c r="O1066" i="25"/>
  <c r="O96" i="25"/>
  <c r="O419" i="25"/>
  <c r="O925" i="25"/>
  <c r="O1070" i="25"/>
  <c r="O1144" i="25"/>
  <c r="O1164" i="25"/>
  <c r="O1209" i="25"/>
  <c r="O1428" i="25"/>
  <c r="O367" i="25"/>
  <c r="O698" i="25"/>
  <c r="O844" i="25"/>
  <c r="O1080" i="25"/>
  <c r="O1184" i="25"/>
  <c r="O1202" i="25"/>
  <c r="O1272" i="25"/>
  <c r="O1500" i="25"/>
  <c r="O1298" i="25"/>
  <c r="O586" i="25"/>
  <c r="O405" i="25"/>
  <c r="O594" i="25"/>
  <c r="O124" i="25"/>
  <c r="O1260" i="25"/>
  <c r="O138" i="25"/>
  <c r="O144" i="25"/>
  <c r="O1674" i="25"/>
  <c r="O441" i="25"/>
  <c r="O19" i="25"/>
  <c r="O459" i="25"/>
  <c r="O55" i="25"/>
  <c r="O66" i="25"/>
  <c r="O163" i="25"/>
  <c r="O201" i="25"/>
  <c r="O611" i="25"/>
  <c r="O622" i="25"/>
  <c r="O633" i="25"/>
  <c r="O641" i="25"/>
  <c r="O1358" i="25"/>
  <c r="O563" i="25"/>
  <c r="O29" i="25"/>
  <c r="O35" i="25"/>
  <c r="O1373" i="25"/>
  <c r="O1697" i="25"/>
  <c r="O219" i="25"/>
  <c r="O426" i="25"/>
  <c r="O1059" i="25"/>
  <c r="O566" i="25"/>
  <c r="O810" i="25"/>
  <c r="O1005" i="25"/>
  <c r="O875" i="25"/>
  <c r="O487" i="25"/>
  <c r="O512" i="25"/>
  <c r="O887" i="25"/>
  <c r="O886" i="25"/>
  <c r="O882" i="25"/>
  <c r="O1468" i="25"/>
  <c r="O1561" i="25"/>
  <c r="O1134" i="25"/>
  <c r="O1129" i="25"/>
  <c r="O1487" i="25"/>
  <c r="O524" i="25"/>
  <c r="O1127" i="25"/>
  <c r="O1121" i="25"/>
  <c r="O1113" i="25"/>
  <c r="O696" i="25"/>
  <c r="O749" i="25"/>
  <c r="O1443" i="25"/>
  <c r="O695" i="25"/>
  <c r="O840" i="25"/>
  <c r="O1519" i="25"/>
  <c r="O1481" i="25"/>
  <c r="O1477" i="25"/>
  <c r="O1474" i="25"/>
  <c r="O1469" i="25"/>
  <c r="O1409" i="25"/>
  <c r="O1405" i="25"/>
  <c r="O517" i="25"/>
  <c r="O511" i="25"/>
  <c r="O505" i="25"/>
  <c r="O933" i="25"/>
  <c r="O499" i="25"/>
  <c r="O493" i="25"/>
  <c r="O489" i="25"/>
  <c r="O483" i="25"/>
  <c r="O477" i="25"/>
  <c r="O473" i="25"/>
  <c r="O1249" i="25"/>
  <c r="O1244" i="25"/>
  <c r="O1240" i="25"/>
  <c r="O876" i="25"/>
  <c r="O871" i="25"/>
  <c r="O866" i="25"/>
  <c r="O830" i="25"/>
  <c r="O826" i="25"/>
  <c r="O1448" i="25"/>
  <c r="O1010" i="25"/>
  <c r="O1006" i="25"/>
  <c r="O1002" i="25"/>
  <c r="O1332" i="25"/>
  <c r="O1328" i="25"/>
  <c r="O822" i="25"/>
  <c r="O818" i="25"/>
  <c r="O812" i="25"/>
  <c r="O808" i="25"/>
  <c r="O948" i="25"/>
  <c r="O944" i="25"/>
  <c r="O807" i="25"/>
  <c r="O803" i="25"/>
  <c r="O801" i="25"/>
  <c r="O799" i="25"/>
  <c r="O797" i="25"/>
  <c r="O795" i="25"/>
  <c r="O565" i="25"/>
  <c r="O1678" i="25"/>
  <c r="O76" i="25"/>
  <c r="O72" i="25"/>
  <c r="O1354" i="25"/>
  <c r="O1350" i="25"/>
  <c r="O1036" i="25"/>
  <c r="O1032" i="25"/>
  <c r="O1028" i="25"/>
  <c r="O856" i="25"/>
  <c r="O852" i="25"/>
  <c r="O1344" i="25"/>
  <c r="O1337" i="25"/>
  <c r="O433" i="25"/>
  <c r="O794" i="25"/>
  <c r="O790" i="25"/>
  <c r="O786" i="25"/>
  <c r="O782" i="25"/>
  <c r="O778" i="25"/>
  <c r="O774" i="25"/>
  <c r="O1060" i="25"/>
  <c r="O1056" i="25"/>
  <c r="O885" i="25"/>
  <c r="O109" i="25"/>
  <c r="O1133" i="25"/>
  <c r="O1490" i="25"/>
  <c r="O525" i="25"/>
  <c r="O1125" i="25"/>
  <c r="O1118" i="25"/>
  <c r="O697" i="25"/>
  <c r="O1522" i="25"/>
  <c r="O841" i="25"/>
  <c r="O1518" i="25"/>
  <c r="O1479" i="25"/>
  <c r="O1475" i="25"/>
  <c r="O1408" i="25"/>
  <c r="O1401" i="25"/>
  <c r="O510" i="25"/>
  <c r="O939" i="25"/>
  <c r="O934" i="25"/>
  <c r="O503" i="25"/>
  <c r="O496" i="25"/>
  <c r="O490" i="25"/>
  <c r="O482" i="25"/>
  <c r="O475" i="25"/>
  <c r="O468" i="25"/>
  <c r="O1243" i="25"/>
  <c r="O1226" i="25"/>
  <c r="O873" i="25"/>
  <c r="O835" i="25"/>
  <c r="O828" i="25"/>
  <c r="O1449" i="25"/>
  <c r="O1009" i="25"/>
  <c r="O1004" i="25"/>
  <c r="O1333" i="25"/>
  <c r="O1327" i="25"/>
  <c r="O820" i="25"/>
  <c r="O816" i="25"/>
  <c r="O811" i="25"/>
  <c r="O950" i="25"/>
  <c r="O945" i="25"/>
  <c r="O806" i="25"/>
  <c r="O567" i="25"/>
  <c r="O1679" i="25"/>
  <c r="O75" i="25"/>
  <c r="O1356" i="25"/>
  <c r="O1351" i="25"/>
  <c r="O1035" i="25"/>
  <c r="O1030" i="25"/>
  <c r="O857" i="25"/>
  <c r="O851" i="25"/>
  <c r="O1342" i="25"/>
  <c r="O1338" i="25"/>
  <c r="O432" i="25"/>
  <c r="O792" i="25"/>
  <c r="O787" i="25"/>
  <c r="O781" i="25"/>
  <c r="O776" i="25"/>
  <c r="O772" i="25"/>
  <c r="O1052" i="25"/>
  <c r="O769" i="25"/>
  <c r="O765" i="25"/>
  <c r="O428" i="25"/>
  <c r="O424" i="25"/>
  <c r="O383" i="25"/>
  <c r="O380" i="25"/>
  <c r="O376" i="25"/>
  <c r="O222" i="25"/>
  <c r="O218" i="25"/>
  <c r="O214" i="25"/>
  <c r="O761" i="25"/>
  <c r="O757" i="25"/>
  <c r="O751" i="25"/>
  <c r="O717" i="25"/>
  <c r="O713" i="25"/>
  <c r="O710" i="25"/>
  <c r="O1694" i="25"/>
  <c r="O211" i="25"/>
  <c r="O207" i="25"/>
  <c r="O52" i="25"/>
  <c r="O48" i="25"/>
  <c r="O667" i="25"/>
  <c r="O663" i="25"/>
  <c r="O659" i="25"/>
  <c r="O1380" i="25"/>
  <c r="O1376" i="25"/>
  <c r="O1372" i="25"/>
  <c r="O1019" i="25"/>
  <c r="O1015" i="25"/>
  <c r="O40" i="25"/>
  <c r="O36" i="25"/>
  <c r="O33" i="25"/>
  <c r="O30" i="25"/>
  <c r="O26" i="25"/>
  <c r="O1368" i="25"/>
  <c r="O1365" i="25"/>
  <c r="O1690" i="25"/>
  <c r="O1687" i="25"/>
  <c r="O1397" i="25"/>
  <c r="O1014" i="25"/>
  <c r="O996" i="25"/>
  <c r="O655" i="25"/>
  <c r="O651" i="25"/>
  <c r="O648" i="25"/>
  <c r="O644" i="25"/>
  <c r="O168" i="25"/>
  <c r="O1514" i="25"/>
  <c r="O1507" i="25"/>
  <c r="O562" i="25"/>
  <c r="O1390" i="25"/>
  <c r="O1386" i="25"/>
  <c r="O1383" i="25"/>
  <c r="O1359" i="25"/>
  <c r="O1319" i="25"/>
  <c r="O1315" i="25"/>
  <c r="O639" i="25"/>
  <c r="O636" i="25"/>
  <c r="O630" i="25"/>
  <c r="O626" i="25"/>
  <c r="O623" i="25"/>
  <c r="O620" i="25"/>
  <c r="O614" i="25"/>
  <c r="O610" i="25"/>
  <c r="O203" i="25"/>
  <c r="O200" i="25"/>
  <c r="O165" i="25"/>
  <c r="O161" i="25"/>
  <c r="O158" i="25"/>
  <c r="O69" i="25"/>
  <c r="O63" i="25"/>
  <c r="O59" i="25"/>
  <c r="O1345" i="25"/>
  <c r="O1721" i="25"/>
  <c r="O150" i="25"/>
  <c r="O57" i="25"/>
  <c r="O54" i="25"/>
  <c r="O467" i="25"/>
  <c r="O461" i="25"/>
  <c r="O457" i="25"/>
  <c r="O154" i="25"/>
  <c r="O151" i="25"/>
  <c r="O17" i="25"/>
  <c r="O993" i="25"/>
  <c r="O990" i="25"/>
  <c r="O987" i="25"/>
  <c r="O14" i="25"/>
  <c r="O10" i="25"/>
  <c r="O7" i="25"/>
  <c r="O4" i="25"/>
  <c r="O443" i="25"/>
  <c r="O439" i="25"/>
  <c r="O436" i="25"/>
  <c r="O605" i="25"/>
  <c r="O881" i="25"/>
  <c r="O1559" i="25"/>
  <c r="O1123" i="25"/>
  <c r="O1110" i="25"/>
  <c r="O750" i="25"/>
  <c r="O1200" i="25"/>
  <c r="O838" i="25"/>
  <c r="O1480" i="25"/>
  <c r="O1410" i="25"/>
  <c r="O1403" i="25"/>
  <c r="O509" i="25"/>
  <c r="O937" i="25"/>
  <c r="O930" i="25"/>
  <c r="O494" i="25"/>
  <c r="O485" i="25"/>
  <c r="O476" i="25"/>
  <c r="O1248" i="25"/>
  <c r="O1241" i="25"/>
  <c r="O874" i="25"/>
  <c r="O834" i="25"/>
  <c r="O825" i="25"/>
  <c r="O1011" i="25"/>
  <c r="O1003" i="25"/>
  <c r="O1330" i="25"/>
  <c r="O821" i="25"/>
  <c r="O815" i="25"/>
  <c r="O809" i="25"/>
  <c r="O946" i="25"/>
  <c r="O805" i="25"/>
  <c r="O1681" i="25"/>
  <c r="O77" i="25"/>
  <c r="O1355" i="25"/>
  <c r="O1349" i="25"/>
  <c r="O1347" i="25"/>
  <c r="O1031" i="25"/>
  <c r="O855" i="25"/>
  <c r="O849" i="25"/>
  <c r="O1339" i="25"/>
  <c r="O431" i="25"/>
  <c r="O789" i="25"/>
  <c r="O783" i="25"/>
  <c r="O775" i="25"/>
  <c r="O1058" i="25"/>
  <c r="O1053" i="25"/>
  <c r="O768" i="25"/>
  <c r="O763" i="25"/>
  <c r="O425" i="25"/>
  <c r="O382" i="25"/>
  <c r="O378" i="25"/>
  <c r="O223" i="25"/>
  <c r="O217" i="25"/>
  <c r="O212" i="25"/>
  <c r="O758" i="25"/>
  <c r="O1554" i="25"/>
  <c r="O1550" i="25"/>
  <c r="O1548" i="25"/>
  <c r="O1544" i="25"/>
  <c r="O712" i="25"/>
  <c r="O1696" i="25"/>
  <c r="O1691" i="25"/>
  <c r="O206" i="25"/>
  <c r="O50" i="25"/>
  <c r="O668" i="25"/>
  <c r="O662" i="25"/>
  <c r="O1382" i="25"/>
  <c r="O1377" i="25"/>
  <c r="O1371" i="25"/>
  <c r="O1017" i="25"/>
  <c r="O44" i="25"/>
  <c r="O39" i="25"/>
  <c r="O34" i="25"/>
  <c r="O25" i="25"/>
  <c r="O1362" i="25"/>
  <c r="O1686" i="25"/>
  <c r="O1395" i="25"/>
  <c r="O1323" i="25"/>
  <c r="O658" i="25"/>
  <c r="O653" i="25"/>
  <c r="O649" i="25"/>
  <c r="O1516" i="25"/>
  <c r="O1511" i="25"/>
  <c r="O564" i="25"/>
  <c r="O1392" i="25"/>
  <c r="O1387" i="25"/>
  <c r="O1357" i="25"/>
  <c r="O1467" i="25"/>
  <c r="O1557" i="25"/>
  <c r="O520" i="25"/>
  <c r="O1119" i="25"/>
  <c r="O1699" i="25"/>
  <c r="O1444" i="25"/>
  <c r="O843" i="25"/>
  <c r="O1484" i="25"/>
  <c r="O1471" i="25"/>
  <c r="O1406" i="25"/>
  <c r="O514" i="25"/>
  <c r="O940" i="25"/>
  <c r="O932" i="25"/>
  <c r="O500" i="25"/>
  <c r="O491" i="25"/>
  <c r="O480" i="25"/>
  <c r="O471" i="25"/>
  <c r="O868" i="25"/>
  <c r="O829" i="25"/>
  <c r="O1447" i="25"/>
  <c r="O1007" i="25"/>
  <c r="O1334" i="25"/>
  <c r="O1326" i="25"/>
  <c r="O813" i="25"/>
  <c r="O949" i="25"/>
  <c r="O942" i="25"/>
  <c r="O802" i="25"/>
  <c r="O798" i="25"/>
  <c r="O568" i="25"/>
  <c r="O79" i="25"/>
  <c r="O73" i="25"/>
  <c r="O1352" i="25"/>
  <c r="O1034" i="25"/>
  <c r="O853" i="25"/>
  <c r="O1341" i="25"/>
  <c r="O1335" i="25"/>
  <c r="O793" i="25"/>
  <c r="O785" i="25"/>
  <c r="O779" i="25"/>
  <c r="O1055" i="25"/>
  <c r="O771" i="25"/>
  <c r="O766" i="25"/>
  <c r="O427" i="25"/>
  <c r="O422" i="25"/>
  <c r="O375" i="25"/>
  <c r="O220" i="25"/>
  <c r="O215" i="25"/>
  <c r="O760" i="25"/>
  <c r="O755" i="25"/>
  <c r="O753" i="25"/>
  <c r="O1552" i="25"/>
  <c r="O1546" i="25"/>
  <c r="O715" i="25"/>
  <c r="O1693" i="25"/>
  <c r="O209" i="25"/>
  <c r="O204" i="25"/>
  <c r="O47" i="25"/>
  <c r="O665" i="25"/>
  <c r="O660" i="25"/>
  <c r="O1379" i="25"/>
  <c r="O1374" i="25"/>
  <c r="O1369" i="25"/>
  <c r="O46" i="25"/>
  <c r="O42" i="25"/>
  <c r="O37" i="25"/>
  <c r="O32" i="25"/>
  <c r="O28" i="25"/>
  <c r="O23" i="25"/>
  <c r="O1364" i="25"/>
  <c r="O1689" i="25"/>
  <c r="O1398" i="25"/>
  <c r="O1325" i="25"/>
  <c r="O1012" i="25"/>
  <c r="O656" i="25"/>
  <c r="O650" i="25"/>
  <c r="O646" i="25"/>
  <c r="O642" i="25"/>
  <c r="O1513" i="25"/>
  <c r="O1509" i="25"/>
  <c r="O1389" i="25"/>
  <c r="O1360" i="25"/>
  <c r="O1321" i="25"/>
  <c r="O1317" i="25"/>
  <c r="O640" i="25"/>
  <c r="O635" i="25"/>
  <c r="O631" i="25"/>
  <c r="O627" i="25"/>
  <c r="O618" i="25"/>
  <c r="O609" i="25"/>
  <c r="O202" i="25"/>
  <c r="O197" i="25"/>
  <c r="O164" i="25"/>
  <c r="O70" i="25"/>
  <c r="O65" i="25"/>
  <c r="O61" i="25"/>
  <c r="O1346" i="25"/>
  <c r="O1720" i="25"/>
  <c r="O155" i="25"/>
  <c r="O1542" i="25"/>
  <c r="O465" i="25"/>
  <c r="O456" i="25"/>
  <c r="O153" i="25"/>
  <c r="O20" i="25"/>
  <c r="O16" i="25"/>
  <c r="O988" i="25"/>
  <c r="O983" i="25"/>
  <c r="O12" i="25"/>
  <c r="O8" i="25"/>
  <c r="O3" i="25"/>
  <c r="O444" i="25"/>
  <c r="O440" i="25"/>
  <c r="O603" i="25"/>
  <c r="O600" i="25"/>
  <c r="O597" i="25"/>
  <c r="O1672" i="25"/>
  <c r="O1668" i="25"/>
  <c r="O148" i="25"/>
  <c r="O145" i="25"/>
  <c r="O139" i="25"/>
  <c r="O1265" i="25"/>
  <c r="O1262" i="25"/>
  <c r="O1259" i="25"/>
  <c r="O126" i="25"/>
  <c r="O122" i="25"/>
  <c r="O119" i="25"/>
  <c r="O1506" i="25"/>
  <c r="O1301" i="25"/>
  <c r="O409" i="25"/>
  <c r="O591" i="25"/>
  <c r="O590" i="25"/>
  <c r="O403" i="25"/>
  <c r="O135" i="25"/>
  <c r="O1300" i="25"/>
  <c r="O401" i="25"/>
  <c r="O584" i="25"/>
  <c r="O398" i="25"/>
  <c r="O1491" i="25"/>
  <c r="O519" i="25"/>
  <c r="O1698" i="25"/>
  <c r="O839" i="25"/>
  <c r="O1476" i="25"/>
  <c r="O507" i="25"/>
  <c r="O501" i="25"/>
  <c r="O484" i="25"/>
  <c r="O1246" i="25"/>
  <c r="O869" i="25"/>
  <c r="O824" i="25"/>
  <c r="O1001" i="25"/>
  <c r="O819" i="25"/>
  <c r="O951" i="25"/>
  <c r="O804" i="25"/>
  <c r="O1680" i="25"/>
  <c r="O1353" i="25"/>
  <c r="O1343" i="25"/>
  <c r="O430" i="25"/>
  <c r="O780" i="25"/>
  <c r="O1057" i="25"/>
  <c r="O767" i="25"/>
  <c r="O423" i="25"/>
  <c r="O377" i="25"/>
  <c r="O216" i="25"/>
  <c r="O756" i="25"/>
  <c r="O752" i="25"/>
  <c r="O716" i="25"/>
  <c r="O1695" i="25"/>
  <c r="O205" i="25"/>
  <c r="O666" i="25"/>
  <c r="O1381" i="25"/>
  <c r="O1370" i="25"/>
  <c r="O43" i="25"/>
  <c r="O27" i="25"/>
  <c r="O1366" i="25"/>
  <c r="O1399" i="25"/>
  <c r="O1013" i="25"/>
  <c r="O652" i="25"/>
  <c r="O1512" i="25"/>
  <c r="O1393" i="25"/>
  <c r="O1384" i="25"/>
  <c r="O1322" i="25"/>
  <c r="O1316" i="25"/>
  <c r="O638" i="25"/>
  <c r="O632" i="25"/>
  <c r="O625" i="25"/>
  <c r="O621" i="25"/>
  <c r="O615" i="25"/>
  <c r="O199" i="25"/>
  <c r="O159" i="25"/>
  <c r="O67" i="25"/>
  <c r="O62" i="25"/>
  <c r="O1555" i="25"/>
  <c r="O1543" i="25"/>
  <c r="O53" i="25"/>
  <c r="O463" i="25"/>
  <c r="O458" i="25"/>
  <c r="O152" i="25"/>
  <c r="O18" i="25"/>
  <c r="O992" i="25"/>
  <c r="O986" i="25"/>
  <c r="O447" i="25"/>
  <c r="O442" i="25"/>
  <c r="O437" i="25"/>
  <c r="O602" i="25"/>
  <c r="O599" i="25"/>
  <c r="O1675" i="25"/>
  <c r="O1671" i="25"/>
  <c r="O146" i="25"/>
  <c r="O141" i="25"/>
  <c r="O137" i="25"/>
  <c r="O1263" i="25"/>
  <c r="O1258" i="25"/>
  <c r="O127" i="25"/>
  <c r="O123" i="25"/>
  <c r="O410" i="25"/>
  <c r="O592" i="25"/>
  <c r="O407" i="25"/>
  <c r="O406" i="25"/>
  <c r="O434" i="25"/>
  <c r="O1299" i="25"/>
  <c r="O585" i="25"/>
  <c r="O113" i="25"/>
  <c r="O1297" i="25"/>
  <c r="O1294" i="25"/>
  <c r="O1290" i="25"/>
  <c r="O1499" i="25"/>
  <c r="O1496" i="25"/>
  <c r="O1493" i="25"/>
  <c r="O348" i="25"/>
  <c r="O1271" i="25"/>
  <c r="O1254" i="25"/>
  <c r="O1251" i="25"/>
  <c r="O1230" i="25"/>
  <c r="O1199" i="25"/>
  <c r="O1196" i="25"/>
  <c r="O1193" i="25"/>
  <c r="O1189" i="25"/>
  <c r="O1183" i="25"/>
  <c r="O1180" i="25"/>
  <c r="O1177" i="25"/>
  <c r="O1173" i="25"/>
  <c r="O1079" i="25"/>
  <c r="O1045" i="25"/>
  <c r="O1042" i="25"/>
  <c r="O1038" i="25"/>
  <c r="O748" i="25"/>
  <c r="O745" i="25"/>
  <c r="O707" i="25"/>
  <c r="O703" i="25"/>
  <c r="O693" i="25"/>
  <c r="O690" i="25"/>
  <c r="O687" i="25"/>
  <c r="O372" i="25"/>
  <c r="O366" i="25"/>
  <c r="O363" i="25"/>
  <c r="O103" i="25"/>
  <c r="O1684" i="25"/>
  <c r="O1427" i="25"/>
  <c r="O1424" i="25"/>
  <c r="O1206" i="25"/>
  <c r="O1210" i="25"/>
  <c r="O1168" i="25"/>
  <c r="O1165" i="25"/>
  <c r="O1161" i="25"/>
  <c r="O1155" i="25"/>
  <c r="O1152" i="25"/>
  <c r="O1076" i="25"/>
  <c r="O1143" i="25"/>
  <c r="O928" i="25"/>
  <c r="O1072" i="25"/>
  <c r="O1069" i="25"/>
  <c r="O927" i="25"/>
  <c r="O924" i="25"/>
  <c r="O420" i="25"/>
  <c r="O681" i="25"/>
  <c r="O678" i="25"/>
  <c r="O417" i="25"/>
  <c r="O99" i="25"/>
  <c r="O95" i="25"/>
  <c r="O1063" i="25"/>
  <c r="O677" i="25"/>
  <c r="O1665" i="25"/>
  <c r="O1661" i="25"/>
  <c r="O1658" i="25"/>
  <c r="O1027" i="25"/>
  <c r="O1213" i="25"/>
  <c r="O1023" i="25"/>
  <c r="O1020" i="25"/>
  <c r="O975" i="25"/>
  <c r="O973" i="25"/>
  <c r="O864" i="25"/>
  <c r="O744" i="25"/>
  <c r="O859" i="25"/>
  <c r="O740" i="25"/>
  <c r="O194" i="25"/>
  <c r="O191" i="25"/>
  <c r="O188" i="25"/>
  <c r="O185" i="25"/>
  <c r="O181" i="25"/>
  <c r="O344" i="25"/>
  <c r="O340" i="25"/>
  <c r="O337" i="25"/>
  <c r="O334" i="25"/>
  <c r="O331" i="25"/>
  <c r="O329" i="25"/>
  <c r="O326" i="25"/>
  <c r="O1307" i="25"/>
  <c r="O1303" i="25"/>
  <c r="O1130" i="25"/>
  <c r="O1115" i="25"/>
  <c r="O1441" i="25"/>
  <c r="O1482" i="25"/>
  <c r="O1472" i="25"/>
  <c r="O516" i="25"/>
  <c r="O935" i="25"/>
  <c r="O492" i="25"/>
  <c r="O474" i="25"/>
  <c r="O1228" i="25"/>
  <c r="O832" i="25"/>
  <c r="O1008" i="25"/>
  <c r="O1329" i="25"/>
  <c r="O814" i="25"/>
  <c r="O943" i="25"/>
  <c r="O796" i="25"/>
  <c r="O74" i="25"/>
  <c r="O1348" i="25"/>
  <c r="O1033" i="25"/>
  <c r="O854" i="25"/>
  <c r="O1336" i="25"/>
  <c r="O788" i="25"/>
  <c r="O773" i="25"/>
  <c r="O1051" i="25"/>
  <c r="O429" i="25"/>
  <c r="O381" i="25"/>
  <c r="O221" i="25"/>
  <c r="O762" i="25"/>
  <c r="O1551" i="25"/>
  <c r="O1547" i="25"/>
  <c r="O711" i="25"/>
  <c r="O210" i="25"/>
  <c r="O49" i="25"/>
  <c r="O661" i="25"/>
  <c r="O1375" i="25"/>
  <c r="O1016" i="25"/>
  <c r="O38" i="25"/>
  <c r="O1367" i="25"/>
  <c r="O1394" i="25"/>
  <c r="O657" i="25"/>
  <c r="O647" i="25"/>
  <c r="O167" i="25"/>
  <c r="O1508" i="25"/>
  <c r="O1388" i="25"/>
  <c r="O1361" i="25"/>
  <c r="O634" i="25"/>
  <c r="O629" i="25"/>
  <c r="O624" i="25"/>
  <c r="O617" i="25"/>
  <c r="O612" i="25"/>
  <c r="O196" i="25"/>
  <c r="O162" i="25"/>
  <c r="O157" i="25"/>
  <c r="O64" i="25"/>
  <c r="O58" i="25"/>
  <c r="O1722" i="25"/>
  <c r="O466" i="25"/>
  <c r="O460" i="25"/>
  <c r="O455" i="25"/>
  <c r="O21" i="25"/>
  <c r="O995" i="25"/>
  <c r="O984" i="25"/>
  <c r="O11" i="25"/>
  <c r="O6" i="25"/>
  <c r="O445" i="25"/>
  <c r="O438" i="25"/>
  <c r="O606" i="25"/>
  <c r="O601" i="25"/>
  <c r="O596" i="25"/>
  <c r="O1673" i="25"/>
  <c r="O1669" i="25"/>
  <c r="O143" i="25"/>
  <c r="O1264" i="25"/>
  <c r="O1261" i="25"/>
  <c r="O1256" i="25"/>
  <c r="O125" i="25"/>
  <c r="O117" i="25"/>
  <c r="O116" i="25"/>
  <c r="O1504" i="25"/>
  <c r="O408" i="25"/>
  <c r="O136" i="25"/>
  <c r="O404" i="25"/>
  <c r="O589" i="25"/>
  <c r="O1503" i="25"/>
  <c r="O397" i="25"/>
  <c r="O1292" i="25"/>
  <c r="O1289" i="25"/>
  <c r="O1501" i="25"/>
  <c r="O1497" i="25"/>
  <c r="O1314" i="25"/>
  <c r="O347" i="25"/>
  <c r="O1273" i="25"/>
  <c r="O345" i="25"/>
  <c r="O1232" i="25"/>
  <c r="O1229" i="25"/>
  <c r="O1203" i="25"/>
  <c r="O1197" i="25"/>
  <c r="O1191" i="25"/>
  <c r="O1188" i="25"/>
  <c r="O1185" i="25"/>
  <c r="O1181" i="25"/>
  <c r="O1175" i="25"/>
  <c r="O1172" i="25"/>
  <c r="O1081" i="25"/>
  <c r="O1077" i="25"/>
  <c r="O1040" i="25"/>
  <c r="O848" i="25"/>
  <c r="O845" i="25"/>
  <c r="O746" i="25"/>
  <c r="O705" i="25"/>
  <c r="O702" i="25"/>
  <c r="O699" i="25"/>
  <c r="O691" i="25"/>
  <c r="O374" i="25"/>
  <c r="O371" i="25"/>
  <c r="O368" i="25"/>
  <c r="O364" i="25"/>
  <c r="O101" i="25"/>
  <c r="O1683" i="25"/>
  <c r="O1429" i="25"/>
  <c r="O1425" i="25"/>
  <c r="O1212" i="25"/>
  <c r="O1208" i="25"/>
  <c r="O1167" i="25"/>
  <c r="O1163" i="25"/>
  <c r="O1159" i="25"/>
  <c r="O1156" i="25"/>
  <c r="O1150" i="25"/>
  <c r="O1148" i="25"/>
  <c r="O1145" i="25"/>
  <c r="O1075" i="25"/>
  <c r="O1068" i="25"/>
  <c r="O926" i="25"/>
  <c r="O922" i="25"/>
  <c r="O682" i="25"/>
  <c r="O100" i="25"/>
  <c r="O416" i="25"/>
  <c r="O413" i="25"/>
  <c r="O97" i="25"/>
  <c r="O94" i="25"/>
  <c r="O1065" i="25"/>
  <c r="O225" i="25"/>
  <c r="O1664" i="25"/>
  <c r="O1662" i="25"/>
  <c r="O1659" i="25"/>
  <c r="O1215" i="25"/>
  <c r="O1024" i="25"/>
  <c r="O977" i="25"/>
  <c r="O974" i="25"/>
  <c r="O971" i="25"/>
  <c r="O861" i="25"/>
  <c r="O743" i="25"/>
  <c r="O195" i="25"/>
  <c r="O738" i="25"/>
  <c r="O190" i="25"/>
  <c r="O186" i="25"/>
  <c r="O183" i="25"/>
  <c r="O179" i="25"/>
  <c r="O675" i="25"/>
  <c r="O342" i="25"/>
  <c r="O336" i="25"/>
  <c r="O332" i="25"/>
  <c r="O330" i="25"/>
  <c r="O325" i="25"/>
  <c r="O1270" i="25"/>
  <c r="O1308" i="25"/>
  <c r="O1305" i="25"/>
  <c r="O1267" i="25"/>
  <c r="O320" i="25"/>
  <c r="O317" i="25"/>
  <c r="O311" i="25"/>
  <c r="O308" i="25"/>
  <c r="O304" i="25"/>
  <c r="O298" i="25"/>
  <c r="O295" i="25"/>
  <c r="O292" i="25"/>
  <c r="O288" i="25"/>
  <c r="O280" i="25"/>
  <c r="N400" i="25"/>
  <c r="N406" i="25"/>
  <c r="N595" i="25"/>
  <c r="N1256" i="25"/>
  <c r="N142" i="25"/>
  <c r="N1675" i="25"/>
  <c r="N436" i="25"/>
  <c r="N992" i="25"/>
  <c r="N462" i="25"/>
  <c r="N54" i="25"/>
  <c r="N160" i="25"/>
  <c r="N615" i="25"/>
  <c r="N623" i="25"/>
  <c r="N1385" i="25"/>
  <c r="N563" i="25"/>
  <c r="N711" i="25"/>
  <c r="N381" i="25"/>
  <c r="N773" i="25"/>
  <c r="N818" i="25"/>
  <c r="N1226" i="25"/>
  <c r="N1246" i="25"/>
  <c r="N1477" i="25"/>
  <c r="N1490" i="25"/>
  <c r="N938" i="25"/>
  <c r="N929" i="25"/>
  <c r="N816" i="25"/>
  <c r="N1341" i="25"/>
  <c r="N880" i="25"/>
  <c r="N1441" i="25"/>
  <c r="N1412" i="25"/>
  <c r="N1056" i="25"/>
  <c r="N1552" i="25"/>
  <c r="N1547" i="25"/>
  <c r="N44" i="25"/>
  <c r="N1394" i="25"/>
  <c r="N1511" i="25"/>
  <c r="N1322" i="25"/>
  <c r="N633" i="25"/>
  <c r="N617" i="25"/>
  <c r="N197" i="25"/>
  <c r="N66" i="25"/>
  <c r="N1555" i="25"/>
  <c r="N464" i="25"/>
  <c r="N20" i="25"/>
  <c r="N984" i="25"/>
  <c r="N446" i="25"/>
  <c r="N1468" i="25"/>
  <c r="N1129" i="25"/>
  <c r="N520" i="25"/>
  <c r="N1124" i="25"/>
  <c r="N1121" i="25"/>
  <c r="N1109" i="25"/>
  <c r="N1698" i="25"/>
  <c r="N749" i="25"/>
  <c r="N695" i="25"/>
  <c r="N840" i="25"/>
  <c r="N1481" i="25"/>
  <c r="N1478" i="25"/>
  <c r="N1476" i="25"/>
  <c r="N1410" i="25"/>
  <c r="N1405" i="25"/>
  <c r="N511" i="25"/>
  <c r="N940" i="25"/>
  <c r="N934" i="25"/>
  <c r="N932" i="25"/>
  <c r="N500" i="25"/>
  <c r="N493" i="25"/>
  <c r="N491" i="25"/>
  <c r="N484" i="25"/>
  <c r="N477" i="25"/>
  <c r="N475" i="25"/>
  <c r="N468" i="25"/>
  <c r="N1243" i="25"/>
  <c r="N1241" i="25"/>
  <c r="N875" i="25"/>
  <c r="N868" i="25"/>
  <c r="N866" i="25"/>
  <c r="N829" i="25"/>
  <c r="N1557" i="25"/>
  <c r="N1486" i="25"/>
  <c r="N523" i="25"/>
  <c r="N519" i="25"/>
  <c r="N1125" i="25"/>
  <c r="N1116" i="25"/>
  <c r="N1112" i="25"/>
  <c r="N1108" i="25"/>
  <c r="N1445" i="25"/>
  <c r="N839" i="25"/>
  <c r="N836" i="25"/>
  <c r="N1517" i="25"/>
  <c r="N1482" i="25"/>
  <c r="N1469" i="25"/>
  <c r="N1406" i="25"/>
  <c r="N508" i="25"/>
  <c r="N505" i="25"/>
  <c r="N936" i="25"/>
  <c r="N933" i="25"/>
  <c r="N930" i="25"/>
  <c r="N499" i="25"/>
  <c r="N496" i="25"/>
  <c r="N487" i="25"/>
  <c r="N1247" i="25"/>
  <c r="N1227" i="25"/>
  <c r="N876" i="25"/>
  <c r="N870" i="25"/>
  <c r="N867" i="25"/>
  <c r="N834" i="25"/>
  <c r="N828" i="25"/>
  <c r="N1447" i="25"/>
  <c r="N1212" i="25"/>
  <c r="N1210" i="25"/>
  <c r="N1208" i="25"/>
  <c r="N106" i="25"/>
  <c r="N1133" i="25"/>
  <c r="N1117" i="25"/>
  <c r="N108" i="25"/>
  <c r="N750" i="25"/>
  <c r="N1521" i="25"/>
  <c r="N1442" i="25"/>
  <c r="N1518" i="25"/>
  <c r="N1473" i="25"/>
  <c r="N1404" i="25"/>
  <c r="N1401" i="25"/>
  <c r="N515" i="25"/>
  <c r="N512" i="25"/>
  <c r="N509" i="25"/>
  <c r="N939" i="25"/>
  <c r="N937" i="25"/>
  <c r="N503" i="25"/>
  <c r="N481" i="25"/>
  <c r="N472" i="25"/>
  <c r="N469" i="25"/>
  <c r="N1245" i="25"/>
  <c r="N1242" i="25"/>
  <c r="N1228" i="25"/>
  <c r="N874" i="25"/>
  <c r="N871" i="25"/>
  <c r="N832" i="25"/>
  <c r="N826" i="25"/>
  <c r="N824" i="25"/>
  <c r="N1009" i="25"/>
  <c r="N1007" i="25"/>
  <c r="N1005" i="25"/>
  <c r="N1003" i="25"/>
  <c r="N1001" i="25"/>
  <c r="N1333" i="25"/>
  <c r="N1331" i="25"/>
  <c r="N1329" i="25"/>
  <c r="N1327" i="25"/>
  <c r="N823" i="25"/>
  <c r="N821" i="25"/>
  <c r="N819" i="25"/>
  <c r="N817" i="25"/>
  <c r="N815" i="25"/>
  <c r="N813" i="25"/>
  <c r="N811" i="25"/>
  <c r="N809" i="25"/>
  <c r="N951" i="25"/>
  <c r="N949" i="25"/>
  <c r="N947" i="25"/>
  <c r="N945" i="25"/>
  <c r="N943" i="25"/>
  <c r="N941" i="25"/>
  <c r="N806" i="25"/>
  <c r="N804" i="25"/>
  <c r="N802" i="25"/>
  <c r="N801" i="25"/>
  <c r="N797" i="25"/>
  <c r="N796" i="25"/>
  <c r="N568" i="25"/>
  <c r="N566" i="25"/>
  <c r="N1681" i="25"/>
  <c r="N1679" i="25"/>
  <c r="N79" i="25"/>
  <c r="N77" i="25"/>
  <c r="N75" i="25"/>
  <c r="N73" i="25"/>
  <c r="N71" i="25"/>
  <c r="N1355" i="25"/>
  <c r="N1353" i="25"/>
  <c r="N1351" i="25"/>
  <c r="N1349" i="25"/>
  <c r="N1037" i="25"/>
  <c r="N1035" i="25"/>
  <c r="N1033" i="25"/>
  <c r="N1031" i="25"/>
  <c r="N1029" i="25"/>
  <c r="N856" i="25"/>
  <c r="N854" i="25"/>
  <c r="N852" i="25"/>
  <c r="N850" i="25"/>
  <c r="N1344" i="25"/>
  <c r="N1342" i="25"/>
  <c r="N1340" i="25"/>
  <c r="N1338" i="25"/>
  <c r="N1336" i="25"/>
  <c r="N433" i="25"/>
  <c r="N431" i="25"/>
  <c r="N794" i="25"/>
  <c r="N792" i="25"/>
  <c r="N790" i="25"/>
  <c r="N788" i="25"/>
  <c r="N786" i="25"/>
  <c r="N784" i="25"/>
  <c r="N782" i="25"/>
  <c r="N780" i="25"/>
  <c r="N778" i="25"/>
  <c r="N776" i="25"/>
  <c r="N774" i="25"/>
  <c r="N772" i="25"/>
  <c r="N1059" i="25"/>
  <c r="N1057" i="25"/>
  <c r="N1055" i="25"/>
  <c r="N1053" i="25"/>
  <c r="N1051" i="25"/>
  <c r="N770" i="25"/>
  <c r="N768" i="25"/>
  <c r="N766" i="25"/>
  <c r="N764" i="25"/>
  <c r="N429" i="25"/>
  <c r="N427" i="25"/>
  <c r="N425" i="25"/>
  <c r="N423" i="25"/>
  <c r="N421" i="25"/>
  <c r="N382" i="25"/>
  <c r="N380" i="25"/>
  <c r="N378" i="25"/>
  <c r="N376" i="25"/>
  <c r="N223" i="25"/>
  <c r="N221" i="25"/>
  <c r="N219" i="25"/>
  <c r="N217" i="25"/>
  <c r="N215" i="25"/>
  <c r="N213" i="25"/>
  <c r="N762" i="25"/>
  <c r="N760" i="25"/>
  <c r="N758" i="25"/>
  <c r="N756" i="25"/>
  <c r="N753" i="25"/>
  <c r="N751" i="25"/>
  <c r="N1553" i="25"/>
  <c r="N1551" i="25"/>
  <c r="N1549" i="25"/>
  <c r="N1548" i="25"/>
  <c r="N1546" i="25"/>
  <c r="N1544" i="25"/>
  <c r="N716" i="25"/>
  <c r="N714" i="25"/>
  <c r="N712" i="25"/>
  <c r="N710" i="25"/>
  <c r="N1696" i="25"/>
  <c r="N1694" i="25"/>
  <c r="N1692" i="25"/>
  <c r="N211" i="25"/>
  <c r="N209" i="25"/>
  <c r="N207" i="25"/>
  <c r="N205" i="25"/>
  <c r="N52" i="25"/>
  <c r="N50" i="25"/>
  <c r="N48" i="25"/>
  <c r="N668" i="25"/>
  <c r="N666" i="25"/>
  <c r="N664" i="25"/>
  <c r="N662" i="25"/>
  <c r="N660" i="25"/>
  <c r="N1382" i="25"/>
  <c r="N1380" i="25"/>
  <c r="N1378" i="25"/>
  <c r="N1376" i="25"/>
  <c r="N1374" i="25"/>
  <c r="N1372" i="25"/>
  <c r="N1370" i="25"/>
  <c r="N1019" i="25"/>
  <c r="N1017" i="25"/>
  <c r="N1015" i="25"/>
  <c r="N45" i="25"/>
  <c r="N43" i="25"/>
  <c r="N41" i="25"/>
  <c r="N39" i="25"/>
  <c r="N37" i="25"/>
  <c r="N35" i="25"/>
  <c r="N33" i="25"/>
  <c r="N1126" i="25"/>
  <c r="N1110" i="25"/>
  <c r="N1470" i="25"/>
  <c r="N1402" i="25"/>
  <c r="N516" i="25"/>
  <c r="N507" i="25"/>
  <c r="N501" i="25"/>
  <c r="N497" i="25"/>
  <c r="N480" i="25"/>
  <c r="N825" i="25"/>
  <c r="N1448" i="25"/>
  <c r="N1006" i="25"/>
  <c r="N1332" i="25"/>
  <c r="N822" i="25"/>
  <c r="N814" i="25"/>
  <c r="N950" i="25"/>
  <c r="N942" i="25"/>
  <c r="N567" i="25"/>
  <c r="N78" i="25"/>
  <c r="N1356" i="25"/>
  <c r="N1348" i="25"/>
  <c r="N1347" i="25"/>
  <c r="N1030" i="25"/>
  <c r="N851" i="25"/>
  <c r="N1339" i="25"/>
  <c r="N430" i="25"/>
  <c r="N787" i="25"/>
  <c r="N779" i="25"/>
  <c r="N1060" i="25"/>
  <c r="N1052" i="25"/>
  <c r="N765" i="25"/>
  <c r="N424" i="25"/>
  <c r="N379" i="25"/>
  <c r="N220" i="25"/>
  <c r="N212" i="25"/>
  <c r="N755" i="25"/>
  <c r="N754" i="25"/>
  <c r="N1550" i="25"/>
  <c r="N717" i="25"/>
  <c r="N1697" i="25"/>
  <c r="N210" i="25"/>
  <c r="N51" i="25"/>
  <c r="N665" i="25"/>
  <c r="N1381" i="25"/>
  <c r="N1373" i="25"/>
  <c r="N1016" i="25"/>
  <c r="N40" i="25"/>
  <c r="N32" i="25"/>
  <c r="N30" i="25"/>
  <c r="N28" i="25"/>
  <c r="N26" i="25"/>
  <c r="N24" i="25"/>
  <c r="N1368" i="25"/>
  <c r="N1366" i="25"/>
  <c r="N1364" i="25"/>
  <c r="N1362" i="25"/>
  <c r="N1689" i="25"/>
  <c r="N1687" i="25"/>
  <c r="N1399" i="25"/>
  <c r="N1397" i="25"/>
  <c r="N1395" i="25"/>
  <c r="N1325" i="25"/>
  <c r="N1323" i="25"/>
  <c r="N1013" i="25"/>
  <c r="N996" i="25"/>
  <c r="N657" i="25"/>
  <c r="N655" i="25"/>
  <c r="N653" i="25"/>
  <c r="N651" i="25"/>
  <c r="N649" i="25"/>
  <c r="N647" i="25"/>
  <c r="N645" i="25"/>
  <c r="N643" i="25"/>
  <c r="N168" i="25"/>
  <c r="N1516" i="25"/>
  <c r="N1514" i="25"/>
  <c r="N1512" i="25"/>
  <c r="N1510" i="25"/>
  <c r="N1508" i="25"/>
  <c r="N564" i="25"/>
  <c r="N562" i="25"/>
  <c r="N1392" i="25"/>
  <c r="N1390" i="25"/>
  <c r="N1388" i="25"/>
  <c r="N1386" i="25"/>
  <c r="N1118" i="25"/>
  <c r="N488" i="25"/>
  <c r="N471" i="25"/>
  <c r="N1249" i="25"/>
  <c r="N872" i="25"/>
  <c r="N833" i="25"/>
  <c r="N1446" i="25"/>
  <c r="N1004" i="25"/>
  <c r="N1330" i="25"/>
  <c r="N820" i="25"/>
  <c r="N812" i="25"/>
  <c r="N948" i="25"/>
  <c r="N807" i="25"/>
  <c r="N800" i="25"/>
  <c r="N799" i="25"/>
  <c r="N798" i="25"/>
  <c r="N565" i="25"/>
  <c r="N76" i="25"/>
  <c r="N1354" i="25"/>
  <c r="N1036" i="25"/>
  <c r="N1028" i="25"/>
  <c r="N857" i="25"/>
  <c r="N849" i="25"/>
  <c r="N1337" i="25"/>
  <c r="N793" i="25"/>
  <c r="N785" i="25"/>
  <c r="N777" i="25"/>
  <c r="N1058" i="25"/>
  <c r="N771" i="25"/>
  <c r="N763" i="25"/>
  <c r="N422" i="25"/>
  <c r="N377" i="25"/>
  <c r="N218" i="25"/>
  <c r="N761" i="25"/>
  <c r="N752" i="25"/>
  <c r="N715" i="25"/>
  <c r="N1695" i="25"/>
  <c r="N208" i="25"/>
  <c r="N49" i="25"/>
  <c r="N663" i="25"/>
  <c r="N1379" i="25"/>
  <c r="N1371" i="25"/>
  <c r="N46" i="25"/>
  <c r="N38" i="25"/>
  <c r="N1209" i="25"/>
  <c r="N1169" i="25"/>
  <c r="N1167" i="25"/>
  <c r="N1165" i="25"/>
  <c r="N1163" i="25"/>
  <c r="N1161" i="25"/>
  <c r="N1159" i="25"/>
  <c r="N514" i="25"/>
  <c r="N485" i="25"/>
  <c r="N1010" i="25"/>
  <c r="N1328" i="25"/>
  <c r="N810" i="25"/>
  <c r="N805" i="25"/>
  <c r="N795" i="25"/>
  <c r="N72" i="25"/>
  <c r="N1034" i="25"/>
  <c r="N853" i="25"/>
  <c r="N432" i="25"/>
  <c r="N781" i="25"/>
  <c r="N1054" i="25"/>
  <c r="N426" i="25"/>
  <c r="N222" i="25"/>
  <c r="N757" i="25"/>
  <c r="N1545" i="25"/>
  <c r="N1691" i="25"/>
  <c r="N667" i="25"/>
  <c r="N1375" i="25"/>
  <c r="N42" i="25"/>
  <c r="N27" i="25"/>
  <c r="N1365" i="25"/>
  <c r="N1686" i="25"/>
  <c r="N1324" i="25"/>
  <c r="N656" i="25"/>
  <c r="N648" i="25"/>
  <c r="N167" i="25"/>
  <c r="N1509" i="25"/>
  <c r="N1391" i="25"/>
  <c r="N1164" i="25"/>
  <c r="N1157" i="25"/>
  <c r="N1155" i="25"/>
  <c r="N1153" i="25"/>
  <c r="N1151" i="25"/>
  <c r="N1149" i="25"/>
  <c r="N1148" i="25"/>
  <c r="N1146" i="25"/>
  <c r="N1144" i="25"/>
  <c r="N1142" i="25"/>
  <c r="N928" i="25"/>
  <c r="N926" i="25"/>
  <c r="N924" i="25"/>
  <c r="N98" i="25"/>
  <c r="N96" i="25"/>
  <c r="N94" i="25"/>
  <c r="N1066" i="25"/>
  <c r="N1064" i="25"/>
  <c r="N676" i="25"/>
  <c r="N224" i="25"/>
  <c r="N1664" i="25"/>
  <c r="N1663" i="25"/>
  <c r="N1218" i="25"/>
  <c r="N1660" i="25"/>
  <c r="N1658" i="25"/>
  <c r="N1216" i="25"/>
  <c r="N1026" i="25"/>
  <c r="N1214" i="25"/>
  <c r="N975" i="25"/>
  <c r="N194" i="25"/>
  <c r="N192" i="25"/>
  <c r="N190" i="25"/>
  <c r="N188" i="25"/>
  <c r="N183" i="25"/>
  <c r="N181" i="25"/>
  <c r="N179" i="25"/>
  <c r="N1313" i="25"/>
  <c r="N344" i="25"/>
  <c r="N342" i="25"/>
  <c r="N340" i="25"/>
  <c r="N338" i="25"/>
  <c r="N336" i="25"/>
  <c r="N334" i="25"/>
  <c r="N325" i="25"/>
  <c r="N1310" i="25"/>
  <c r="N316" i="25"/>
  <c r="N314" i="25"/>
  <c r="N312" i="25"/>
  <c r="N310" i="25"/>
  <c r="N308" i="25"/>
  <c r="N303" i="25"/>
  <c r="N301" i="25"/>
  <c r="N299" i="25"/>
  <c r="N297" i="25"/>
  <c r="N295" i="25"/>
  <c r="N293" i="25"/>
  <c r="N291" i="25"/>
  <c r="N289" i="25"/>
  <c r="N287" i="25"/>
  <c r="N285" i="25"/>
  <c r="N274" i="25"/>
  <c r="N393" i="25"/>
  <c r="N253" i="25"/>
  <c r="N391" i="25"/>
  <c r="N389" i="25"/>
  <c r="N386" i="25"/>
  <c r="N385" i="25"/>
  <c r="N384" i="25"/>
  <c r="N1285" i="25"/>
  <c r="N1283" i="25"/>
  <c r="N1281" i="25"/>
  <c r="N1279" i="25"/>
  <c r="N1656" i="25"/>
  <c r="N581" i="25"/>
  <c r="N998" i="25"/>
  <c r="N736" i="25"/>
  <c r="N734" i="25"/>
  <c r="N732" i="25"/>
  <c r="N1650" i="25"/>
  <c r="N560" i="25"/>
  <c r="N559" i="25"/>
  <c r="N1644" i="25"/>
  <c r="N1642" i="25"/>
  <c r="N1223" i="25"/>
  <c r="N1221" i="25"/>
  <c r="N1114" i="25"/>
  <c r="N1201" i="25"/>
  <c r="N694" i="25"/>
  <c r="N1484" i="25"/>
  <c r="N483" i="25"/>
  <c r="N830" i="25"/>
  <c r="N1008" i="25"/>
  <c r="N1326" i="25"/>
  <c r="N808" i="25"/>
  <c r="N803" i="25"/>
  <c r="N1680" i="25"/>
  <c r="N1352" i="25"/>
  <c r="N1032" i="25"/>
  <c r="N1343" i="25"/>
  <c r="N791" i="25"/>
  <c r="N775" i="25"/>
  <c r="N769" i="25"/>
  <c r="N383" i="25"/>
  <c r="N216" i="25"/>
  <c r="N713" i="25"/>
  <c r="N206" i="25"/>
  <c r="N661" i="25"/>
  <c r="N1369" i="25"/>
  <c r="N36" i="25"/>
  <c r="N25" i="25"/>
  <c r="N1363" i="25"/>
  <c r="N1398" i="25"/>
  <c r="N1014" i="25"/>
  <c r="N654" i="25"/>
  <c r="N646" i="25"/>
  <c r="N1515" i="25"/>
  <c r="N1507" i="25"/>
  <c r="N1389" i="25"/>
  <c r="N1384" i="25"/>
  <c r="N1361" i="25"/>
  <c r="N1359" i="25"/>
  <c r="N1357" i="25"/>
  <c r="N1321" i="25"/>
  <c r="N1319" i="25"/>
  <c r="N1317" i="25"/>
  <c r="N1315" i="25"/>
  <c r="N640" i="25"/>
  <c r="N638" i="25"/>
  <c r="N636" i="25"/>
  <c r="N634" i="25"/>
  <c r="N632" i="25"/>
  <c r="N630" i="25"/>
  <c r="N628" i="25"/>
  <c r="N626" i="25"/>
  <c r="N624" i="25"/>
  <c r="N622" i="25"/>
  <c r="N620" i="25"/>
  <c r="N618" i="25"/>
  <c r="N616" i="25"/>
  <c r="N614" i="25"/>
  <c r="N612" i="25"/>
  <c r="N610" i="25"/>
  <c r="N608" i="25"/>
  <c r="N202" i="25"/>
  <c r="N200" i="25"/>
  <c r="N198" i="25"/>
  <c r="N196" i="25"/>
  <c r="N165" i="25"/>
  <c r="N163" i="25"/>
  <c r="N161" i="25"/>
  <c r="N159" i="25"/>
  <c r="N157" i="25"/>
  <c r="N69" i="25"/>
  <c r="N67" i="25"/>
  <c r="N65" i="25"/>
  <c r="N63" i="25"/>
  <c r="N61" i="25"/>
  <c r="N59" i="25"/>
  <c r="N1346" i="25"/>
  <c r="N1723" i="25"/>
  <c r="N1721" i="25"/>
  <c r="N1556" i="25"/>
  <c r="N156" i="25"/>
  <c r="N150" i="25"/>
  <c r="N1543" i="25"/>
  <c r="N57" i="25"/>
  <c r="N55" i="25"/>
  <c r="N53" i="25"/>
  <c r="N467" i="25"/>
  <c r="N465" i="25"/>
  <c r="N463" i="25"/>
  <c r="N461" i="25"/>
  <c r="N459" i="25"/>
  <c r="N457" i="25"/>
  <c r="N455" i="25"/>
  <c r="N153" i="25"/>
  <c r="N151" i="25"/>
  <c r="N21" i="25"/>
  <c r="N19" i="25"/>
  <c r="N17" i="25"/>
  <c r="N995" i="25"/>
  <c r="N993" i="25"/>
  <c r="N991" i="25"/>
  <c r="N989" i="25"/>
  <c r="N987" i="25"/>
  <c r="N985" i="25"/>
  <c r="N983" i="25"/>
  <c r="N14" i="25"/>
  <c r="N12" i="25"/>
  <c r="N10" i="25"/>
  <c r="N8" i="25"/>
  <c r="N6" i="25"/>
  <c r="N4" i="25"/>
  <c r="N447" i="25"/>
  <c r="N445" i="25"/>
  <c r="N443" i="25"/>
  <c r="N441" i="25"/>
  <c r="N439" i="25"/>
  <c r="N437" i="25"/>
  <c r="N607" i="25"/>
  <c r="N605" i="25"/>
  <c r="N603" i="25"/>
  <c r="N601" i="25"/>
  <c r="N599" i="25"/>
  <c r="N597" i="25"/>
  <c r="N1676" i="25"/>
  <c r="N1674" i="25"/>
  <c r="N1672" i="25"/>
  <c r="N1670" i="25"/>
  <c r="N1668" i="25"/>
  <c r="N1666" i="25"/>
  <c r="N147" i="25"/>
  <c r="N145" i="25"/>
  <c r="N143" i="25"/>
  <c r="N141" i="25"/>
  <c r="N139" i="25"/>
  <c r="N137" i="25"/>
  <c r="N1265" i="25"/>
  <c r="N1263" i="25"/>
  <c r="N1261" i="25"/>
  <c r="N1259" i="25"/>
  <c r="N1257" i="25"/>
  <c r="N1255" i="25"/>
  <c r="N126" i="25"/>
  <c r="N124" i="25"/>
  <c r="N122" i="25"/>
  <c r="N120" i="25"/>
  <c r="N118" i="25"/>
  <c r="N1506" i="25"/>
  <c r="N410" i="25"/>
  <c r="N116" i="25"/>
  <c r="N1301" i="25"/>
  <c r="N1504" i="25"/>
  <c r="N409" i="25"/>
  <c r="N408" i="25"/>
  <c r="N407" i="25"/>
  <c r="N590" i="25"/>
  <c r="N115" i="25"/>
  <c r="N405" i="25"/>
  <c r="N403" i="25"/>
  <c r="N114" i="25"/>
  <c r="N135" i="25"/>
  <c r="N587" i="25"/>
  <c r="N402" i="25"/>
  <c r="N401" i="25"/>
  <c r="N1503" i="25"/>
  <c r="N585" i="25"/>
  <c r="N584" i="25"/>
  <c r="N113" i="25"/>
  <c r="N398" i="25"/>
  <c r="N1297" i="25"/>
  <c r="N1295" i="25"/>
  <c r="N1293" i="25"/>
  <c r="N1291" i="25"/>
  <c r="N1289" i="25"/>
  <c r="N1502" i="25"/>
  <c r="N1500" i="25"/>
  <c r="N1498" i="25"/>
  <c r="N1496" i="25"/>
  <c r="N1494" i="25"/>
  <c r="N1492" i="25"/>
  <c r="N349" i="25"/>
  <c r="N347" i="25"/>
  <c r="N1274" i="25"/>
  <c r="N1272" i="25"/>
  <c r="N346" i="25"/>
  <c r="N1254" i="25"/>
  <c r="N1252" i="25"/>
  <c r="N1250" i="25"/>
  <c r="N1231" i="25"/>
  <c r="N1229" i="25"/>
  <c r="N1204" i="25"/>
  <c r="N1202" i="25"/>
  <c r="N1198" i="25"/>
  <c r="N1196" i="25"/>
  <c r="N1194" i="25"/>
  <c r="N1192" i="25"/>
  <c r="N1190" i="25"/>
  <c r="N1188" i="25"/>
  <c r="N1186" i="25"/>
  <c r="N1184" i="25"/>
  <c r="N1182" i="25"/>
  <c r="N1180" i="25"/>
  <c r="N1178" i="25"/>
  <c r="N1176" i="25"/>
  <c r="N1174" i="25"/>
  <c r="N1172" i="25"/>
  <c r="N1082" i="25"/>
  <c r="N1080" i="25"/>
  <c r="N1078" i="25"/>
  <c r="N1045" i="25"/>
  <c r="N1043" i="25"/>
  <c r="N1041" i="25"/>
  <c r="N1039" i="25"/>
  <c r="N848" i="25"/>
  <c r="N846" i="25"/>
  <c r="N844" i="25"/>
  <c r="N747" i="25"/>
  <c r="N745" i="25"/>
  <c r="N708" i="25"/>
  <c r="N706" i="25"/>
  <c r="N704" i="25"/>
  <c r="N702" i="25"/>
  <c r="N700" i="25"/>
  <c r="N698" i="25"/>
  <c r="N692" i="25"/>
  <c r="N690" i="25"/>
  <c r="N688" i="25"/>
  <c r="N686" i="25"/>
  <c r="N373" i="25"/>
  <c r="N371" i="25"/>
  <c r="N369" i="25"/>
  <c r="N367" i="25"/>
  <c r="N365" i="25"/>
  <c r="N363" i="25"/>
  <c r="N104" i="25"/>
  <c r="N102" i="25"/>
  <c r="N1685" i="25"/>
  <c r="N1683" i="25"/>
  <c r="N1430" i="25"/>
  <c r="N1428" i="25"/>
  <c r="N1426" i="25"/>
  <c r="N1424" i="25"/>
  <c r="N1207" i="25"/>
  <c r="N1170" i="25"/>
  <c r="N1211" i="25"/>
  <c r="N1162" i="25"/>
  <c r="N1072" i="25"/>
  <c r="N1070" i="25"/>
  <c r="N1068" i="25"/>
  <c r="N927" i="25"/>
  <c r="N923" i="25"/>
  <c r="N684" i="25"/>
  <c r="N683" i="25"/>
  <c r="N681" i="25"/>
  <c r="N679" i="25"/>
  <c r="N419" i="25"/>
  <c r="N418" i="25"/>
  <c r="N416" i="25"/>
  <c r="N414" i="25"/>
  <c r="N412" i="25"/>
  <c r="N1063" i="25"/>
  <c r="N1061" i="25"/>
  <c r="N1213" i="25"/>
  <c r="N1024" i="25"/>
  <c r="N1023" i="25"/>
  <c r="N1021" i="25"/>
  <c r="N977" i="25"/>
  <c r="N973" i="25"/>
  <c r="N971" i="25"/>
  <c r="N864" i="25"/>
  <c r="N862" i="25"/>
  <c r="N861" i="25"/>
  <c r="N859" i="25"/>
  <c r="N743" i="25"/>
  <c r="N741" i="25"/>
  <c r="N740" i="25"/>
  <c r="N738" i="25"/>
  <c r="N185" i="25"/>
  <c r="N331" i="25"/>
  <c r="N330" i="25"/>
  <c r="N329" i="25"/>
  <c r="N327" i="25"/>
  <c r="N1270" i="25"/>
  <c r="N1269" i="25"/>
  <c r="N1307" i="25"/>
  <c r="N1305" i="25"/>
  <c r="N1303" i="25"/>
  <c r="N1268" i="25"/>
  <c r="N1267" i="25"/>
  <c r="N322" i="25"/>
  <c r="N320" i="25"/>
  <c r="N318" i="25"/>
  <c r="N307" i="25"/>
  <c r="N305" i="25"/>
  <c r="N284" i="25"/>
  <c r="N282" i="25"/>
  <c r="N280" i="25"/>
  <c r="N278" i="25"/>
  <c r="N276" i="25"/>
  <c r="N271" i="25"/>
  <c r="N269" i="25"/>
  <c r="N267" i="25"/>
  <c r="N265" i="25"/>
  <c r="N263" i="25"/>
  <c r="N261" i="25"/>
  <c r="N259" i="25"/>
  <c r="N257" i="25"/>
  <c r="N255" i="25"/>
  <c r="N395" i="25"/>
  <c r="N387" i="25"/>
  <c r="N247" i="25"/>
  <c r="N245" i="25"/>
  <c r="N243" i="25"/>
  <c r="N241" i="25"/>
  <c r="N1278" i="25"/>
  <c r="N1276" i="25"/>
  <c r="N1653" i="25"/>
  <c r="N1465" i="25"/>
  <c r="N1463" i="25"/>
  <c r="N1461" i="25"/>
  <c r="N362" i="25"/>
  <c r="N1000" i="25"/>
  <c r="N1647" i="25"/>
  <c r="N558" i="25"/>
  <c r="N557" i="25"/>
  <c r="N555" i="25"/>
  <c r="N553" i="25"/>
  <c r="N551" i="25"/>
  <c r="N1641" i="25"/>
  <c r="N1225" i="25"/>
  <c r="N674" i="25"/>
  <c r="N672" i="25"/>
  <c r="N1458" i="25"/>
  <c r="N495" i="25"/>
  <c r="N492" i="25"/>
  <c r="N489" i="25"/>
  <c r="N1002" i="25"/>
  <c r="N946" i="25"/>
  <c r="N1678" i="25"/>
  <c r="N789" i="25"/>
  <c r="N767" i="25"/>
  <c r="N214" i="25"/>
  <c r="N1693" i="25"/>
  <c r="N1377" i="25"/>
  <c r="N29" i="25"/>
  <c r="N1688" i="25"/>
  <c r="N658" i="25"/>
  <c r="N642" i="25"/>
  <c r="N1393" i="25"/>
  <c r="N1360" i="25"/>
  <c r="N1318" i="25"/>
  <c r="N637" i="25"/>
  <c r="N629" i="25"/>
  <c r="N621" i="25"/>
  <c r="N613" i="25"/>
  <c r="N201" i="25"/>
  <c r="N164" i="25"/>
  <c r="N70" i="25"/>
  <c r="N62" i="25"/>
  <c r="N1722" i="25"/>
  <c r="N149" i="25"/>
  <c r="N1677" i="25"/>
  <c r="N460" i="25"/>
  <c r="N152" i="25"/>
  <c r="N16" i="25"/>
  <c r="N988" i="25"/>
  <c r="N13" i="25"/>
  <c r="N5" i="25"/>
  <c r="N442" i="25"/>
  <c r="N606" i="25"/>
  <c r="N598" i="25"/>
  <c r="N1671" i="25"/>
  <c r="N146" i="25"/>
  <c r="N138" i="25"/>
  <c r="N1260" i="25"/>
  <c r="N125" i="25"/>
  <c r="N117" i="25"/>
  <c r="N1505" i="25"/>
  <c r="N435" i="25"/>
  <c r="N434" i="25"/>
  <c r="N1299" i="25"/>
  <c r="N1298" i="25"/>
  <c r="N1294" i="25"/>
  <c r="N1501" i="25"/>
  <c r="N1493" i="25"/>
  <c r="N1273" i="25"/>
  <c r="N1251" i="25"/>
  <c r="N1203" i="25"/>
  <c r="N1193" i="25"/>
  <c r="N1185" i="25"/>
  <c r="N1177" i="25"/>
  <c r="N1081" i="25"/>
  <c r="N1042" i="25"/>
  <c r="N845" i="25"/>
  <c r="N707" i="25"/>
  <c r="N699" i="25"/>
  <c r="N687" i="25"/>
  <c r="N368" i="25"/>
  <c r="N103" i="25"/>
  <c r="N1429" i="25"/>
  <c r="N1206" i="25"/>
  <c r="N1166" i="25"/>
  <c r="N1152" i="25"/>
  <c r="N1145" i="25"/>
  <c r="N1067" i="25"/>
  <c r="N922" i="25"/>
  <c r="N678" i="25"/>
  <c r="N413" i="25"/>
  <c r="N1065" i="25"/>
  <c r="N677" i="25"/>
  <c r="N1662" i="25"/>
  <c r="N1027" i="25"/>
  <c r="N1025" i="25"/>
  <c r="N976" i="25"/>
  <c r="N972" i="25"/>
  <c r="N860" i="25"/>
  <c r="N739" i="25"/>
  <c r="N189" i="25"/>
  <c r="N184" i="25"/>
  <c r="N182" i="25"/>
  <c r="N343" i="25"/>
  <c r="N335" i="25"/>
  <c r="N1312" i="25"/>
  <c r="N1306" i="25"/>
  <c r="N323" i="25"/>
  <c r="N313" i="25"/>
  <c r="N300" i="25"/>
  <c r="N292" i="25"/>
  <c r="N279" i="25"/>
  <c r="N266" i="25"/>
  <c r="N258" i="25"/>
  <c r="N1287" i="25"/>
  <c r="N249" i="25"/>
  <c r="N246" i="25"/>
  <c r="N1282" i="25"/>
  <c r="N1277" i="25"/>
  <c r="N1654" i="25"/>
  <c r="N1460" i="25"/>
  <c r="N579" i="25"/>
  <c r="N1651" i="25"/>
  <c r="N561" i="25"/>
  <c r="N1646" i="25"/>
  <c r="N556" i="25"/>
  <c r="N1222" i="25"/>
  <c r="N1456" i="25"/>
  <c r="N1455" i="25"/>
  <c r="N1453" i="25"/>
  <c r="N1451" i="25"/>
  <c r="N1107" i="25"/>
  <c r="N1101" i="25"/>
  <c r="N1091" i="25"/>
  <c r="N1639" i="25"/>
  <c r="N1088" i="25"/>
  <c r="N1086" i="25"/>
  <c r="N1084" i="25"/>
  <c r="N1635" i="25"/>
  <c r="N1633" i="25"/>
  <c r="N1622" i="25"/>
  <c r="N1620" i="25"/>
  <c r="N1615" i="25"/>
  <c r="N1613" i="25"/>
  <c r="N1611" i="25"/>
  <c r="N1609" i="25"/>
  <c r="N1607" i="25"/>
  <c r="N1602" i="25"/>
  <c r="N1589" i="25"/>
  <c r="N1584" i="25"/>
  <c r="N1582" i="25"/>
  <c r="N1580" i="25"/>
  <c r="N1578" i="25"/>
  <c r="N1576" i="25"/>
  <c r="N1571" i="25"/>
  <c r="N1569" i="25"/>
  <c r="N1236" i="25"/>
  <c r="N1234" i="25"/>
  <c r="N917" i="25"/>
  <c r="N915" i="25"/>
  <c r="N913" i="25"/>
  <c r="N911" i="25"/>
  <c r="N909" i="25"/>
  <c r="N904" i="25"/>
  <c r="N132" i="25"/>
  <c r="N128" i="25"/>
  <c r="N1718" i="25"/>
  <c r="N1716" i="25"/>
  <c r="N1713" i="25"/>
  <c r="N969" i="25"/>
  <c r="N968" i="25"/>
  <c r="N454" i="25"/>
  <c r="N450" i="25"/>
  <c r="N448" i="25"/>
  <c r="N841" i="25"/>
  <c r="N837" i="25"/>
  <c r="N479" i="25"/>
  <c r="N476" i="25"/>
  <c r="N473" i="25"/>
  <c r="N1334" i="25"/>
  <c r="N944" i="25"/>
  <c r="N74" i="25"/>
  <c r="N855" i="25"/>
  <c r="N783" i="25"/>
  <c r="N428" i="25"/>
  <c r="N759" i="25"/>
  <c r="N1554" i="25"/>
  <c r="N204" i="25"/>
  <c r="N1018" i="25"/>
  <c r="N23" i="25"/>
  <c r="N1396" i="25"/>
  <c r="N652" i="25"/>
  <c r="N1513" i="25"/>
  <c r="N1387" i="25"/>
  <c r="N1358" i="25"/>
  <c r="N1316" i="25"/>
  <c r="N635" i="25"/>
  <c r="N627" i="25"/>
  <c r="N619" i="25"/>
  <c r="N611" i="25"/>
  <c r="N199" i="25"/>
  <c r="N162" i="25"/>
  <c r="N68" i="25"/>
  <c r="N60" i="25"/>
  <c r="N1720" i="25"/>
  <c r="N1542" i="25"/>
  <c r="N466" i="25"/>
  <c r="N458" i="25"/>
  <c r="N22" i="25"/>
  <c r="N994" i="25"/>
  <c r="N986" i="25"/>
  <c r="N11" i="25"/>
  <c r="N3" i="25"/>
  <c r="N440" i="25"/>
  <c r="N604" i="25"/>
  <c r="N596" i="25"/>
  <c r="N1669" i="25"/>
  <c r="N144" i="25"/>
  <c r="N1266" i="25"/>
  <c r="N1258" i="25"/>
  <c r="N123" i="25"/>
  <c r="N411" i="25"/>
  <c r="N593" i="25"/>
  <c r="N136" i="25"/>
  <c r="N589" i="25"/>
  <c r="N586" i="25"/>
  <c r="N583" i="25"/>
  <c r="N1292" i="25"/>
  <c r="N1499" i="25"/>
  <c r="N1314" i="25"/>
  <c r="N1271" i="25"/>
  <c r="N1232" i="25"/>
  <c r="N1199" i="25"/>
  <c r="N1191" i="25"/>
  <c r="N1183" i="25"/>
  <c r="N1175" i="25"/>
  <c r="N1079" i="25"/>
  <c r="N1040" i="25"/>
  <c r="N748" i="25"/>
  <c r="N705" i="25"/>
  <c r="N693" i="25"/>
  <c r="N374" i="25"/>
  <c r="N366" i="25"/>
  <c r="N101" i="25"/>
  <c r="N1427" i="25"/>
  <c r="N1160" i="25"/>
  <c r="N1150" i="25"/>
  <c r="N1143" i="25"/>
  <c r="N1073" i="25"/>
  <c r="N685" i="25"/>
  <c r="N925" i="25"/>
  <c r="N420" i="25"/>
  <c r="N100" i="25"/>
  <c r="N99" i="25"/>
  <c r="N97" i="25"/>
  <c r="N225" i="25"/>
  <c r="N1661" i="25"/>
  <c r="N1215" i="25"/>
  <c r="N978" i="25"/>
  <c r="N865" i="25"/>
  <c r="N970" i="25"/>
  <c r="N858" i="25"/>
  <c r="N737" i="25"/>
  <c r="N187" i="25"/>
  <c r="N180" i="25"/>
  <c r="N341" i="25"/>
  <c r="N333" i="25"/>
  <c r="N1311" i="25"/>
  <c r="N1304" i="25"/>
  <c r="N321" i="25"/>
  <c r="N311" i="25"/>
  <c r="N306" i="25"/>
  <c r="N298" i="25"/>
  <c r="N290" i="25"/>
  <c r="N277" i="25"/>
  <c r="N272" i="25"/>
  <c r="N264" i="25"/>
  <c r="N256" i="25"/>
  <c r="N392" i="25"/>
  <c r="N388" i="25"/>
  <c r="N248" i="25"/>
  <c r="N244" i="25"/>
  <c r="N1280" i="25"/>
  <c r="N1657" i="25"/>
  <c r="N1652" i="25"/>
  <c r="N582" i="25"/>
  <c r="N999" i="25"/>
  <c r="N997" i="25"/>
  <c r="N1649" i="25"/>
  <c r="N554" i="25"/>
  <c r="N1220" i="25"/>
  <c r="N1140" i="25"/>
  <c r="N1138" i="25"/>
  <c r="N670" i="25"/>
  <c r="N1459" i="25"/>
  <c r="N1450" i="25"/>
  <c r="N1438" i="25"/>
  <c r="N1434" i="25"/>
  <c r="N1432" i="25"/>
  <c r="N1106" i="25"/>
  <c r="N1104" i="25"/>
  <c r="N1103" i="25"/>
  <c r="N1098" i="25"/>
  <c r="N1637" i="25"/>
  <c r="N1632" i="25"/>
  <c r="N1630" i="25"/>
  <c r="N1628" i="25"/>
  <c r="N1626" i="25"/>
  <c r="N1624" i="25"/>
  <c r="N1619" i="25"/>
  <c r="N1617" i="25"/>
  <c r="N1606" i="25"/>
  <c r="N1604" i="25"/>
  <c r="N1599" i="25"/>
  <c r="N1597" i="25"/>
  <c r="N1595" i="25"/>
  <c r="N1593" i="25"/>
  <c r="N1591" i="25"/>
  <c r="N1586" i="25"/>
  <c r="N1573" i="25"/>
  <c r="N578" i="25"/>
  <c r="N576" i="25"/>
  <c r="N574" i="25"/>
  <c r="N1239" i="25"/>
  <c r="N1237" i="25"/>
  <c r="N1233" i="25"/>
  <c r="N919" i="25"/>
  <c r="N908" i="25"/>
  <c r="N906" i="25"/>
  <c r="N901" i="25"/>
  <c r="N899" i="25"/>
  <c r="N898" i="25"/>
  <c r="N896" i="25"/>
  <c r="N894" i="25"/>
  <c r="N130" i="25"/>
  <c r="N1709" i="25"/>
  <c r="N966" i="25"/>
  <c r="N964" i="25"/>
  <c r="N962" i="25"/>
  <c r="N453" i="25"/>
  <c r="N361" i="25"/>
  <c r="N360" i="25"/>
  <c r="N177" i="25"/>
  <c r="N175" i="25"/>
  <c r="N173" i="25"/>
  <c r="N1703" i="25"/>
  <c r="N1701" i="25"/>
  <c r="N1422" i="25"/>
  <c r="N1420" i="25"/>
  <c r="N1418" i="25"/>
  <c r="N1413" i="25"/>
  <c r="N729" i="25"/>
  <c r="N238" i="25"/>
  <c r="N236" i="25"/>
  <c r="N234" i="25"/>
  <c r="N232" i="25"/>
  <c r="N230" i="25"/>
  <c r="N112" i="25"/>
  <c r="N110" i="25"/>
  <c r="N1531" i="25"/>
  <c r="N1529" i="25"/>
  <c r="N1524" i="25"/>
  <c r="N725" i="25"/>
  <c r="N723" i="25"/>
  <c r="N721" i="25"/>
  <c r="N719" i="25"/>
  <c r="N1094" i="25"/>
  <c r="N1562" i="25"/>
  <c r="N546" i="25"/>
  <c r="N544" i="25"/>
  <c r="N542" i="25"/>
  <c r="O831" i="25"/>
  <c r="O833" i="25"/>
  <c r="O870" i="25"/>
  <c r="O872" i="25"/>
  <c r="O877" i="25"/>
  <c r="O1227" i="25"/>
  <c r="O1245" i="25"/>
  <c r="O1247" i="25"/>
  <c r="O470" i="25"/>
  <c r="O472" i="25"/>
  <c r="O479" i="25"/>
  <c r="O481" i="25"/>
  <c r="O486" i="25"/>
  <c r="O488" i="25"/>
  <c r="O495" i="25"/>
  <c r="O497" i="25"/>
  <c r="O502" i="25"/>
  <c r="O929" i="25"/>
  <c r="O936" i="25"/>
  <c r="O938" i="25"/>
  <c r="O506" i="25"/>
  <c r="O508" i="25"/>
  <c r="O513" i="25"/>
  <c r="O515" i="25"/>
  <c r="O1400" i="25"/>
  <c r="O1402" i="25"/>
  <c r="O1407" i="25"/>
  <c r="O1412" i="25"/>
  <c r="O1470" i="25"/>
  <c r="O1473" i="25"/>
  <c r="O1483" i="25"/>
  <c r="O1517" i="25"/>
  <c r="O1520" i="25"/>
  <c r="O837" i="25"/>
  <c r="O842" i="25"/>
  <c r="O1201" i="25"/>
  <c r="O1442" i="25"/>
  <c r="O1445" i="25"/>
  <c r="O108" i="25"/>
  <c r="O1111" i="25"/>
  <c r="O1114" i="25"/>
  <c r="O1117" i="25"/>
  <c r="O1126" i="25"/>
  <c r="O523" i="25"/>
  <c r="O1485" i="25"/>
  <c r="O1489" i="25"/>
  <c r="O1131" i="25"/>
  <c r="O1135" i="25"/>
  <c r="O1558" i="25"/>
  <c r="O106" i="25"/>
  <c r="O880" i="25"/>
  <c r="O884" i="25"/>
  <c r="O888" i="25"/>
  <c r="M1530" i="25"/>
  <c r="M1477" i="25"/>
  <c r="M668" i="25"/>
  <c r="M220" i="25"/>
  <c r="M59" i="25"/>
  <c r="M160" i="25"/>
  <c r="M1077" i="25"/>
  <c r="M838" i="25"/>
  <c r="M1014" i="25"/>
  <c r="M599" i="25"/>
  <c r="M347" i="25"/>
  <c r="M1163" i="25"/>
  <c r="M1021" i="25"/>
  <c r="M318" i="25"/>
  <c r="M1113" i="25"/>
  <c r="M751" i="25"/>
  <c r="M69" i="25"/>
  <c r="M831" i="25"/>
  <c r="M1543" i="25"/>
  <c r="M120" i="25"/>
  <c r="M1192" i="25"/>
  <c r="M1424" i="25"/>
  <c r="M679" i="25"/>
  <c r="M194" i="25"/>
  <c r="M315" i="25"/>
  <c r="M392" i="25"/>
  <c r="M732" i="25"/>
  <c r="M1457" i="25"/>
  <c r="M1622" i="25"/>
  <c r="M1574" i="25"/>
  <c r="M130" i="25"/>
  <c r="M1421" i="25"/>
  <c r="M1539" i="25"/>
  <c r="M85" i="25"/>
  <c r="M1522" i="25"/>
  <c r="M1378" i="25"/>
  <c r="M439" i="25"/>
  <c r="M1300" i="25"/>
  <c r="M846" i="25"/>
  <c r="M1153" i="25"/>
  <c r="M1663" i="25"/>
  <c r="M332" i="25"/>
  <c r="M287" i="25"/>
  <c r="M979" i="25"/>
  <c r="M1095" i="25"/>
  <c r="M1701" i="25"/>
  <c r="M905" i="25"/>
  <c r="M1600" i="25"/>
  <c r="M1456" i="25"/>
  <c r="M1465" i="25"/>
  <c r="M1302" i="25"/>
  <c r="M926" i="25"/>
  <c r="M1205" i="25"/>
  <c r="M1393" i="25"/>
  <c r="I1726" i="25"/>
  <c r="N887" i="25"/>
  <c r="N883" i="25"/>
  <c r="N879" i="25"/>
  <c r="N1466" i="25"/>
  <c r="N1560" i="25"/>
  <c r="N1136" i="25"/>
  <c r="N1132" i="25"/>
  <c r="N1128" i="25"/>
  <c r="N1488" i="25"/>
  <c r="N526" i="25"/>
  <c r="N522" i="25"/>
  <c r="N518" i="25"/>
  <c r="N886" i="25"/>
  <c r="N882" i="25"/>
  <c r="N878" i="25"/>
  <c r="N109" i="25"/>
  <c r="N1559" i="25"/>
  <c r="N1135" i="25"/>
  <c r="N1131" i="25"/>
  <c r="N1491" i="25"/>
  <c r="N1487" i="25"/>
  <c r="N525" i="25"/>
  <c r="N521" i="25"/>
  <c r="N1127" i="25"/>
  <c r="N1123" i="25"/>
  <c r="N1119" i="25"/>
  <c r="N1115" i="25"/>
  <c r="N1111" i="25"/>
  <c r="N697" i="25"/>
  <c r="N1699" i="25"/>
  <c r="N1522" i="25"/>
  <c r="N1443" i="25"/>
  <c r="N1200" i="25"/>
  <c r="N842" i="25"/>
  <c r="N838" i="25"/>
  <c r="N1519" i="25"/>
  <c r="N1483" i="25"/>
  <c r="N1479" i="25"/>
  <c r="N1475" i="25"/>
  <c r="N1471" i="25"/>
  <c r="N1411" i="25"/>
  <c r="N1407" i="25"/>
  <c r="N1403" i="25"/>
  <c r="N517" i="25"/>
  <c r="N513" i="25"/>
  <c r="N1011" i="25"/>
  <c r="N1449" i="25"/>
  <c r="N827" i="25"/>
  <c r="N831" i="25"/>
  <c r="N835" i="25"/>
  <c r="N869" i="25"/>
  <c r="N873" i="25"/>
  <c r="N877" i="25"/>
  <c r="N1240" i="25"/>
  <c r="N1244" i="25"/>
  <c r="N1248" i="25"/>
  <c r="N470" i="25"/>
  <c r="N474" i="25"/>
  <c r="N478" i="25"/>
  <c r="N482" i="25"/>
  <c r="N486" i="25"/>
  <c r="N490" i="25"/>
  <c r="N494" i="25"/>
  <c r="N498" i="25"/>
  <c r="N502" i="25"/>
  <c r="N931" i="25"/>
  <c r="N935" i="25"/>
  <c r="N504" i="25"/>
  <c r="N506" i="25"/>
  <c r="N510" i="25"/>
  <c r="N1400" i="25"/>
  <c r="N1408" i="25"/>
  <c r="N1472" i="25"/>
  <c r="N1480" i="25"/>
  <c r="N1520" i="25"/>
  <c r="N843" i="25"/>
  <c r="N1444" i="25"/>
  <c r="N107" i="25"/>
  <c r="N696" i="25"/>
  <c r="N1113" i="25"/>
  <c r="N1120" i="25"/>
  <c r="N1122" i="25"/>
  <c r="N524" i="25"/>
  <c r="N1489" i="25"/>
  <c r="N1134" i="25"/>
  <c r="N1561" i="25"/>
  <c r="N881" i="25"/>
  <c r="N888" i="25"/>
  <c r="O107" i="25"/>
  <c r="O1108" i="25"/>
  <c r="O1112" i="25"/>
  <c r="O1116" i="25"/>
  <c r="O1120" i="25"/>
  <c r="O1124" i="25"/>
  <c r="O518" i="25"/>
  <c r="O522" i="25"/>
  <c r="O526" i="25"/>
  <c r="O1488" i="25"/>
  <c r="O1128" i="25"/>
  <c r="O1132" i="25"/>
  <c r="O1136" i="25"/>
  <c r="O1560" i="25"/>
  <c r="O1466" i="25"/>
  <c r="O879" i="25"/>
  <c r="O883" i="25"/>
  <c r="O569" i="1"/>
  <c r="O527" i="1"/>
  <c r="O950" i="1"/>
  <c r="O80" i="1"/>
  <c r="O570" i="1"/>
  <c r="O572" i="1"/>
  <c r="O979" i="1"/>
  <c r="O530" i="1"/>
  <c r="O532" i="1"/>
  <c r="O534" i="1"/>
  <c r="O1706" i="1"/>
  <c r="O951" i="1"/>
  <c r="O953" i="1"/>
  <c r="O955" i="1"/>
  <c r="O957" i="1"/>
  <c r="O536" i="1"/>
  <c r="O81" i="1"/>
  <c r="O83" i="1"/>
  <c r="O85" i="1"/>
  <c r="O538" i="1"/>
  <c r="O540" i="1"/>
  <c r="O542" i="1"/>
  <c r="O544" i="1"/>
  <c r="O546" i="1"/>
  <c r="O87" i="1"/>
  <c r="O89" i="1"/>
  <c r="O1561" i="1"/>
  <c r="O1563" i="1"/>
  <c r="O1565" i="1"/>
  <c r="O90" i="1"/>
  <c r="O92" i="1"/>
  <c r="O548" i="1"/>
  <c r="O1092" i="1"/>
  <c r="O1094" i="1"/>
  <c r="O718" i="1"/>
  <c r="O720" i="1"/>
  <c r="O722" i="1"/>
  <c r="O724" i="1"/>
  <c r="O1521" i="1"/>
  <c r="O1523" i="1"/>
  <c r="O1525" i="1"/>
  <c r="O1527" i="1"/>
  <c r="O1529" i="1"/>
  <c r="O1531" i="1"/>
  <c r="O1533" i="1"/>
  <c r="O1535" i="1"/>
  <c r="O1537" i="1"/>
  <c r="O1539" i="1"/>
  <c r="O111" i="1"/>
  <c r="O226" i="1"/>
  <c r="O228" i="1"/>
  <c r="O230" i="1"/>
  <c r="O232" i="1"/>
  <c r="O234" i="1"/>
  <c r="O236" i="1"/>
  <c r="O238" i="1"/>
  <c r="O726" i="1"/>
  <c r="O728" i="1"/>
  <c r="O730" i="1"/>
  <c r="O887" i="1"/>
  <c r="O889" i="1"/>
  <c r="O891" i="1"/>
  <c r="O1045" i="1"/>
  <c r="O1047" i="1"/>
  <c r="O1411" i="1"/>
  <c r="O1704" i="1"/>
  <c r="O529" i="1"/>
  <c r="O978" i="1"/>
  <c r="O531" i="1"/>
  <c r="O1705" i="1"/>
  <c r="O952" i="1"/>
  <c r="O956" i="1"/>
  <c r="O537" i="1"/>
  <c r="O84" i="1"/>
  <c r="O539" i="1"/>
  <c r="O543" i="1"/>
  <c r="O86" i="1"/>
  <c r="O1560" i="1"/>
  <c r="O1564" i="1"/>
  <c r="O91" i="1"/>
  <c r="O549" i="1"/>
  <c r="O1095" i="1"/>
  <c r="O721" i="1"/>
  <c r="O725" i="1"/>
  <c r="O1524" i="1"/>
  <c r="O1528" i="1"/>
  <c r="O1532" i="1"/>
  <c r="O1536" i="1"/>
  <c r="O110" i="1"/>
  <c r="O227" i="1"/>
  <c r="O231" i="1"/>
  <c r="O235" i="1"/>
  <c r="O239" i="1"/>
  <c r="O729" i="1"/>
  <c r="O888" i="1"/>
  <c r="O1044" i="1"/>
  <c r="O1048" i="1"/>
  <c r="O1416" i="1"/>
  <c r="O1419" i="1"/>
  <c r="O1703" i="1"/>
  <c r="O171" i="1"/>
  <c r="O176" i="1"/>
  <c r="O352" i="1"/>
  <c r="O357" i="1"/>
  <c r="O359" i="1"/>
  <c r="O451" i="1"/>
  <c r="O453" i="1"/>
  <c r="O528" i="1"/>
  <c r="O1707" i="1"/>
  <c r="O958" i="1"/>
  <c r="O1562" i="1"/>
  <c r="O719" i="1"/>
  <c r="O1530" i="1"/>
  <c r="O229" i="1"/>
  <c r="O731" i="1"/>
  <c r="O1415" i="1"/>
  <c r="O1418" i="1"/>
  <c r="O1701" i="1"/>
  <c r="O173" i="1"/>
  <c r="O350" i="1"/>
  <c r="O353" i="1"/>
  <c r="O450" i="1"/>
  <c r="O452" i="1"/>
  <c r="O961" i="1"/>
  <c r="O965" i="1"/>
  <c r="O1709" i="1"/>
  <c r="O1713" i="1"/>
  <c r="O1717" i="1"/>
  <c r="O130" i="1"/>
  <c r="O132" i="1"/>
  <c r="O895" i="1"/>
  <c r="O897" i="1"/>
  <c r="O902" i="1"/>
  <c r="O905" i="1"/>
  <c r="O910" i="1"/>
  <c r="O913" i="1"/>
  <c r="O918" i="1"/>
  <c r="O1233" i="1"/>
  <c r="O1237" i="1"/>
  <c r="O575" i="1"/>
  <c r="O1568" i="1"/>
  <c r="O1571" i="1"/>
  <c r="O1576" i="1"/>
  <c r="O1579" i="1"/>
  <c r="O1584" i="1"/>
  <c r="O1587" i="1"/>
  <c r="O1592" i="1"/>
  <c r="O1595" i="1"/>
  <c r="O1600" i="1"/>
  <c r="O1603" i="1"/>
  <c r="O1608" i="1"/>
  <c r="O1611" i="1"/>
  <c r="O1616" i="1"/>
  <c r="O1619" i="1"/>
  <c r="O1624" i="1"/>
  <c r="O1627" i="1"/>
  <c r="O977" i="1"/>
  <c r="O535" i="1"/>
  <c r="O1566" i="1"/>
  <c r="O1093" i="1"/>
  <c r="O1538" i="1"/>
  <c r="O890" i="1"/>
  <c r="O1412" i="1"/>
  <c r="O1417" i="1"/>
  <c r="O1700" i="1"/>
  <c r="O170" i="1"/>
  <c r="O175" i="1"/>
  <c r="O358" i="1"/>
  <c r="O448" i="1"/>
  <c r="O454" i="1"/>
  <c r="O1708" i="1"/>
  <c r="O967" i="1"/>
  <c r="O1719" i="1"/>
  <c r="O131" i="1"/>
  <c r="O133" i="1"/>
  <c r="O901" i="1"/>
  <c r="O904" i="1"/>
  <c r="O908" i="1"/>
  <c r="O915" i="1"/>
  <c r="O1231" i="1"/>
  <c r="O1234" i="1"/>
  <c r="O1567" i="1"/>
  <c r="O1570" i="1"/>
  <c r="O1574" i="1"/>
  <c r="O1581" i="1"/>
  <c r="O1585" i="1"/>
  <c r="O1588" i="1"/>
  <c r="O1599" i="1"/>
  <c r="O1602" i="1"/>
  <c r="O1606" i="1"/>
  <c r="O1613" i="1"/>
  <c r="O1617" i="1"/>
  <c r="O1620" i="1"/>
  <c r="O1630" i="1"/>
  <c r="O1633" i="1"/>
  <c r="O1082" i="1"/>
  <c r="O1085" i="1"/>
  <c r="O571" i="1"/>
  <c r="O533" i="1"/>
  <c r="O545" i="1"/>
  <c r="O723" i="1"/>
  <c r="O1526" i="1"/>
  <c r="O237" i="1"/>
  <c r="O1413" i="1"/>
  <c r="O1702" i="1"/>
  <c r="O354" i="1"/>
  <c r="O449" i="1"/>
  <c r="O962" i="1"/>
  <c r="O1712" i="1"/>
  <c r="O1716" i="1"/>
  <c r="O128" i="1"/>
  <c r="O892" i="1"/>
  <c r="O896" i="1"/>
  <c r="O898" i="1"/>
  <c r="O909" i="1"/>
  <c r="O912" i="1"/>
  <c r="O916" i="1"/>
  <c r="O919" i="1"/>
  <c r="O573" i="1"/>
  <c r="O576" i="1"/>
  <c r="O1575" i="1"/>
  <c r="O1578" i="1"/>
  <c r="O1582" i="1"/>
  <c r="O1589" i="1"/>
  <c r="O1593" i="1"/>
  <c r="O1596" i="1"/>
  <c r="O1607" i="1"/>
  <c r="O1610" i="1"/>
  <c r="O1614" i="1"/>
  <c r="O1621" i="1"/>
  <c r="O1625" i="1"/>
  <c r="O1628" i="1"/>
  <c r="O1631" i="1"/>
  <c r="O1636" i="1"/>
  <c r="O1083" i="1"/>
  <c r="O1637" i="1"/>
  <c r="O1090" i="1"/>
  <c r="O1100" i="1"/>
  <c r="O1102" i="1"/>
  <c r="O1431" i="1"/>
  <c r="O1434" i="1"/>
  <c r="O1448" i="1"/>
  <c r="O1451" i="1"/>
  <c r="O1455" i="1"/>
  <c r="O669" i="1"/>
  <c r="O674" i="1"/>
  <c r="O88" i="1"/>
  <c r="O1522" i="1"/>
  <c r="O233" i="1"/>
  <c r="O169" i="1"/>
  <c r="O351" i="1"/>
  <c r="O360" i="1"/>
  <c r="O960" i="1"/>
  <c r="O1715" i="1"/>
  <c r="O894" i="1"/>
  <c r="O900" i="1"/>
  <c r="O907" i="1"/>
  <c r="O914" i="1"/>
  <c r="O574" i="1"/>
  <c r="O1577" i="1"/>
  <c r="O1591" i="1"/>
  <c r="O1598" i="1"/>
  <c r="O1605" i="1"/>
  <c r="O1612" i="1"/>
  <c r="O1626" i="1"/>
  <c r="O1632" i="1"/>
  <c r="O1087" i="1"/>
  <c r="O1089" i="1"/>
  <c r="O1098" i="1"/>
  <c r="O1104" i="1"/>
  <c r="O1432" i="1"/>
  <c r="O1105" i="1"/>
  <c r="O1454" i="1"/>
  <c r="O1457" i="1"/>
  <c r="O672" i="1"/>
  <c r="O1138" i="1"/>
  <c r="O1219" i="1"/>
  <c r="O1638" i="1"/>
  <c r="O1641" i="1"/>
  <c r="O553" i="1"/>
  <c r="O556" i="1"/>
  <c r="O1644" i="1"/>
  <c r="O1645" i="1"/>
  <c r="O732" i="1"/>
  <c r="O735" i="1"/>
  <c r="O998" i="1"/>
  <c r="O581" i="1"/>
  <c r="O1460" i="1"/>
  <c r="O1463" i="1"/>
  <c r="O1654" i="1"/>
  <c r="O1274" i="1"/>
  <c r="O1276" i="1"/>
  <c r="O1278" i="1"/>
  <c r="O1280" i="1"/>
  <c r="O240" i="1"/>
  <c r="O242" i="1"/>
  <c r="O244" i="1"/>
  <c r="O246" i="1"/>
  <c r="O1282" i="1"/>
  <c r="O1283" i="1"/>
  <c r="O384" i="1"/>
  <c r="O385" i="1"/>
  <c r="O386" i="1"/>
  <c r="O387" i="1"/>
  <c r="O1284" i="1"/>
  <c r="O390" i="1"/>
  <c r="O392" i="1"/>
  <c r="O1285" i="1"/>
  <c r="O394" i="1"/>
  <c r="O254" i="1"/>
  <c r="O256" i="1"/>
  <c r="O258" i="1"/>
  <c r="O260" i="1"/>
  <c r="O262" i="1"/>
  <c r="O264" i="1"/>
  <c r="O266" i="1"/>
  <c r="O268" i="1"/>
  <c r="O270" i="1"/>
  <c r="O272" i="1"/>
  <c r="O274" i="1"/>
  <c r="O276" i="1"/>
  <c r="O278" i="1"/>
  <c r="O280" i="1"/>
  <c r="O282" i="1"/>
  <c r="O284" i="1"/>
  <c r="O286" i="1"/>
  <c r="O288" i="1"/>
  <c r="O290" i="1"/>
  <c r="O292" i="1"/>
  <c r="O294" i="1"/>
  <c r="O296" i="1"/>
  <c r="O298" i="1"/>
  <c r="O300" i="1"/>
  <c r="O302" i="1"/>
  <c r="O304" i="1"/>
  <c r="O306" i="1"/>
  <c r="O308" i="1"/>
  <c r="O310" i="1"/>
  <c r="O312" i="1"/>
  <c r="O314" i="1"/>
  <c r="O316" i="1"/>
  <c r="O318" i="1"/>
  <c r="O320" i="1"/>
  <c r="O322" i="1"/>
  <c r="O1265" i="1"/>
  <c r="O1266" i="1"/>
  <c r="O1301" i="1"/>
  <c r="O1303" i="1"/>
  <c r="O1305" i="1"/>
  <c r="O1267" i="1"/>
  <c r="O1268" i="1"/>
  <c r="O396" i="1"/>
  <c r="O326" i="1"/>
  <c r="O328" i="1"/>
  <c r="O1309" i="1"/>
  <c r="O1310" i="1"/>
  <c r="O332" i="1"/>
  <c r="O334" i="1"/>
  <c r="O336" i="1"/>
  <c r="O338" i="1"/>
  <c r="O340" i="1"/>
  <c r="O342" i="1"/>
  <c r="O344" i="1"/>
  <c r="O1311" i="1"/>
  <c r="O179" i="1"/>
  <c r="O181" i="1"/>
  <c r="O183" i="1"/>
  <c r="O185" i="1"/>
  <c r="O187" i="1"/>
  <c r="O189" i="1"/>
  <c r="O191" i="1"/>
  <c r="O193" i="1"/>
  <c r="O737" i="1"/>
  <c r="O739" i="1"/>
  <c r="O195" i="1"/>
  <c r="O742" i="1"/>
  <c r="O856" i="1"/>
  <c r="O858" i="1"/>
  <c r="O744" i="1"/>
  <c r="O861" i="1"/>
  <c r="O968" i="1"/>
  <c r="O970" i="1"/>
  <c r="O972" i="1"/>
  <c r="O973" i="1"/>
  <c r="O975" i="1"/>
  <c r="O1019" i="1"/>
  <c r="O1021" i="1"/>
  <c r="O1022" i="1"/>
  <c r="O1211" i="1"/>
  <c r="O1213" i="1"/>
  <c r="O1025" i="1"/>
  <c r="O980" i="1"/>
  <c r="O541" i="1"/>
  <c r="O727" i="1"/>
  <c r="O1420" i="1"/>
  <c r="O174" i="1"/>
  <c r="O356" i="1"/>
  <c r="O361" i="1"/>
  <c r="O964" i="1"/>
  <c r="O1711" i="1"/>
  <c r="O1718" i="1"/>
  <c r="O134" i="1"/>
  <c r="O911" i="1"/>
  <c r="O1236" i="1"/>
  <c r="O578" i="1"/>
  <c r="O1573" i="1"/>
  <c r="O1580" i="1"/>
  <c r="O1594" i="1"/>
  <c r="O1609" i="1"/>
  <c r="O1623" i="1"/>
  <c r="O1635" i="1"/>
  <c r="O1084" i="1"/>
  <c r="O1088" i="1"/>
  <c r="O1096" i="1"/>
  <c r="O1430" i="1"/>
  <c r="O1433" i="1"/>
  <c r="O1436" i="1"/>
  <c r="O1453" i="1"/>
  <c r="O1456" i="1"/>
  <c r="O670" i="1"/>
  <c r="O1137" i="1"/>
  <c r="O1220" i="1"/>
  <c r="O1223" i="1"/>
  <c r="O1642" i="1"/>
  <c r="O552" i="1"/>
  <c r="O557" i="1"/>
  <c r="O559" i="1"/>
  <c r="O1646" i="1"/>
  <c r="O1649" i="1"/>
  <c r="O736" i="1"/>
  <c r="O997" i="1"/>
  <c r="O582" i="1"/>
  <c r="O1459" i="1"/>
  <c r="O1650" i="1"/>
  <c r="O1653" i="1"/>
  <c r="O1655" i="1"/>
  <c r="O1275" i="1"/>
  <c r="O1277" i="1"/>
  <c r="O1279" i="1"/>
  <c r="O1281" i="1"/>
  <c r="O241" i="1"/>
  <c r="O243" i="1"/>
  <c r="O245" i="1"/>
  <c r="O247" i="1"/>
  <c r="O248" i="1"/>
  <c r="O249" i="1"/>
  <c r="O250" i="1"/>
  <c r="O251" i="1"/>
  <c r="O252" i="1"/>
  <c r="O388" i="1"/>
  <c r="O389" i="1"/>
  <c r="O391" i="1"/>
  <c r="O253" i="1"/>
  <c r="O393" i="1"/>
  <c r="O395" i="1"/>
  <c r="O255" i="1"/>
  <c r="O257" i="1"/>
  <c r="O259" i="1"/>
  <c r="O261" i="1"/>
  <c r="O263" i="1"/>
  <c r="O265" i="1"/>
  <c r="O267" i="1"/>
  <c r="O269" i="1"/>
  <c r="O271" i="1"/>
  <c r="O273" i="1"/>
  <c r="O275" i="1"/>
  <c r="O277" i="1"/>
  <c r="O279" i="1"/>
  <c r="O281" i="1"/>
  <c r="O283" i="1"/>
  <c r="O285" i="1"/>
  <c r="O287" i="1"/>
  <c r="O289" i="1"/>
  <c r="O291" i="1"/>
  <c r="O293" i="1"/>
  <c r="O295" i="1"/>
  <c r="O297" i="1"/>
  <c r="O299" i="1"/>
  <c r="O301" i="1"/>
  <c r="O303" i="1"/>
  <c r="O305" i="1"/>
  <c r="O307" i="1"/>
  <c r="O309" i="1"/>
  <c r="O311" i="1"/>
  <c r="O313" i="1"/>
  <c r="O315" i="1"/>
  <c r="O317" i="1"/>
  <c r="O319" i="1"/>
  <c r="O321" i="1"/>
  <c r="O323" i="1"/>
  <c r="O324" i="1"/>
  <c r="O1300" i="1"/>
  <c r="O1302" i="1"/>
  <c r="O1304" i="1"/>
  <c r="O1306" i="1"/>
  <c r="O1307" i="1"/>
  <c r="O1308" i="1"/>
  <c r="O325" i="1"/>
  <c r="O327" i="1"/>
  <c r="O329" i="1"/>
  <c r="O330" i="1"/>
  <c r="O331" i="1"/>
  <c r="O333" i="1"/>
  <c r="O335" i="1"/>
  <c r="O337" i="1"/>
  <c r="O339" i="1"/>
  <c r="O341" i="1"/>
  <c r="O343" i="1"/>
  <c r="O675" i="1"/>
  <c r="O178" i="1"/>
  <c r="O180" i="1"/>
  <c r="O182" i="1"/>
  <c r="O184" i="1"/>
  <c r="O186" i="1"/>
  <c r="O188" i="1"/>
  <c r="O190" i="1"/>
  <c r="O192" i="1"/>
  <c r="O194" i="1"/>
  <c r="O738" i="1"/>
  <c r="O740" i="1"/>
  <c r="O741" i="1"/>
  <c r="O743" i="1"/>
  <c r="O857" i="1"/>
  <c r="O859" i="1"/>
  <c r="O860" i="1"/>
  <c r="O862" i="1"/>
  <c r="O969" i="1"/>
  <c r="O971" i="1"/>
  <c r="O863" i="1"/>
  <c r="O974" i="1"/>
  <c r="O1018" i="1"/>
  <c r="O1020" i="1"/>
  <c r="O976" i="1"/>
  <c r="O1023" i="1"/>
  <c r="O1212" i="1"/>
  <c r="O1024" i="1"/>
  <c r="O1214" i="1"/>
  <c r="O1656" i="1"/>
  <c r="O1658" i="1"/>
  <c r="O1216" i="1"/>
  <c r="O1661" i="1"/>
  <c r="O1662" i="1"/>
  <c r="O224" i="1"/>
  <c r="O676" i="1"/>
  <c r="O1059" i="1"/>
  <c r="O1061" i="1"/>
  <c r="O1063" i="1"/>
  <c r="O93" i="1"/>
  <c r="O95" i="1"/>
  <c r="O97" i="1"/>
  <c r="O99" i="1"/>
  <c r="O413" i="1"/>
  <c r="O415" i="1"/>
  <c r="O417" i="1"/>
  <c r="O100" i="1"/>
  <c r="O678" i="1"/>
  <c r="O680" i="1"/>
  <c r="O682" i="1"/>
  <c r="O420" i="1"/>
  <c r="O920" i="1"/>
  <c r="O922" i="1"/>
  <c r="O924" i="1"/>
  <c r="O925" i="1"/>
  <c r="O1066" i="1"/>
  <c r="O1068" i="1"/>
  <c r="O1070" i="1"/>
  <c r="O1072" i="1"/>
  <c r="O1073" i="1"/>
  <c r="O1141" i="1"/>
  <c r="O1143" i="1"/>
  <c r="O1145" i="1"/>
  <c r="O1074" i="1"/>
  <c r="O1148" i="1"/>
  <c r="O1150" i="1"/>
  <c r="O1152" i="1"/>
  <c r="O1154" i="1"/>
  <c r="O1156" i="1"/>
  <c r="O1158" i="1"/>
  <c r="O1160" i="1"/>
  <c r="O1162" i="1"/>
  <c r="O1164" i="1"/>
  <c r="O1166" i="1"/>
  <c r="O1206" i="1"/>
  <c r="O1208" i="1"/>
  <c r="O1210" i="1"/>
  <c r="O1204" i="1"/>
  <c r="O1421" i="1"/>
  <c r="O1423" i="1"/>
  <c r="O1425" i="1"/>
  <c r="O1427" i="1"/>
  <c r="O1682" i="1"/>
  <c r="O1684" i="1"/>
  <c r="O101" i="1"/>
  <c r="O103" i="1"/>
  <c r="O105" i="1"/>
  <c r="O364" i="1"/>
  <c r="O366" i="1"/>
  <c r="O368" i="1"/>
  <c r="O370" i="1"/>
  <c r="O372" i="1"/>
  <c r="O374" i="1"/>
  <c r="O687" i="1"/>
  <c r="O689" i="1"/>
  <c r="O691" i="1"/>
  <c r="O693" i="1"/>
  <c r="O699" i="1"/>
  <c r="O701" i="1"/>
  <c r="O703" i="1"/>
  <c r="O705" i="1"/>
  <c r="O707" i="1"/>
  <c r="O709" i="1"/>
  <c r="O746" i="1"/>
  <c r="O748" i="1"/>
  <c r="O843" i="1"/>
  <c r="O845" i="1"/>
  <c r="O1036" i="1"/>
  <c r="O1038" i="1"/>
  <c r="O1040" i="1"/>
  <c r="O1042" i="1"/>
  <c r="O1075" i="1"/>
  <c r="O1077" i="1"/>
  <c r="O1079" i="1"/>
  <c r="O1169" i="1"/>
  <c r="O1171" i="1"/>
  <c r="O1173" i="1"/>
  <c r="O1175" i="1"/>
  <c r="O1177" i="1"/>
  <c r="O1179" i="1"/>
  <c r="O1181" i="1"/>
  <c r="O1183" i="1"/>
  <c r="O1185" i="1"/>
  <c r="O1187" i="1"/>
  <c r="O1189" i="1"/>
  <c r="O1191" i="1"/>
  <c r="O1193" i="1"/>
  <c r="O1195" i="1"/>
  <c r="O1197" i="1"/>
  <c r="O1201" i="1"/>
  <c r="O1203" i="1"/>
  <c r="O1228" i="1"/>
  <c r="O1230" i="1"/>
  <c r="O1249" i="1"/>
  <c r="O1251" i="1"/>
  <c r="O82" i="1"/>
  <c r="O547" i="1"/>
  <c r="O1534" i="1"/>
  <c r="O177" i="1"/>
  <c r="O966" i="1"/>
  <c r="O129" i="1"/>
  <c r="O899" i="1"/>
  <c r="O1590" i="1"/>
  <c r="O1604" i="1"/>
  <c r="O1618" i="1"/>
  <c r="O1086" i="1"/>
  <c r="O1097" i="1"/>
  <c r="O1103" i="1"/>
  <c r="O1450" i="1"/>
  <c r="O1135" i="1"/>
  <c r="O1218" i="1"/>
  <c r="O550" i="1"/>
  <c r="O555" i="1"/>
  <c r="O1647" i="1"/>
  <c r="O734" i="1"/>
  <c r="O362" i="1"/>
  <c r="O1462" i="1"/>
  <c r="O1657" i="1"/>
  <c r="O1663" i="1"/>
  <c r="O1062" i="1"/>
  <c r="O98" i="1"/>
  <c r="O418" i="1"/>
  <c r="O683" i="1"/>
  <c r="O685" i="1"/>
  <c r="O1071" i="1"/>
  <c r="O1144" i="1"/>
  <c r="O1151" i="1"/>
  <c r="O1159" i="1"/>
  <c r="O1167" i="1"/>
  <c r="O1205" i="1"/>
  <c r="O1428" i="1"/>
  <c r="O104" i="1"/>
  <c r="O369" i="1"/>
  <c r="O688" i="1"/>
  <c r="O700" i="1"/>
  <c r="O708" i="1"/>
  <c r="O844" i="1"/>
  <c r="O1041" i="1"/>
  <c r="O1080" i="1"/>
  <c r="O1176" i="1"/>
  <c r="O1184" i="1"/>
  <c r="O1192" i="1"/>
  <c r="O1202" i="1"/>
  <c r="O1250" i="1"/>
  <c r="O112" i="1"/>
  <c r="O1046" i="1"/>
  <c r="O172" i="1"/>
  <c r="O1710" i="1"/>
  <c r="O1714" i="1"/>
  <c r="O903" i="1"/>
  <c r="O917" i="1"/>
  <c r="O577" i="1"/>
  <c r="O1622" i="1"/>
  <c r="O1634" i="1"/>
  <c r="O1099" i="1"/>
  <c r="O1429" i="1"/>
  <c r="O1435" i="1"/>
  <c r="O1452" i="1"/>
  <c r="O1136" i="1"/>
  <c r="O1639" i="1"/>
  <c r="O551" i="1"/>
  <c r="O560" i="1"/>
  <c r="O1648" i="1"/>
  <c r="O579" i="1"/>
  <c r="O1458" i="1"/>
  <c r="O1215" i="1"/>
  <c r="O1217" i="1"/>
  <c r="O355" i="1"/>
  <c r="O1572" i="1"/>
  <c r="O1601" i="1"/>
  <c r="O1629" i="1"/>
  <c r="O1139" i="1"/>
  <c r="O558" i="1"/>
  <c r="O733" i="1"/>
  <c r="O1652" i="1"/>
  <c r="O225" i="1"/>
  <c r="O1060" i="1"/>
  <c r="O414" i="1"/>
  <c r="O684" i="1"/>
  <c r="O923" i="1"/>
  <c r="O1140" i="1"/>
  <c r="O1153" i="1"/>
  <c r="O1157" i="1"/>
  <c r="O1209" i="1"/>
  <c r="O1683" i="1"/>
  <c r="O102" i="1"/>
  <c r="O373" i="1"/>
  <c r="O702" i="1"/>
  <c r="O706" i="1"/>
  <c r="O1037" i="1"/>
  <c r="O1170" i="1"/>
  <c r="O1174" i="1"/>
  <c r="O1188" i="1"/>
  <c r="O1227" i="1"/>
  <c r="O1248" i="1"/>
  <c r="O346" i="1"/>
  <c r="O1271" i="1"/>
  <c r="O349" i="1"/>
  <c r="O1490" i="1"/>
  <c r="O1492" i="1"/>
  <c r="O1494" i="1"/>
  <c r="O1496" i="1"/>
  <c r="O1498" i="1"/>
  <c r="O1500" i="1"/>
  <c r="O1287" i="1"/>
  <c r="O1289" i="1"/>
  <c r="O1291" i="1"/>
  <c r="O1293" i="1"/>
  <c r="O1295" i="1"/>
  <c r="O398" i="1"/>
  <c r="O113" i="1"/>
  <c r="O584" i="1"/>
  <c r="O585" i="1"/>
  <c r="O1501" i="1"/>
  <c r="O401" i="1"/>
  <c r="O402" i="1"/>
  <c r="O587" i="1"/>
  <c r="O135" i="1"/>
  <c r="O114" i="1"/>
  <c r="O403" i="1"/>
  <c r="O405" i="1"/>
  <c r="O115" i="1"/>
  <c r="O590" i="1"/>
  <c r="O407" i="1"/>
  <c r="O408" i="1"/>
  <c r="O409" i="1"/>
  <c r="O1502" i="1"/>
  <c r="O1299" i="1"/>
  <c r="O116" i="1"/>
  <c r="O410" i="1"/>
  <c r="O1504" i="1"/>
  <c r="O118" i="1"/>
  <c r="O120" i="1"/>
  <c r="O122" i="1"/>
  <c r="O124" i="1"/>
  <c r="O126" i="1"/>
  <c r="O1253" i="1"/>
  <c r="O1255" i="1"/>
  <c r="O1257" i="1"/>
  <c r="O1259" i="1"/>
  <c r="O1261" i="1"/>
  <c r="O1263" i="1"/>
  <c r="O137" i="1"/>
  <c r="O139" i="1"/>
  <c r="O141" i="1"/>
  <c r="O143" i="1"/>
  <c r="O145" i="1"/>
  <c r="O147" i="1"/>
  <c r="O1664" i="1"/>
  <c r="O1666" i="1"/>
  <c r="O1668" i="1"/>
  <c r="O1670" i="1"/>
  <c r="O1672" i="1"/>
  <c r="O1674" i="1"/>
  <c r="O597" i="1"/>
  <c r="O599" i="1"/>
  <c r="O601" i="1"/>
  <c r="O603" i="1"/>
  <c r="O605" i="1"/>
  <c r="O607" i="1"/>
  <c r="O437" i="1"/>
  <c r="O439" i="1"/>
  <c r="O441" i="1"/>
  <c r="O443" i="1"/>
  <c r="O445" i="1"/>
  <c r="O447" i="1"/>
  <c r="O4" i="1"/>
  <c r="O6" i="1"/>
  <c r="O8" i="1"/>
  <c r="O10" i="1"/>
  <c r="O12" i="1"/>
  <c r="O14" i="1"/>
  <c r="O981" i="1"/>
  <c r="O983" i="1"/>
  <c r="O985" i="1"/>
  <c r="O987" i="1"/>
  <c r="O989" i="1"/>
  <c r="O991" i="1"/>
  <c r="O993" i="1"/>
  <c r="O17" i="1"/>
  <c r="O19" i="1"/>
  <c r="O21" i="1"/>
  <c r="O151" i="1"/>
  <c r="O153" i="1"/>
  <c r="O455" i="1"/>
  <c r="O457" i="1"/>
  <c r="O459" i="1"/>
  <c r="O461" i="1"/>
  <c r="O463" i="1"/>
  <c r="O465" i="1"/>
  <c r="O467" i="1"/>
  <c r="O53" i="1"/>
  <c r="O55" i="1"/>
  <c r="O57" i="1"/>
  <c r="O1541" i="1"/>
  <c r="O150" i="1"/>
  <c r="O156" i="1"/>
  <c r="O1554" i="1"/>
  <c r="O1721" i="1"/>
  <c r="O1723" i="1"/>
  <c r="O1344" i="1"/>
  <c r="O59" i="1"/>
  <c r="O61" i="1"/>
  <c r="O63" i="1"/>
  <c r="O65" i="1"/>
  <c r="O67" i="1"/>
  <c r="O69" i="1"/>
  <c r="O157" i="1"/>
  <c r="O159" i="1"/>
  <c r="O161" i="1"/>
  <c r="O163" i="1"/>
  <c r="O165" i="1"/>
  <c r="O196" i="1"/>
  <c r="O198" i="1"/>
  <c r="O200" i="1"/>
  <c r="O202" i="1"/>
  <c r="O608" i="1"/>
  <c r="O610" i="1"/>
  <c r="O612" i="1"/>
  <c r="O614" i="1"/>
  <c r="O616" i="1"/>
  <c r="O618" i="1"/>
  <c r="O620" i="1"/>
  <c r="O622" i="1"/>
  <c r="O624" i="1"/>
  <c r="O626" i="1"/>
  <c r="O628" i="1"/>
  <c r="O630" i="1"/>
  <c r="O632" i="1"/>
  <c r="O634" i="1"/>
  <c r="O636" i="1"/>
  <c r="O638" i="1"/>
  <c r="O640" i="1"/>
  <c r="O1313" i="1"/>
  <c r="O1315" i="1"/>
  <c r="O1317" i="1"/>
  <c r="O1319" i="1"/>
  <c r="O1355" i="1"/>
  <c r="O1357" i="1"/>
  <c r="O1359" i="1"/>
  <c r="O1382" i="1"/>
  <c r="O1384" i="1"/>
  <c r="O1386" i="1"/>
  <c r="O1388" i="1"/>
  <c r="O1390" i="1"/>
  <c r="O562" i="1"/>
  <c r="O564" i="1"/>
  <c r="O1506" i="1"/>
  <c r="O1508" i="1"/>
  <c r="O1510" i="1"/>
  <c r="O1512" i="1"/>
  <c r="O1514" i="1"/>
  <c r="O168" i="1"/>
  <c r="O643" i="1"/>
  <c r="O645" i="1"/>
  <c r="O647" i="1"/>
  <c r="O649" i="1"/>
  <c r="O651" i="1"/>
  <c r="O653" i="1"/>
  <c r="O655" i="1"/>
  <c r="O657" i="1"/>
  <c r="O994" i="1"/>
  <c r="O1011" i="1"/>
  <c r="O1321" i="1"/>
  <c r="O1323" i="1"/>
  <c r="O1393" i="1"/>
  <c r="O1395" i="1"/>
  <c r="O1397" i="1"/>
  <c r="O1687" i="1"/>
  <c r="O1689" i="1"/>
  <c r="O1360" i="1"/>
  <c r="O1362" i="1"/>
  <c r="O1364" i="1"/>
  <c r="O1366" i="1"/>
  <c r="O24" i="1"/>
  <c r="O26" i="1"/>
  <c r="O28" i="1"/>
  <c r="O30" i="1"/>
  <c r="O32" i="1"/>
  <c r="O34" i="1"/>
  <c r="O36" i="1"/>
  <c r="O38" i="1"/>
  <c r="O40" i="1"/>
  <c r="O42" i="1"/>
  <c r="O44" i="1"/>
  <c r="O46" i="1"/>
  <c r="O1014" i="1"/>
  <c r="O1016" i="1"/>
  <c r="O1367" i="1"/>
  <c r="O1369" i="1"/>
  <c r="O1371" i="1"/>
  <c r="O1373" i="1"/>
  <c r="O1375" i="1"/>
  <c r="O1377" i="1"/>
  <c r="O1379" i="1"/>
  <c r="O659" i="1"/>
  <c r="O661" i="1"/>
  <c r="O663" i="1"/>
  <c r="O665" i="1"/>
  <c r="O667" i="1"/>
  <c r="O47" i="1"/>
  <c r="O49" i="1"/>
  <c r="O51" i="1"/>
  <c r="O204" i="1"/>
  <c r="O206" i="1"/>
  <c r="O208" i="1"/>
  <c r="O210" i="1"/>
  <c r="O1691" i="1"/>
  <c r="O1693" i="1"/>
  <c r="O1695" i="1"/>
  <c r="O1697" i="1"/>
  <c r="O711" i="1"/>
  <c r="O713" i="1"/>
  <c r="O715" i="1"/>
  <c r="O717" i="1"/>
  <c r="O1543" i="1"/>
  <c r="O1545" i="1"/>
  <c r="O1547" i="1"/>
  <c r="O1549" i="1"/>
  <c r="O1551" i="1"/>
  <c r="O749" i="1"/>
  <c r="O751" i="1"/>
  <c r="O753" i="1"/>
  <c r="O755" i="1"/>
  <c r="O757" i="1"/>
  <c r="O759" i="1"/>
  <c r="O212" i="1"/>
  <c r="O214" i="1"/>
  <c r="O216" i="1"/>
  <c r="O218" i="1"/>
  <c r="O220" i="1"/>
  <c r="O222" i="1"/>
  <c r="O375" i="1"/>
  <c r="O377" i="1"/>
  <c r="O893" i="1"/>
  <c r="O1235" i="1"/>
  <c r="O1597" i="1"/>
  <c r="O1081" i="1"/>
  <c r="O1091" i="1"/>
  <c r="O1438" i="1"/>
  <c r="O1221" i="1"/>
  <c r="O554" i="1"/>
  <c r="O677" i="1"/>
  <c r="O96" i="1"/>
  <c r="O412" i="1"/>
  <c r="O679" i="1"/>
  <c r="O1065" i="1"/>
  <c r="O1426" i="1"/>
  <c r="O365" i="1"/>
  <c r="O686" i="1"/>
  <c r="O690" i="1"/>
  <c r="O704" i="1"/>
  <c r="O842" i="1"/>
  <c r="O846" i="1"/>
  <c r="O1076" i="1"/>
  <c r="O1178" i="1"/>
  <c r="O345" i="1"/>
  <c r="O1270" i="1"/>
  <c r="O347" i="1"/>
  <c r="O1312" i="1"/>
  <c r="O1497" i="1"/>
  <c r="O1290" i="1"/>
  <c r="O583" i="1"/>
  <c r="O586" i="1"/>
  <c r="O589" i="1"/>
  <c r="O136" i="1"/>
  <c r="O593" i="1"/>
  <c r="O411" i="1"/>
  <c r="O123" i="1"/>
  <c r="O1256" i="1"/>
  <c r="O1264" i="1"/>
  <c r="O144" i="1"/>
  <c r="O1667" i="1"/>
  <c r="O596" i="1"/>
  <c r="O604" i="1"/>
  <c r="O440" i="1"/>
  <c r="O3" i="1"/>
  <c r="O11" i="1"/>
  <c r="O984" i="1"/>
  <c r="O992" i="1"/>
  <c r="O22" i="1"/>
  <c r="O458" i="1"/>
  <c r="O466" i="1"/>
  <c r="O1540" i="1"/>
  <c r="O1720" i="1"/>
  <c r="O60" i="1"/>
  <c r="O68" i="1"/>
  <c r="O162" i="1"/>
  <c r="O199" i="1"/>
  <c r="O611" i="1"/>
  <c r="O619" i="1"/>
  <c r="O627" i="1"/>
  <c r="O635" i="1"/>
  <c r="O1314" i="1"/>
  <c r="O1356" i="1"/>
  <c r="O1385" i="1"/>
  <c r="O563" i="1"/>
  <c r="O1511" i="1"/>
  <c r="O644" i="1"/>
  <c r="O652" i="1"/>
  <c r="O1010" i="1"/>
  <c r="O1394" i="1"/>
  <c r="O1690" i="1"/>
  <c r="O23" i="1"/>
  <c r="O31" i="1"/>
  <c r="O39" i="1"/>
  <c r="O1013" i="1"/>
  <c r="O1370" i="1"/>
  <c r="O1378" i="1"/>
  <c r="O664" i="1"/>
  <c r="O50" i="1"/>
  <c r="O209" i="1"/>
  <c r="O1696" i="1"/>
  <c r="O716" i="1"/>
  <c r="O1548" i="1"/>
  <c r="O752" i="1"/>
  <c r="O760" i="1"/>
  <c r="O219" i="1"/>
  <c r="O378" i="1"/>
  <c r="O380" i="1"/>
  <c r="O382" i="1"/>
  <c r="O421" i="1"/>
  <c r="O423" i="1"/>
  <c r="O425" i="1"/>
  <c r="O427" i="1"/>
  <c r="O429" i="1"/>
  <c r="O762" i="1"/>
  <c r="O764" i="1"/>
  <c r="O766" i="1"/>
  <c r="O768" i="1"/>
  <c r="O1049" i="1"/>
  <c r="O1051" i="1"/>
  <c r="O1053" i="1"/>
  <c r="O1055" i="1"/>
  <c r="O1057" i="1"/>
  <c r="O770" i="1"/>
  <c r="O772" i="1"/>
  <c r="O774" i="1"/>
  <c r="O776" i="1"/>
  <c r="O778" i="1"/>
  <c r="O780" i="1"/>
  <c r="O782" i="1"/>
  <c r="O784" i="1"/>
  <c r="O786" i="1"/>
  <c r="O788" i="1"/>
  <c r="O790" i="1"/>
  <c r="O792" i="1"/>
  <c r="O431" i="1"/>
  <c r="O433" i="1"/>
  <c r="O1334" i="1"/>
  <c r="O1336" i="1"/>
  <c r="O1338" i="1"/>
  <c r="O1340" i="1"/>
  <c r="O1342" i="1"/>
  <c r="O848" i="1"/>
  <c r="O850" i="1"/>
  <c r="O852" i="1"/>
  <c r="O854" i="1"/>
  <c r="O1026" i="1"/>
  <c r="O1028" i="1"/>
  <c r="O1030" i="1"/>
  <c r="O1032" i="1"/>
  <c r="O1034" i="1"/>
  <c r="O1345" i="1"/>
  <c r="O1347" i="1"/>
  <c r="O1349" i="1"/>
  <c r="O1351" i="1"/>
  <c r="O1353" i="1"/>
  <c r="O71" i="1"/>
  <c r="O73" i="1"/>
  <c r="O75" i="1"/>
  <c r="O77" i="1"/>
  <c r="O79" i="1"/>
  <c r="O1677" i="1"/>
  <c r="O1679" i="1"/>
  <c r="O566" i="1"/>
  <c r="O568" i="1"/>
  <c r="O794" i="1"/>
  <c r="O796" i="1"/>
  <c r="O798" i="1"/>
  <c r="O800" i="1"/>
  <c r="O802" i="1"/>
  <c r="O804" i="1"/>
  <c r="O939" i="1"/>
  <c r="O941" i="1"/>
  <c r="O943" i="1"/>
  <c r="O945" i="1"/>
  <c r="O947" i="1"/>
  <c r="O949" i="1"/>
  <c r="O807" i="1"/>
  <c r="O809" i="1"/>
  <c r="O811" i="1"/>
  <c r="O813" i="1"/>
  <c r="O815" i="1"/>
  <c r="O817" i="1"/>
  <c r="O819" i="1"/>
  <c r="O821" i="1"/>
  <c r="O1325" i="1"/>
  <c r="O1327" i="1"/>
  <c r="O1329" i="1"/>
  <c r="O1331" i="1"/>
  <c r="O999" i="1"/>
  <c r="O1001" i="1"/>
  <c r="O954" i="1"/>
  <c r="O959" i="1"/>
  <c r="O1569" i="1"/>
  <c r="O671" i="1"/>
  <c r="O1222" i="1"/>
  <c r="O1643" i="1"/>
  <c r="O995" i="1"/>
  <c r="O1461" i="1"/>
  <c r="O1064" i="1"/>
  <c r="O1149" i="1"/>
  <c r="O1163" i="1"/>
  <c r="O1168" i="1"/>
  <c r="O1422" i="1"/>
  <c r="O1685" i="1"/>
  <c r="O367" i="1"/>
  <c r="O371" i="1"/>
  <c r="O692" i="1"/>
  <c r="O745" i="1"/>
  <c r="O1200" i="1"/>
  <c r="O348" i="1"/>
  <c r="O1495" i="1"/>
  <c r="O1288" i="1"/>
  <c r="O397" i="1"/>
  <c r="O400" i="1"/>
  <c r="O588" i="1"/>
  <c r="O406" i="1"/>
  <c r="O592" i="1"/>
  <c r="O595" i="1"/>
  <c r="O121" i="1"/>
  <c r="O1254" i="1"/>
  <c r="O1262" i="1"/>
  <c r="O142" i="1"/>
  <c r="O1665" i="1"/>
  <c r="O1673" i="1"/>
  <c r="O602" i="1"/>
  <c r="O438" i="1"/>
  <c r="O446" i="1"/>
  <c r="O9" i="1"/>
  <c r="O982" i="1"/>
  <c r="O990" i="1"/>
  <c r="O20" i="1"/>
  <c r="O456" i="1"/>
  <c r="O464" i="1"/>
  <c r="O56" i="1"/>
  <c r="O1553" i="1"/>
  <c r="O58" i="1"/>
  <c r="O66" i="1"/>
  <c r="O160" i="1"/>
  <c r="O197" i="1"/>
  <c r="O609" i="1"/>
  <c r="O617" i="1"/>
  <c r="O625" i="1"/>
  <c r="O633" i="1"/>
  <c r="O641" i="1"/>
  <c r="O1320" i="1"/>
  <c r="O1383" i="1"/>
  <c r="O1391" i="1"/>
  <c r="O1509" i="1"/>
  <c r="O642" i="1"/>
  <c r="O650" i="1"/>
  <c r="O658" i="1"/>
  <c r="O1392" i="1"/>
  <c r="O1688" i="1"/>
  <c r="O1365" i="1"/>
  <c r="O29" i="1"/>
  <c r="O37" i="1"/>
  <c r="O45" i="1"/>
  <c r="O963" i="1"/>
  <c r="O1583" i="1"/>
  <c r="O673" i="1"/>
  <c r="O561" i="1"/>
  <c r="O1651" i="1"/>
  <c r="O1659" i="1"/>
  <c r="O1067" i="1"/>
  <c r="O1142" i="1"/>
  <c r="O1207" i="1"/>
  <c r="O1424" i="1"/>
  <c r="O1078" i="1"/>
  <c r="O1194" i="1"/>
  <c r="O1229" i="1"/>
  <c r="O1269" i="1"/>
  <c r="O1493" i="1"/>
  <c r="O1294" i="1"/>
  <c r="O1298" i="1"/>
  <c r="O591" i="1"/>
  <c r="O119" i="1"/>
  <c r="O1260" i="1"/>
  <c r="O148" i="1"/>
  <c r="O600" i="1"/>
  <c r="O444" i="1"/>
  <c r="O15" i="1"/>
  <c r="O18" i="1"/>
  <c r="O462" i="1"/>
  <c r="O155" i="1"/>
  <c r="O64" i="1"/>
  <c r="O166" i="1"/>
  <c r="O615" i="1"/>
  <c r="O631" i="1"/>
  <c r="O1318" i="1"/>
  <c r="O1389" i="1"/>
  <c r="O167" i="1"/>
  <c r="O656" i="1"/>
  <c r="O1686" i="1"/>
  <c r="O27" i="1"/>
  <c r="O43" i="1"/>
  <c r="O1017" i="1"/>
  <c r="O1380" i="1"/>
  <c r="O662" i="1"/>
  <c r="O205" i="1"/>
  <c r="O710" i="1"/>
  <c r="O714" i="1"/>
  <c r="O1552" i="1"/>
  <c r="O213" i="1"/>
  <c r="O217" i="1"/>
  <c r="O381" i="1"/>
  <c r="O426" i="1"/>
  <c r="O765" i="1"/>
  <c r="O1052" i="1"/>
  <c r="O771" i="1"/>
  <c r="O779" i="1"/>
  <c r="O787" i="1"/>
  <c r="O432" i="1"/>
  <c r="O1339" i="1"/>
  <c r="O851" i="1"/>
  <c r="O1029" i="1"/>
  <c r="O1346" i="1"/>
  <c r="O1354" i="1"/>
  <c r="O78" i="1"/>
  <c r="O567" i="1"/>
  <c r="O799" i="1"/>
  <c r="O940" i="1"/>
  <c r="O948" i="1"/>
  <c r="O812" i="1"/>
  <c r="O820" i="1"/>
  <c r="O1330" i="1"/>
  <c r="O1586" i="1"/>
  <c r="O1101" i="1"/>
  <c r="O1660" i="1"/>
  <c r="O419" i="1"/>
  <c r="O921" i="1"/>
  <c r="O1069" i="1"/>
  <c r="O1161" i="1"/>
  <c r="O747" i="1"/>
  <c r="O1039" i="1"/>
  <c r="O1186" i="1"/>
  <c r="O1196" i="1"/>
  <c r="O1499" i="1"/>
  <c r="O1296" i="1"/>
  <c r="O434" i="1"/>
  <c r="O1503" i="1"/>
  <c r="O125" i="1"/>
  <c r="O138" i="1"/>
  <c r="O1669" i="1"/>
  <c r="O606" i="1"/>
  <c r="O5" i="1"/>
  <c r="O986" i="1"/>
  <c r="O152" i="1"/>
  <c r="O1675" i="1"/>
  <c r="O1722" i="1"/>
  <c r="O70" i="1"/>
  <c r="O201" i="1"/>
  <c r="O621" i="1"/>
  <c r="O637" i="1"/>
  <c r="O1358" i="1"/>
  <c r="O1505" i="1"/>
  <c r="O646" i="1"/>
  <c r="O1012" i="1"/>
  <c r="O1361" i="1"/>
  <c r="O33" i="1"/>
  <c r="O1374" i="1"/>
  <c r="O666" i="1"/>
  <c r="O48" i="1"/>
  <c r="O1692" i="1"/>
  <c r="O1542" i="1"/>
  <c r="O1546" i="1"/>
  <c r="O756" i="1"/>
  <c r="O221" i="1"/>
  <c r="O376" i="1"/>
  <c r="O379" i="1"/>
  <c r="O424" i="1"/>
  <c r="O763" i="1"/>
  <c r="O1050" i="1"/>
  <c r="O1058" i="1"/>
  <c r="O777" i="1"/>
  <c r="O785" i="1"/>
  <c r="O430" i="1"/>
  <c r="O1337" i="1"/>
  <c r="O849" i="1"/>
  <c r="O1027" i="1"/>
  <c r="O1035" i="1"/>
  <c r="O1352" i="1"/>
  <c r="O76" i="1"/>
  <c r="O565" i="1"/>
  <c r="O797" i="1"/>
  <c r="O805" i="1"/>
  <c r="O946" i="1"/>
  <c r="O810" i="1"/>
  <c r="O818" i="1"/>
  <c r="O1328" i="1"/>
  <c r="O1002" i="1"/>
  <c r="O1004" i="1"/>
  <c r="O1006" i="1"/>
  <c r="O1008" i="1"/>
  <c r="O1444" i="1"/>
  <c r="O1446" i="1"/>
  <c r="O822" i="1"/>
  <c r="O824" i="1"/>
  <c r="O826" i="1"/>
  <c r="O828" i="1"/>
  <c r="O830" i="1"/>
  <c r="O832" i="1"/>
  <c r="O864" i="1"/>
  <c r="O866" i="1"/>
  <c r="O868" i="1"/>
  <c r="O870" i="1"/>
  <c r="O872" i="1"/>
  <c r="O874" i="1"/>
  <c r="O1224" i="1"/>
  <c r="O1226" i="1"/>
  <c r="O1239" i="1"/>
  <c r="O1241" i="1"/>
  <c r="O1243" i="1"/>
  <c r="O1245" i="1"/>
  <c r="O1247" i="1"/>
  <c r="O469" i="1"/>
  <c r="O471" i="1"/>
  <c r="O473" i="1"/>
  <c r="O475" i="1"/>
  <c r="O477" i="1"/>
  <c r="O479" i="1"/>
  <c r="O481" i="1"/>
  <c r="O483" i="1"/>
  <c r="O485" i="1"/>
  <c r="O487" i="1"/>
  <c r="O489" i="1"/>
  <c r="O491" i="1"/>
  <c r="O493" i="1"/>
  <c r="O495" i="1"/>
  <c r="O497" i="1"/>
  <c r="O499" i="1"/>
  <c r="O501" i="1"/>
  <c r="O503" i="1"/>
  <c r="O928" i="1"/>
  <c r="O930" i="1"/>
  <c r="O932" i="1"/>
  <c r="O934" i="1"/>
  <c r="O936" i="1"/>
  <c r="O937" i="1"/>
  <c r="O505" i="1"/>
  <c r="O507" i="1"/>
  <c r="O509" i="1"/>
  <c r="O511" i="1"/>
  <c r="O513" i="1"/>
  <c r="O515" i="1"/>
  <c r="O517" i="1"/>
  <c r="O1399" i="1"/>
  <c r="O1401" i="1"/>
  <c r="O1403" i="1"/>
  <c r="O1405" i="1"/>
  <c r="O1407" i="1"/>
  <c r="O1409" i="1"/>
  <c r="O1467" i="1"/>
  <c r="O1469" i="1"/>
  <c r="O1471" i="1"/>
  <c r="O1473" i="1"/>
  <c r="O1475" i="1"/>
  <c r="O1477" i="1"/>
  <c r="O1479" i="1"/>
  <c r="O1481" i="1"/>
  <c r="O1515" i="1"/>
  <c r="O1517" i="1"/>
  <c r="O834" i="1"/>
  <c r="O836" i="1"/>
  <c r="O838" i="1"/>
  <c r="O840" i="1"/>
  <c r="O694" i="1"/>
  <c r="O1198" i="1"/>
  <c r="O1439" i="1"/>
  <c r="O1441" i="1"/>
  <c r="O1443" i="1"/>
  <c r="O1520" i="1"/>
  <c r="O1681" i="1"/>
  <c r="O1699" i="1"/>
  <c r="O108" i="1"/>
  <c r="O697" i="1"/>
  <c r="O1107" i="1"/>
  <c r="O1109" i="1"/>
  <c r="O1111" i="1"/>
  <c r="O1113" i="1"/>
  <c r="O1115" i="1"/>
  <c r="O1117" i="1"/>
  <c r="O1119" i="1"/>
  <c r="O1121" i="1"/>
  <c r="O1123" i="1"/>
  <c r="O1125" i="1"/>
  <c r="O519" i="1"/>
  <c r="O521" i="1"/>
  <c r="O523" i="1"/>
  <c r="O525" i="1"/>
  <c r="O1483" i="1"/>
  <c r="O1485" i="1"/>
  <c r="O1487" i="1"/>
  <c r="O1489" i="1"/>
  <c r="O1127" i="1"/>
  <c r="O1129" i="1"/>
  <c r="O1131" i="1"/>
  <c r="O1133" i="1"/>
  <c r="O1555" i="1"/>
  <c r="O1557" i="1"/>
  <c r="O1559" i="1"/>
  <c r="O109" i="1"/>
  <c r="O1465" i="1"/>
  <c r="O876" i="1"/>
  <c r="O878" i="1"/>
  <c r="O880" i="1"/>
  <c r="O882" i="1"/>
  <c r="O884" i="1"/>
  <c r="O886" i="1"/>
  <c r="O416" i="1"/>
  <c r="O1147" i="1"/>
  <c r="O1043" i="1"/>
  <c r="O1182" i="1"/>
  <c r="O1273" i="1"/>
  <c r="O1292" i="1"/>
  <c r="O435" i="1"/>
  <c r="O1258" i="1"/>
  <c r="O598" i="1"/>
  <c r="O13" i="1"/>
  <c r="O460" i="1"/>
  <c r="O62" i="1"/>
  <c r="O613" i="1"/>
  <c r="O1316" i="1"/>
  <c r="O1513" i="1"/>
  <c r="O1396" i="1"/>
  <c r="O41" i="1"/>
  <c r="O1372" i="1"/>
  <c r="O1694" i="1"/>
  <c r="O1544" i="1"/>
  <c r="O754" i="1"/>
  <c r="O383" i="1"/>
  <c r="O767" i="1"/>
  <c r="O773" i="1"/>
  <c r="O789" i="1"/>
  <c r="O1341" i="1"/>
  <c r="O1031" i="1"/>
  <c r="O72" i="1"/>
  <c r="O793" i="1"/>
  <c r="O942" i="1"/>
  <c r="O814" i="1"/>
  <c r="O1332" i="1"/>
  <c r="O1003" i="1"/>
  <c r="O1007" i="1"/>
  <c r="O1445" i="1"/>
  <c r="O823" i="1"/>
  <c r="O827" i="1"/>
  <c r="O831" i="1"/>
  <c r="O865" i="1"/>
  <c r="O869" i="1"/>
  <c r="O873" i="1"/>
  <c r="O1225" i="1"/>
  <c r="O1240" i="1"/>
  <c r="O1244" i="1"/>
  <c r="O468" i="1"/>
  <c r="O472" i="1"/>
  <c r="O476" i="1"/>
  <c r="O480" i="1"/>
  <c r="O484" i="1"/>
  <c r="O488" i="1"/>
  <c r="O492" i="1"/>
  <c r="O496" i="1"/>
  <c r="O500" i="1"/>
  <c r="O927" i="1"/>
  <c r="O931" i="1"/>
  <c r="O935" i="1"/>
  <c r="O938" i="1"/>
  <c r="O508" i="1"/>
  <c r="O512" i="1"/>
  <c r="O516" i="1"/>
  <c r="O1400" i="1"/>
  <c r="O1404" i="1"/>
  <c r="O1408" i="1"/>
  <c r="O1468" i="1"/>
  <c r="O1472" i="1"/>
  <c r="O1476" i="1"/>
  <c r="O1480" i="1"/>
  <c r="O1516" i="1"/>
  <c r="O835" i="1"/>
  <c r="O839" i="1"/>
  <c r="O695" i="1"/>
  <c r="O1440" i="1"/>
  <c r="O1519" i="1"/>
  <c r="O1698" i="1"/>
  <c r="O696" i="1"/>
  <c r="O1108" i="1"/>
  <c r="O1112" i="1"/>
  <c r="O1116" i="1"/>
  <c r="O1120" i="1"/>
  <c r="O1124" i="1"/>
  <c r="O520" i="1"/>
  <c r="O524" i="1"/>
  <c r="O1484" i="1"/>
  <c r="O1488" i="1"/>
  <c r="O1128" i="1"/>
  <c r="O1132" i="1"/>
  <c r="O1556" i="1"/>
  <c r="O106" i="1"/>
  <c r="O1466" i="1"/>
  <c r="O879" i="1"/>
  <c r="O883" i="1"/>
  <c r="O906" i="1"/>
  <c r="O1437" i="1"/>
  <c r="O996" i="1"/>
  <c r="O1232" i="1"/>
  <c r="O1449" i="1"/>
  <c r="O580" i="1"/>
  <c r="O94" i="1"/>
  <c r="O926" i="1"/>
  <c r="O698" i="1"/>
  <c r="O1172" i="1"/>
  <c r="O1252" i="1"/>
  <c r="O1491" i="1"/>
  <c r="O1297" i="1"/>
  <c r="O117" i="1"/>
  <c r="O146" i="1"/>
  <c r="O442" i="1"/>
  <c r="O16" i="1"/>
  <c r="O149" i="1"/>
  <c r="O164" i="1"/>
  <c r="O629" i="1"/>
  <c r="O1387" i="1"/>
  <c r="O654" i="1"/>
  <c r="O25" i="1"/>
  <c r="O1376" i="1"/>
  <c r="O668" i="1"/>
  <c r="O211" i="1"/>
  <c r="O758" i="1"/>
  <c r="O223" i="1"/>
  <c r="O428" i="1"/>
  <c r="O1054" i="1"/>
  <c r="O781" i="1"/>
  <c r="O1333" i="1"/>
  <c r="O853" i="1"/>
  <c r="O1348" i="1"/>
  <c r="O1676" i="1"/>
  <c r="O801" i="1"/>
  <c r="O806" i="1"/>
  <c r="O1324" i="1"/>
  <c r="O1005" i="1"/>
  <c r="O1009" i="1"/>
  <c r="O1447" i="1"/>
  <c r="O825" i="1"/>
  <c r="O829" i="1"/>
  <c r="O833" i="1"/>
  <c r="O867" i="1"/>
  <c r="O871" i="1"/>
  <c r="O875" i="1"/>
  <c r="O1238" i="1"/>
  <c r="O1242" i="1"/>
  <c r="O1246" i="1"/>
  <c r="O470" i="1"/>
  <c r="O474" i="1"/>
  <c r="O478" i="1"/>
  <c r="O482" i="1"/>
  <c r="O486" i="1"/>
  <c r="O490" i="1"/>
  <c r="O494" i="1"/>
  <c r="O498" i="1"/>
  <c r="O502" i="1"/>
  <c r="O929" i="1"/>
  <c r="O933" i="1"/>
  <c r="O504" i="1"/>
  <c r="O506" i="1"/>
  <c r="O510" i="1"/>
  <c r="O514" i="1"/>
  <c r="O1398" i="1"/>
  <c r="O1402" i="1"/>
  <c r="O1406" i="1"/>
  <c r="O1410" i="1"/>
  <c r="O1470" i="1"/>
  <c r="O1474" i="1"/>
  <c r="O1478" i="1"/>
  <c r="O1482" i="1"/>
  <c r="O1518" i="1"/>
  <c r="O837" i="1"/>
  <c r="O841" i="1"/>
  <c r="O1199" i="1"/>
  <c r="O1442" i="1"/>
  <c r="O1680" i="1"/>
  <c r="O107" i="1"/>
  <c r="O1106" i="1"/>
  <c r="O1110" i="1"/>
  <c r="O1114" i="1"/>
  <c r="O1118" i="1"/>
  <c r="O1122" i="1"/>
  <c r="O518" i="1"/>
  <c r="O522" i="1"/>
  <c r="O526" i="1"/>
  <c r="O1486" i="1"/>
  <c r="O1126" i="1"/>
  <c r="O1130" i="1"/>
  <c r="O1134" i="1"/>
  <c r="O1558" i="1"/>
  <c r="O1464" i="1"/>
  <c r="O877" i="1"/>
  <c r="O881" i="1"/>
  <c r="O885" i="1"/>
  <c r="O1414" i="1"/>
  <c r="O1615" i="1"/>
  <c r="O1640" i="1"/>
  <c r="O1146" i="1"/>
  <c r="O1165" i="1"/>
  <c r="O1180" i="1"/>
  <c r="O1272" i="1"/>
  <c r="O399" i="1"/>
  <c r="O594" i="1"/>
  <c r="O140" i="1"/>
  <c r="O436" i="1"/>
  <c r="O988" i="1"/>
  <c r="O54" i="1"/>
  <c r="O158" i="1"/>
  <c r="O623" i="1"/>
  <c r="O1381" i="1"/>
  <c r="O648" i="1"/>
  <c r="O1363" i="1"/>
  <c r="O1015" i="1"/>
  <c r="O207" i="1"/>
  <c r="O712" i="1"/>
  <c r="O1550" i="1"/>
  <c r="O761" i="1"/>
  <c r="O1056" i="1"/>
  <c r="O783" i="1"/>
  <c r="O1335" i="1"/>
  <c r="O855" i="1"/>
  <c r="O1350" i="1"/>
  <c r="O1678" i="1"/>
  <c r="O803" i="1"/>
  <c r="O808" i="1"/>
  <c r="O1326" i="1"/>
  <c r="O944" i="1"/>
  <c r="O847" i="1"/>
  <c r="O422" i="1"/>
  <c r="O35" i="1"/>
  <c r="O203" i="1"/>
  <c r="O1671" i="1"/>
  <c r="O1190" i="1"/>
  <c r="O795" i="1"/>
  <c r="O791" i="1"/>
  <c r="O52" i="1"/>
  <c r="O660" i="1"/>
  <c r="O1368" i="1"/>
  <c r="O1322" i="1"/>
  <c r="O1343" i="1"/>
  <c r="O127" i="1"/>
  <c r="O681" i="1"/>
  <c r="O816" i="1"/>
  <c r="O1033" i="1"/>
  <c r="O769" i="1"/>
  <c r="O639" i="1"/>
  <c r="O7" i="1"/>
  <c r="O1286" i="1"/>
  <c r="O363" i="1"/>
  <c r="K1726" i="1"/>
  <c r="N798" i="1" s="1"/>
  <c r="O1000" i="1"/>
  <c r="O74" i="1"/>
  <c r="O775" i="1"/>
  <c r="O215" i="1"/>
  <c r="O750" i="1"/>
  <c r="O1507" i="1"/>
  <c r="O154" i="1"/>
  <c r="O404" i="1"/>
  <c r="O1155" i="1"/>
  <c r="P977" i="1"/>
  <c r="P1704" i="1"/>
  <c r="P528" i="1"/>
  <c r="P529" i="1"/>
  <c r="P571" i="1"/>
  <c r="P978" i="1"/>
  <c r="P980" i="1"/>
  <c r="P531" i="1"/>
  <c r="P533" i="1"/>
  <c r="P1705" i="1"/>
  <c r="P1707" i="1"/>
  <c r="P952" i="1"/>
  <c r="P954" i="1"/>
  <c r="P956" i="1"/>
  <c r="P535" i="1"/>
  <c r="P537" i="1"/>
  <c r="P82" i="1"/>
  <c r="P84" i="1"/>
  <c r="P958" i="1"/>
  <c r="P539" i="1"/>
  <c r="P541" i="1"/>
  <c r="P543" i="1"/>
  <c r="P545" i="1"/>
  <c r="P86" i="1"/>
  <c r="P88" i="1"/>
  <c r="P1560" i="1"/>
  <c r="P1562" i="1"/>
  <c r="P1564" i="1"/>
  <c r="P1566" i="1"/>
  <c r="P91" i="1"/>
  <c r="P547" i="1"/>
  <c r="P549" i="1"/>
  <c r="P1093" i="1"/>
  <c r="P1095" i="1"/>
  <c r="P719" i="1"/>
  <c r="P721" i="1"/>
  <c r="P723" i="1"/>
  <c r="P725" i="1"/>
  <c r="P1522" i="1"/>
  <c r="P1524" i="1"/>
  <c r="P1526" i="1"/>
  <c r="P1528" i="1"/>
  <c r="P1530" i="1"/>
  <c r="P1532" i="1"/>
  <c r="P1534" i="1"/>
  <c r="P1536" i="1"/>
  <c r="P1538" i="1"/>
  <c r="P110" i="1"/>
  <c r="P112" i="1"/>
  <c r="P227" i="1"/>
  <c r="P229" i="1"/>
  <c r="P231" i="1"/>
  <c r="P233" i="1"/>
  <c r="P235" i="1"/>
  <c r="P237" i="1"/>
  <c r="P239" i="1"/>
  <c r="P727" i="1"/>
  <c r="P729" i="1"/>
  <c r="P731" i="1"/>
  <c r="P888" i="1"/>
  <c r="P890" i="1"/>
  <c r="P1044" i="1"/>
  <c r="P1046" i="1"/>
  <c r="P1048" i="1"/>
  <c r="P1412" i="1"/>
  <c r="P1414" i="1"/>
  <c r="P1416" i="1"/>
  <c r="P1418" i="1"/>
  <c r="P1420" i="1"/>
  <c r="P1701" i="1"/>
  <c r="P1703" i="1"/>
  <c r="P170" i="1"/>
  <c r="P172" i="1"/>
  <c r="P174" i="1"/>
  <c r="P176" i="1"/>
  <c r="P351" i="1"/>
  <c r="P353" i="1"/>
  <c r="P355" i="1"/>
  <c r="P357" i="1"/>
  <c r="P177" i="1"/>
  <c r="P360" i="1"/>
  <c r="P449" i="1"/>
  <c r="P451" i="1"/>
  <c r="P452" i="1"/>
  <c r="P959" i="1"/>
  <c r="P1413" i="1"/>
  <c r="P1700" i="1"/>
  <c r="P173" i="1"/>
  <c r="P354" i="1"/>
  <c r="P448" i="1"/>
  <c r="P960" i="1"/>
  <c r="P962" i="1"/>
  <c r="P964" i="1"/>
  <c r="P965" i="1"/>
  <c r="P1708" i="1"/>
  <c r="P1710" i="1"/>
  <c r="P967" i="1"/>
  <c r="P1713" i="1"/>
  <c r="P1716" i="1"/>
  <c r="P1718" i="1"/>
  <c r="P128" i="1"/>
  <c r="P130" i="1"/>
  <c r="P1714" i="1"/>
  <c r="P133" i="1"/>
  <c r="P893" i="1"/>
  <c r="P895" i="1"/>
  <c r="P134" i="1"/>
  <c r="P898" i="1"/>
  <c r="P900" i="1"/>
  <c r="P902" i="1"/>
  <c r="P904" i="1"/>
  <c r="P906" i="1"/>
  <c r="P908" i="1"/>
  <c r="P910" i="1"/>
  <c r="P912" i="1"/>
  <c r="P914" i="1"/>
  <c r="P916" i="1"/>
  <c r="P918" i="1"/>
  <c r="P1232" i="1"/>
  <c r="P1234" i="1"/>
  <c r="P1235" i="1"/>
  <c r="P1237" i="1"/>
  <c r="P574" i="1"/>
  <c r="P576" i="1"/>
  <c r="P578" i="1"/>
  <c r="P1568" i="1"/>
  <c r="P1570" i="1"/>
  <c r="P1572" i="1"/>
  <c r="P1574" i="1"/>
  <c r="P1576" i="1"/>
  <c r="P1578" i="1"/>
  <c r="P1580" i="1"/>
  <c r="P1582" i="1"/>
  <c r="P1584" i="1"/>
  <c r="P1586" i="1"/>
  <c r="P1588" i="1"/>
  <c r="P1590" i="1"/>
  <c r="P1592" i="1"/>
  <c r="P1594" i="1"/>
  <c r="P1596" i="1"/>
  <c r="P1598" i="1"/>
  <c r="P1600" i="1"/>
  <c r="P1602" i="1"/>
  <c r="P1604" i="1"/>
  <c r="P1606" i="1"/>
  <c r="P1608" i="1"/>
  <c r="P1610" i="1"/>
  <c r="P1612" i="1"/>
  <c r="P1614" i="1"/>
  <c r="P1616" i="1"/>
  <c r="P1618" i="1"/>
  <c r="P1620" i="1"/>
  <c r="P1622" i="1"/>
  <c r="P1624" i="1"/>
  <c r="P1626" i="1"/>
  <c r="P1628" i="1"/>
  <c r="P1630" i="1"/>
  <c r="P1632" i="1"/>
  <c r="P1634" i="1"/>
  <c r="P1636" i="1"/>
  <c r="P1082" i="1"/>
  <c r="P1084" i="1"/>
  <c r="P1086" i="1"/>
  <c r="P1637" i="1"/>
  <c r="P1089" i="1"/>
  <c r="P1096" i="1"/>
  <c r="P1098" i="1"/>
  <c r="P1100" i="1"/>
  <c r="P1091" i="1"/>
  <c r="P1103" i="1"/>
  <c r="P1429" i="1"/>
  <c r="P1431" i="1"/>
  <c r="P1433" i="1"/>
  <c r="P1105" i="1"/>
  <c r="P1436" i="1"/>
  <c r="P1448" i="1"/>
  <c r="P1450" i="1"/>
  <c r="P1452" i="1"/>
  <c r="P1438" i="1"/>
  <c r="P1455" i="1"/>
  <c r="P1457" i="1"/>
  <c r="P670" i="1"/>
  <c r="P672" i="1"/>
  <c r="P674" i="1"/>
  <c r="P1136" i="1"/>
  <c r="P1138" i="1"/>
  <c r="P1218" i="1"/>
  <c r="P1220" i="1"/>
  <c r="P1222" i="1"/>
  <c r="P1638" i="1"/>
  <c r="P1640" i="1"/>
  <c r="P1642" i="1"/>
  <c r="P551" i="1"/>
  <c r="P553" i="1"/>
  <c r="P555" i="1"/>
  <c r="P557" i="1"/>
  <c r="P558" i="1"/>
  <c r="P1644" i="1"/>
  <c r="P561" i="1"/>
  <c r="P1646" i="1"/>
  <c r="P1648" i="1"/>
  <c r="P732" i="1"/>
  <c r="P734" i="1"/>
  <c r="P736" i="1"/>
  <c r="P996" i="1"/>
  <c r="P998" i="1"/>
  <c r="P580" i="1"/>
  <c r="P582" i="1"/>
  <c r="P1458" i="1"/>
  <c r="P1460" i="1"/>
  <c r="P1462" i="1"/>
  <c r="P1650" i="1"/>
  <c r="P1652" i="1"/>
  <c r="P569" i="1"/>
  <c r="P572" i="1"/>
  <c r="P532" i="1"/>
  <c r="P955" i="1"/>
  <c r="P81" i="1"/>
  <c r="P542" i="1"/>
  <c r="P87" i="1"/>
  <c r="P90" i="1"/>
  <c r="P1092" i="1"/>
  <c r="P724" i="1"/>
  <c r="P1525" i="1"/>
  <c r="P1535" i="1"/>
  <c r="P111" i="1"/>
  <c r="P234" i="1"/>
  <c r="P726" i="1"/>
  <c r="P891" i="1"/>
  <c r="P1411" i="1"/>
  <c r="P169" i="1"/>
  <c r="P356" i="1"/>
  <c r="P359" i="1"/>
  <c r="P963" i="1"/>
  <c r="P1711" i="1"/>
  <c r="P1719" i="1"/>
  <c r="P892" i="1"/>
  <c r="P899" i="1"/>
  <c r="P907" i="1"/>
  <c r="P915" i="1"/>
  <c r="P919" i="1"/>
  <c r="P577" i="1"/>
  <c r="P1573" i="1"/>
  <c r="P1581" i="1"/>
  <c r="P1589" i="1"/>
  <c r="P1597" i="1"/>
  <c r="P1605" i="1"/>
  <c r="P1613" i="1"/>
  <c r="P1621" i="1"/>
  <c r="P570" i="1"/>
  <c r="P530" i="1"/>
  <c r="P951" i="1"/>
  <c r="P85" i="1"/>
  <c r="P544" i="1"/>
  <c r="P89" i="1"/>
  <c r="P722" i="1"/>
  <c r="P1523" i="1"/>
  <c r="P1531" i="1"/>
  <c r="P228" i="1"/>
  <c r="P236" i="1"/>
  <c r="P728" i="1"/>
  <c r="P352" i="1"/>
  <c r="P361" i="1"/>
  <c r="P961" i="1"/>
  <c r="P1715" i="1"/>
  <c r="P894" i="1"/>
  <c r="P897" i="1"/>
  <c r="P911" i="1"/>
  <c r="P1236" i="1"/>
  <c r="P575" i="1"/>
  <c r="P1577" i="1"/>
  <c r="P1591" i="1"/>
  <c r="P1595" i="1"/>
  <c r="P1609" i="1"/>
  <c r="P1623" i="1"/>
  <c r="P1627" i="1"/>
  <c r="P1635" i="1"/>
  <c r="P527" i="1"/>
  <c r="P953" i="1"/>
  <c r="P536" i="1"/>
  <c r="P538" i="1"/>
  <c r="P1561" i="1"/>
  <c r="P92" i="1"/>
  <c r="P1094" i="1"/>
  <c r="P1533" i="1"/>
  <c r="P1539" i="1"/>
  <c r="P230" i="1"/>
  <c r="P730" i="1"/>
  <c r="P1045" i="1"/>
  <c r="P1417" i="1"/>
  <c r="P171" i="1"/>
  <c r="P175" i="1"/>
  <c r="P358" i="1"/>
  <c r="P453" i="1"/>
  <c r="P454" i="1"/>
  <c r="P1709" i="1"/>
  <c r="P131" i="1"/>
  <c r="P901" i="1"/>
  <c r="P905" i="1"/>
  <c r="P1231" i="1"/>
  <c r="P1567" i="1"/>
  <c r="P1571" i="1"/>
  <c r="P1585" i="1"/>
  <c r="P1599" i="1"/>
  <c r="P1603" i="1"/>
  <c r="P1617" i="1"/>
  <c r="P1633" i="1"/>
  <c r="P1085" i="1"/>
  <c r="P1097" i="1"/>
  <c r="P1104" i="1"/>
  <c r="P1435" i="1"/>
  <c r="P1453" i="1"/>
  <c r="P671" i="1"/>
  <c r="P80" i="1"/>
  <c r="P1706" i="1"/>
  <c r="P83" i="1"/>
  <c r="P548" i="1"/>
  <c r="P1537" i="1"/>
  <c r="P889" i="1"/>
  <c r="P1415" i="1"/>
  <c r="P966" i="1"/>
  <c r="P129" i="1"/>
  <c r="P1233" i="1"/>
  <c r="P1569" i="1"/>
  <c r="P1583" i="1"/>
  <c r="P1619" i="1"/>
  <c r="P1081" i="1"/>
  <c r="P1101" i="1"/>
  <c r="P1437" i="1"/>
  <c r="P1451" i="1"/>
  <c r="P1135" i="1"/>
  <c r="P1221" i="1"/>
  <c r="P550" i="1"/>
  <c r="P1643" i="1"/>
  <c r="P1647" i="1"/>
  <c r="P995" i="1"/>
  <c r="P362" i="1"/>
  <c r="P1651" i="1"/>
  <c r="P957" i="1"/>
  <c r="P1565" i="1"/>
  <c r="P720" i="1"/>
  <c r="P1529" i="1"/>
  <c r="P226" i="1"/>
  <c r="P1047" i="1"/>
  <c r="P132" i="1"/>
  <c r="P903" i="1"/>
  <c r="P917" i="1"/>
  <c r="P1587" i="1"/>
  <c r="P1601" i="1"/>
  <c r="P1615" i="1"/>
  <c r="P1629" i="1"/>
  <c r="P1099" i="1"/>
  <c r="P1102" i="1"/>
  <c r="P1449" i="1"/>
  <c r="P673" i="1"/>
  <c r="P1139" i="1"/>
  <c r="P1639" i="1"/>
  <c r="P554" i="1"/>
  <c r="P560" i="1"/>
  <c r="P733" i="1"/>
  <c r="P579" i="1"/>
  <c r="P1461" i="1"/>
  <c r="P950" i="1"/>
  <c r="P887" i="1"/>
  <c r="P1702" i="1"/>
  <c r="P913" i="1"/>
  <c r="P573" i="1"/>
  <c r="P1575" i="1"/>
  <c r="P1631" i="1"/>
  <c r="P1434" i="1"/>
  <c r="P1456" i="1"/>
  <c r="P1223" i="1"/>
  <c r="P559" i="1"/>
  <c r="P997" i="1"/>
  <c r="P1653" i="1"/>
  <c r="P1275" i="1"/>
  <c r="P1279" i="1"/>
  <c r="P241" i="1"/>
  <c r="P245" i="1"/>
  <c r="P248" i="1"/>
  <c r="P250" i="1"/>
  <c r="P252" i="1"/>
  <c r="P389" i="1"/>
  <c r="P253" i="1"/>
  <c r="P395" i="1"/>
  <c r="P257" i="1"/>
  <c r="P261" i="1"/>
  <c r="P265" i="1"/>
  <c r="P269" i="1"/>
  <c r="P273" i="1"/>
  <c r="P277" i="1"/>
  <c r="P281" i="1"/>
  <c r="P285" i="1"/>
  <c r="P289" i="1"/>
  <c r="P293" i="1"/>
  <c r="P297" i="1"/>
  <c r="P301" i="1"/>
  <c r="P305" i="1"/>
  <c r="P309" i="1"/>
  <c r="P313" i="1"/>
  <c r="P317" i="1"/>
  <c r="P321" i="1"/>
  <c r="P324" i="1"/>
  <c r="P1302" i="1"/>
  <c r="P1306" i="1"/>
  <c r="P1308" i="1"/>
  <c r="P327" i="1"/>
  <c r="P330" i="1"/>
  <c r="P333" i="1"/>
  <c r="P337" i="1"/>
  <c r="P341" i="1"/>
  <c r="P675" i="1"/>
  <c r="P180" i="1"/>
  <c r="P184" i="1"/>
  <c r="P188" i="1"/>
  <c r="P192" i="1"/>
  <c r="P738" i="1"/>
  <c r="P741" i="1"/>
  <c r="P857" i="1"/>
  <c r="P860" i="1"/>
  <c r="P969" i="1"/>
  <c r="P863" i="1"/>
  <c r="P1018" i="1"/>
  <c r="P976" i="1"/>
  <c r="P1212" i="1"/>
  <c r="P1214" i="1"/>
  <c r="P1659" i="1"/>
  <c r="P1661" i="1"/>
  <c r="P225" i="1"/>
  <c r="P1059" i="1"/>
  <c r="P1064" i="1"/>
  <c r="P95" i="1"/>
  <c r="P412" i="1"/>
  <c r="P415" i="1"/>
  <c r="P419" i="1"/>
  <c r="P680" i="1"/>
  <c r="P684" i="1"/>
  <c r="P922" i="1"/>
  <c r="P1065" i="1"/>
  <c r="P1068" i="1"/>
  <c r="P926" i="1"/>
  <c r="P1141" i="1"/>
  <c r="P1146" i="1"/>
  <c r="P1148" i="1"/>
  <c r="P1153" i="1"/>
  <c r="P1156" i="1"/>
  <c r="P1161" i="1"/>
  <c r="P1164" i="1"/>
  <c r="P1207" i="1"/>
  <c r="P1210" i="1"/>
  <c r="P1422" i="1"/>
  <c r="P1425" i="1"/>
  <c r="P1683" i="1"/>
  <c r="P101" i="1"/>
  <c r="P363" i="1"/>
  <c r="P366" i="1"/>
  <c r="P371" i="1"/>
  <c r="P374" i="1"/>
  <c r="P690" i="1"/>
  <c r="P693" i="1"/>
  <c r="P702" i="1"/>
  <c r="P705" i="1"/>
  <c r="P745" i="1"/>
  <c r="P748" i="1"/>
  <c r="P846" i="1"/>
  <c r="P1038" i="1"/>
  <c r="P1043" i="1"/>
  <c r="P1077" i="1"/>
  <c r="P1170" i="1"/>
  <c r="P1173" i="1"/>
  <c r="P1178" i="1"/>
  <c r="P1181" i="1"/>
  <c r="P1186" i="1"/>
  <c r="P1189" i="1"/>
  <c r="P1194" i="1"/>
  <c r="P1197" i="1"/>
  <c r="P1227" i="1"/>
  <c r="P1230" i="1"/>
  <c r="P1252" i="1"/>
  <c r="P346" i="1"/>
  <c r="P1270" i="1"/>
  <c r="P1272" i="1"/>
  <c r="P347" i="1"/>
  <c r="P979" i="1"/>
  <c r="P540" i="1"/>
  <c r="P718" i="1"/>
  <c r="P450" i="1"/>
  <c r="P1579" i="1"/>
  <c r="P1593" i="1"/>
  <c r="P1607" i="1"/>
  <c r="P1087" i="1"/>
  <c r="P669" i="1"/>
  <c r="P1219" i="1"/>
  <c r="P556" i="1"/>
  <c r="P735" i="1"/>
  <c r="P1463" i="1"/>
  <c r="P1654" i="1"/>
  <c r="P1276" i="1"/>
  <c r="P1280" i="1"/>
  <c r="P242" i="1"/>
  <c r="P246" i="1"/>
  <c r="P1283" i="1"/>
  <c r="P385" i="1"/>
  <c r="P387" i="1"/>
  <c r="P390" i="1"/>
  <c r="P1285" i="1"/>
  <c r="P254" i="1"/>
  <c r="P258" i="1"/>
  <c r="P262" i="1"/>
  <c r="P266" i="1"/>
  <c r="P270" i="1"/>
  <c r="P274" i="1"/>
  <c r="P278" i="1"/>
  <c r="P282" i="1"/>
  <c r="P286" i="1"/>
  <c r="P290" i="1"/>
  <c r="P294" i="1"/>
  <c r="P298" i="1"/>
  <c r="P302" i="1"/>
  <c r="P306" i="1"/>
  <c r="P310" i="1"/>
  <c r="P314" i="1"/>
  <c r="P318" i="1"/>
  <c r="P322" i="1"/>
  <c r="P1266" i="1"/>
  <c r="P1303" i="1"/>
  <c r="P1267" i="1"/>
  <c r="P396" i="1"/>
  <c r="P328" i="1"/>
  <c r="P1310" i="1"/>
  <c r="P334" i="1"/>
  <c r="P338" i="1"/>
  <c r="P342" i="1"/>
  <c r="P1311" i="1"/>
  <c r="P181" i="1"/>
  <c r="P185" i="1"/>
  <c r="P189" i="1"/>
  <c r="P193" i="1"/>
  <c r="P739" i="1"/>
  <c r="P742" i="1"/>
  <c r="P858" i="1"/>
  <c r="P861" i="1"/>
  <c r="P970" i="1"/>
  <c r="P973" i="1"/>
  <c r="P1019" i="1"/>
  <c r="P1022" i="1"/>
  <c r="P1213" i="1"/>
  <c r="P1657" i="1"/>
  <c r="P1216" i="1"/>
  <c r="P1663" i="1"/>
  <c r="P1563" i="1"/>
  <c r="P238" i="1"/>
  <c r="P1717" i="1"/>
  <c r="P909" i="1"/>
  <c r="P1090" i="1"/>
  <c r="P1432" i="1"/>
  <c r="P1454" i="1"/>
  <c r="P1641" i="1"/>
  <c r="P581" i="1"/>
  <c r="P1278" i="1"/>
  <c r="P244" i="1"/>
  <c r="P384" i="1"/>
  <c r="P1284" i="1"/>
  <c r="P394" i="1"/>
  <c r="P260" i="1"/>
  <c r="P268" i="1"/>
  <c r="P276" i="1"/>
  <c r="P284" i="1"/>
  <c r="P292" i="1"/>
  <c r="P300" i="1"/>
  <c r="P308" i="1"/>
  <c r="P316" i="1"/>
  <c r="P1265" i="1"/>
  <c r="P1305" i="1"/>
  <c r="P326" i="1"/>
  <c r="P332" i="1"/>
  <c r="P340" i="1"/>
  <c r="P179" i="1"/>
  <c r="P187" i="1"/>
  <c r="P737" i="1"/>
  <c r="P856" i="1"/>
  <c r="P968" i="1"/>
  <c r="P975" i="1"/>
  <c r="P1211" i="1"/>
  <c r="P1656" i="1"/>
  <c r="P1660" i="1"/>
  <c r="P1063" i="1"/>
  <c r="P94" i="1"/>
  <c r="P98" i="1"/>
  <c r="P417" i="1"/>
  <c r="P678" i="1"/>
  <c r="P681" i="1"/>
  <c r="P925" i="1"/>
  <c r="P1067" i="1"/>
  <c r="P1071" i="1"/>
  <c r="P1143" i="1"/>
  <c r="P1074" i="1"/>
  <c r="P1149" i="1"/>
  <c r="P1160" i="1"/>
  <c r="P1163" i="1"/>
  <c r="P1167" i="1"/>
  <c r="P1204" i="1"/>
  <c r="P1423" i="1"/>
  <c r="P1426" i="1"/>
  <c r="P105" i="1"/>
  <c r="P365" i="1"/>
  <c r="P369" i="1"/>
  <c r="P687" i="1"/>
  <c r="P691" i="1"/>
  <c r="P698" i="1"/>
  <c r="P709" i="1"/>
  <c r="P747" i="1"/>
  <c r="P844" i="1"/>
  <c r="P1040" i="1"/>
  <c r="P1075" i="1"/>
  <c r="P1078" i="1"/>
  <c r="P1177" i="1"/>
  <c r="P1180" i="1"/>
  <c r="P1184" i="1"/>
  <c r="P1191" i="1"/>
  <c r="P1195" i="1"/>
  <c r="P1200" i="1"/>
  <c r="P1251" i="1"/>
  <c r="P1273" i="1"/>
  <c r="P534" i="1"/>
  <c r="P1527" i="1"/>
  <c r="P350" i="1"/>
  <c r="P1649" i="1"/>
  <c r="P1459" i="1"/>
  <c r="P1274" i="1"/>
  <c r="P243" i="1"/>
  <c r="P251" i="1"/>
  <c r="P392" i="1"/>
  <c r="P259" i="1"/>
  <c r="P271" i="1"/>
  <c r="P280" i="1"/>
  <c r="P291" i="1"/>
  <c r="P303" i="1"/>
  <c r="P312" i="1"/>
  <c r="P323" i="1"/>
  <c r="P1307" i="1"/>
  <c r="P1309" i="1"/>
  <c r="P339" i="1"/>
  <c r="P182" i="1"/>
  <c r="P191" i="1"/>
  <c r="P743" i="1"/>
  <c r="P971" i="1"/>
  <c r="P1021" i="1"/>
  <c r="P1215" i="1"/>
  <c r="P1217" i="1"/>
  <c r="P1062" i="1"/>
  <c r="P416" i="1"/>
  <c r="P683" i="1"/>
  <c r="P921" i="1"/>
  <c r="P1069" i="1"/>
  <c r="P1073" i="1"/>
  <c r="P1144" i="1"/>
  <c r="P1147" i="1"/>
  <c r="P1152" i="1"/>
  <c r="P1157" i="1"/>
  <c r="P1162" i="1"/>
  <c r="P1166" i="1"/>
  <c r="P1209" i="1"/>
  <c r="P1421" i="1"/>
  <c r="P1684" i="1"/>
  <c r="P103" i="1"/>
  <c r="P370" i="1"/>
  <c r="P699" i="1"/>
  <c r="P708" i="1"/>
  <c r="P1039" i="1"/>
  <c r="P1080" i="1"/>
  <c r="P1172" i="1"/>
  <c r="P1182" i="1"/>
  <c r="P1187" i="1"/>
  <c r="P1192" i="1"/>
  <c r="P1196" i="1"/>
  <c r="P1203" i="1"/>
  <c r="P1248" i="1"/>
  <c r="P1491" i="1"/>
  <c r="P1494" i="1"/>
  <c r="P1499" i="1"/>
  <c r="P1287" i="1"/>
  <c r="P1292" i="1"/>
  <c r="P1295" i="1"/>
  <c r="P1296" i="1"/>
  <c r="P585" i="1"/>
  <c r="P1297" i="1"/>
  <c r="P587" i="1"/>
  <c r="P434" i="1"/>
  <c r="P405" i="1"/>
  <c r="P435" i="1"/>
  <c r="P408" i="1"/>
  <c r="P1503" i="1"/>
  <c r="P116" i="1"/>
  <c r="P117" i="1"/>
  <c r="P120" i="1"/>
  <c r="P125" i="1"/>
  <c r="P1253" i="1"/>
  <c r="P1258" i="1"/>
  <c r="P1261" i="1"/>
  <c r="P138" i="1"/>
  <c r="P141" i="1"/>
  <c r="P146" i="1"/>
  <c r="P1664" i="1"/>
  <c r="P1669" i="1"/>
  <c r="P1672" i="1"/>
  <c r="P598" i="1"/>
  <c r="P601" i="1"/>
  <c r="P606" i="1"/>
  <c r="P437" i="1"/>
  <c r="P442" i="1"/>
  <c r="P445" i="1"/>
  <c r="P5" i="1"/>
  <c r="P8" i="1"/>
  <c r="P13" i="1"/>
  <c r="P981" i="1"/>
  <c r="P986" i="1"/>
  <c r="P989" i="1"/>
  <c r="P16" i="1"/>
  <c r="P19" i="1"/>
  <c r="P152" i="1"/>
  <c r="P455" i="1"/>
  <c r="P460" i="1"/>
  <c r="P463" i="1"/>
  <c r="P1675" i="1"/>
  <c r="P55" i="1"/>
  <c r="P149" i="1"/>
  <c r="P156" i="1"/>
  <c r="P1722" i="1"/>
  <c r="P1344" i="1"/>
  <c r="P62" i="1"/>
  <c r="P65" i="1"/>
  <c r="P70" i="1"/>
  <c r="P159" i="1"/>
  <c r="P164" i="1"/>
  <c r="P196" i="1"/>
  <c r="P201" i="1"/>
  <c r="P608" i="1"/>
  <c r="P613" i="1"/>
  <c r="P616" i="1"/>
  <c r="P621" i="1"/>
  <c r="P624" i="1"/>
  <c r="P629" i="1"/>
  <c r="P632" i="1"/>
  <c r="P637" i="1"/>
  <c r="P640" i="1"/>
  <c r="P1316" i="1"/>
  <c r="P1319" i="1"/>
  <c r="P1358" i="1"/>
  <c r="P1382" i="1"/>
  <c r="P1387" i="1"/>
  <c r="P1390" i="1"/>
  <c r="P1505" i="1"/>
  <c r="P1508" i="1"/>
  <c r="P1513" i="1"/>
  <c r="P168" i="1"/>
  <c r="P646" i="1"/>
  <c r="P649" i="1"/>
  <c r="P654" i="1"/>
  <c r="P657" i="1"/>
  <c r="P1012" i="1"/>
  <c r="P1323" i="1"/>
  <c r="P1396" i="1"/>
  <c r="P1687" i="1"/>
  <c r="P1361" i="1"/>
  <c r="P1364" i="1"/>
  <c r="P25" i="1"/>
  <c r="P28" i="1"/>
  <c r="P33" i="1"/>
  <c r="P36" i="1"/>
  <c r="P41" i="1"/>
  <c r="P44" i="1"/>
  <c r="P1015" i="1"/>
  <c r="P1367" i="1"/>
  <c r="P1372" i="1"/>
  <c r="P1375" i="1"/>
  <c r="P1380" i="1"/>
  <c r="P661" i="1"/>
  <c r="P666" i="1"/>
  <c r="P47" i="1"/>
  <c r="P52" i="1"/>
  <c r="P206" i="1"/>
  <c r="P211" i="1"/>
  <c r="P1693" i="1"/>
  <c r="P710" i="1"/>
  <c r="P713" i="1"/>
  <c r="P1542" i="1"/>
  <c r="P1545" i="1"/>
  <c r="P1550" i="1"/>
  <c r="P749" i="1"/>
  <c r="P754" i="1"/>
  <c r="P757" i="1"/>
  <c r="P213" i="1"/>
  <c r="P216" i="1"/>
  <c r="P221" i="1"/>
  <c r="P375" i="1"/>
  <c r="P232" i="1"/>
  <c r="P896" i="1"/>
  <c r="P1611" i="1"/>
  <c r="P1083" i="1"/>
  <c r="P1430" i="1"/>
  <c r="P1277" i="1"/>
  <c r="P247" i="1"/>
  <c r="P386" i="1"/>
  <c r="P393" i="1"/>
  <c r="P263" i="1"/>
  <c r="P272" i="1"/>
  <c r="P283" i="1"/>
  <c r="P295" i="1"/>
  <c r="P304" i="1"/>
  <c r="P315" i="1"/>
  <c r="P1300" i="1"/>
  <c r="P1268" i="1"/>
  <c r="P331" i="1"/>
  <c r="P343" i="1"/>
  <c r="P183" i="1"/>
  <c r="P194" i="1"/>
  <c r="P859" i="1"/>
  <c r="P972" i="1"/>
  <c r="P1023" i="1"/>
  <c r="P1658" i="1"/>
  <c r="P1662" i="1"/>
  <c r="P677" i="1"/>
  <c r="P96" i="1"/>
  <c r="P413" i="1"/>
  <c r="P418" i="1"/>
  <c r="P679" i="1"/>
  <c r="P420" i="1"/>
  <c r="P923" i="1"/>
  <c r="P1066" i="1"/>
  <c r="P1070" i="1"/>
  <c r="P1140" i="1"/>
  <c r="P1145" i="1"/>
  <c r="P1154" i="1"/>
  <c r="P1158" i="1"/>
  <c r="P1206" i="1"/>
  <c r="P1427" i="1"/>
  <c r="P104" i="1"/>
  <c r="P686" i="1"/>
  <c r="P700" i="1"/>
  <c r="P704" i="1"/>
  <c r="P842" i="1"/>
  <c r="P1036" i="1"/>
  <c r="P1041" i="1"/>
  <c r="P1076" i="1"/>
  <c r="P1169" i="1"/>
  <c r="P1174" i="1"/>
  <c r="P1179" i="1"/>
  <c r="P1183" i="1"/>
  <c r="P1188" i="1"/>
  <c r="P1193" i="1"/>
  <c r="P1228" i="1"/>
  <c r="P1249" i="1"/>
  <c r="P345" i="1"/>
  <c r="P1271" i="1"/>
  <c r="P1312" i="1"/>
  <c r="P1492" i="1"/>
  <c r="P1497" i="1"/>
  <c r="P1500" i="1"/>
  <c r="P1290" i="1"/>
  <c r="P1293" i="1"/>
  <c r="P583" i="1"/>
  <c r="P584" i="1"/>
  <c r="P586" i="1"/>
  <c r="P402" i="1"/>
  <c r="P589" i="1"/>
  <c r="P403" i="1"/>
  <c r="P136" i="1"/>
  <c r="P407" i="1"/>
  <c r="P593" i="1"/>
  <c r="P1299" i="1"/>
  <c r="P411" i="1"/>
  <c r="P118" i="1"/>
  <c r="P123" i="1"/>
  <c r="P126" i="1"/>
  <c r="P1256" i="1"/>
  <c r="P1259" i="1"/>
  <c r="P1264" i="1"/>
  <c r="P139" i="1"/>
  <c r="P144" i="1"/>
  <c r="P147" i="1"/>
  <c r="P1667" i="1"/>
  <c r="P1670" i="1"/>
  <c r="P596" i="1"/>
  <c r="P599" i="1"/>
  <c r="P604" i="1"/>
  <c r="P607" i="1"/>
  <c r="P440" i="1"/>
  <c r="P443" i="1"/>
  <c r="P3" i="1"/>
  <c r="P6" i="1"/>
  <c r="P11" i="1"/>
  <c r="P14" i="1"/>
  <c r="P984" i="1"/>
  <c r="P987" i="1"/>
  <c r="P992" i="1"/>
  <c r="P17" i="1"/>
  <c r="P22" i="1"/>
  <c r="P153" i="1"/>
  <c r="P458" i="1"/>
  <c r="P461" i="1"/>
  <c r="P466" i="1"/>
  <c r="P53" i="1"/>
  <c r="P1540" i="1"/>
  <c r="P150" i="1"/>
  <c r="P1720" i="1"/>
  <c r="P1723" i="1"/>
  <c r="P60" i="1"/>
  <c r="P63" i="1"/>
  <c r="P68" i="1"/>
  <c r="P157" i="1"/>
  <c r="P162" i="1"/>
  <c r="P165" i="1"/>
  <c r="P199" i="1"/>
  <c r="P202" i="1"/>
  <c r="P611" i="1"/>
  <c r="P614" i="1"/>
  <c r="P619" i="1"/>
  <c r="P622" i="1"/>
  <c r="P627" i="1"/>
  <c r="P630" i="1"/>
  <c r="P635" i="1"/>
  <c r="P638" i="1"/>
  <c r="P1314" i="1"/>
  <c r="P1317" i="1"/>
  <c r="P1356" i="1"/>
  <c r="P1359" i="1"/>
  <c r="P1385" i="1"/>
  <c r="P1388" i="1"/>
  <c r="P563" i="1"/>
  <c r="P1506" i="1"/>
  <c r="P1511" i="1"/>
  <c r="P1514" i="1"/>
  <c r="P644" i="1"/>
  <c r="P647" i="1"/>
  <c r="P652" i="1"/>
  <c r="P655" i="1"/>
  <c r="P1010" i="1"/>
  <c r="P1321" i="1"/>
  <c r="P1394" i="1"/>
  <c r="P1397" i="1"/>
  <c r="P1690" i="1"/>
  <c r="P1362" i="1"/>
  <c r="P23" i="1"/>
  <c r="P26" i="1"/>
  <c r="P31" i="1"/>
  <c r="P34" i="1"/>
  <c r="P39" i="1"/>
  <c r="P42" i="1"/>
  <c r="P546" i="1"/>
  <c r="P1088" i="1"/>
  <c r="P1282" i="1"/>
  <c r="P255" i="1"/>
  <c r="P275" i="1"/>
  <c r="P296" i="1"/>
  <c r="P319" i="1"/>
  <c r="P325" i="1"/>
  <c r="P344" i="1"/>
  <c r="P740" i="1"/>
  <c r="P974" i="1"/>
  <c r="P1060" i="1"/>
  <c r="P97" i="1"/>
  <c r="P100" i="1"/>
  <c r="P920" i="1"/>
  <c r="P1150" i="1"/>
  <c r="P1159" i="1"/>
  <c r="P1685" i="1"/>
  <c r="P367" i="1"/>
  <c r="P688" i="1"/>
  <c r="P701" i="1"/>
  <c r="P746" i="1"/>
  <c r="P1037" i="1"/>
  <c r="P1175" i="1"/>
  <c r="P1185" i="1"/>
  <c r="P348" i="1"/>
  <c r="P1498" i="1"/>
  <c r="P1288" i="1"/>
  <c r="P113" i="1"/>
  <c r="P400" i="1"/>
  <c r="P114" i="1"/>
  <c r="P406" i="1"/>
  <c r="P1502" i="1"/>
  <c r="P595" i="1"/>
  <c r="P124" i="1"/>
  <c r="P1254" i="1"/>
  <c r="P137" i="1"/>
  <c r="P142" i="1"/>
  <c r="P1668" i="1"/>
  <c r="P1673" i="1"/>
  <c r="P605" i="1"/>
  <c r="P438" i="1"/>
  <c r="P4" i="1"/>
  <c r="P9" i="1"/>
  <c r="P985" i="1"/>
  <c r="P990" i="1"/>
  <c r="P151" i="1"/>
  <c r="P456" i="1"/>
  <c r="P467" i="1"/>
  <c r="P56" i="1"/>
  <c r="P1721" i="1"/>
  <c r="P58" i="1"/>
  <c r="P69" i="1"/>
  <c r="P160" i="1"/>
  <c r="P200" i="1"/>
  <c r="P609" i="1"/>
  <c r="P620" i="1"/>
  <c r="P625" i="1"/>
  <c r="P636" i="1"/>
  <c r="P641" i="1"/>
  <c r="P1357" i="1"/>
  <c r="P1383" i="1"/>
  <c r="P564" i="1"/>
  <c r="P1509" i="1"/>
  <c r="P645" i="1"/>
  <c r="P650" i="1"/>
  <c r="P1011" i="1"/>
  <c r="P1392" i="1"/>
  <c r="P1360" i="1"/>
  <c r="P1365" i="1"/>
  <c r="P32" i="1"/>
  <c r="P37" i="1"/>
  <c r="P1013" i="1"/>
  <c r="P1369" i="1"/>
  <c r="P1373" i="1"/>
  <c r="P1376" i="1"/>
  <c r="P665" i="1"/>
  <c r="P668" i="1"/>
  <c r="P50" i="1"/>
  <c r="P208" i="1"/>
  <c r="P1691" i="1"/>
  <c r="P1694" i="1"/>
  <c r="P717" i="1"/>
  <c r="P1544" i="1"/>
  <c r="P1548" i="1"/>
  <c r="P751" i="1"/>
  <c r="P755" i="1"/>
  <c r="P758" i="1"/>
  <c r="P220" i="1"/>
  <c r="P223" i="1"/>
  <c r="P378" i="1"/>
  <c r="P383" i="1"/>
  <c r="P423" i="1"/>
  <c r="P428" i="1"/>
  <c r="P762" i="1"/>
  <c r="P767" i="1"/>
  <c r="P1049" i="1"/>
  <c r="P1054" i="1"/>
  <c r="P1057" i="1"/>
  <c r="P773" i="1"/>
  <c r="P776" i="1"/>
  <c r="P781" i="1"/>
  <c r="P784" i="1"/>
  <c r="P789" i="1"/>
  <c r="P792" i="1"/>
  <c r="P1333" i="1"/>
  <c r="P1336" i="1"/>
  <c r="P1341" i="1"/>
  <c r="P848" i="1"/>
  <c r="P853" i="1"/>
  <c r="P1026" i="1"/>
  <c r="P1031" i="1"/>
  <c r="P1034" i="1"/>
  <c r="P1348" i="1"/>
  <c r="P1351" i="1"/>
  <c r="P72" i="1"/>
  <c r="P75" i="1"/>
  <c r="P1676" i="1"/>
  <c r="P1679" i="1"/>
  <c r="P793" i="1"/>
  <c r="P796" i="1"/>
  <c r="P801" i="1"/>
  <c r="P804" i="1"/>
  <c r="P942" i="1"/>
  <c r="P945" i="1"/>
  <c r="P806" i="1"/>
  <c r="P809" i="1"/>
  <c r="P814" i="1"/>
  <c r="P817" i="1"/>
  <c r="P1324" i="1"/>
  <c r="P1327" i="1"/>
  <c r="P1332" i="1"/>
  <c r="P1001" i="1"/>
  <c r="P1003" i="1"/>
  <c r="P1005" i="1"/>
  <c r="P1007" i="1"/>
  <c r="P1009" i="1"/>
  <c r="P1445" i="1"/>
  <c r="P1447" i="1"/>
  <c r="P823" i="1"/>
  <c r="P825" i="1"/>
  <c r="P827" i="1"/>
  <c r="P829" i="1"/>
  <c r="P831" i="1"/>
  <c r="P833" i="1"/>
  <c r="P865" i="1"/>
  <c r="P867" i="1"/>
  <c r="P869" i="1"/>
  <c r="P871" i="1"/>
  <c r="P873" i="1"/>
  <c r="P875" i="1"/>
  <c r="P1225" i="1"/>
  <c r="P1238" i="1"/>
  <c r="P1240" i="1"/>
  <c r="P1242" i="1"/>
  <c r="P1244" i="1"/>
  <c r="P1246" i="1"/>
  <c r="P468" i="1"/>
  <c r="P470" i="1"/>
  <c r="P472" i="1"/>
  <c r="P474" i="1"/>
  <c r="P476" i="1"/>
  <c r="P478" i="1"/>
  <c r="P480" i="1"/>
  <c r="P482" i="1"/>
  <c r="P484" i="1"/>
  <c r="P486" i="1"/>
  <c r="P488" i="1"/>
  <c r="P490" i="1"/>
  <c r="P492" i="1"/>
  <c r="P494" i="1"/>
  <c r="P496" i="1"/>
  <c r="P498" i="1"/>
  <c r="P500" i="1"/>
  <c r="P502" i="1"/>
  <c r="P927" i="1"/>
  <c r="P929" i="1"/>
  <c r="P931" i="1"/>
  <c r="P933" i="1"/>
  <c r="P935" i="1"/>
  <c r="P504" i="1"/>
  <c r="P938" i="1"/>
  <c r="P506" i="1"/>
  <c r="P508" i="1"/>
  <c r="P510" i="1"/>
  <c r="P512" i="1"/>
  <c r="P514" i="1"/>
  <c r="P516" i="1"/>
  <c r="P1398" i="1"/>
  <c r="P1400" i="1"/>
  <c r="P1402" i="1"/>
  <c r="P1404" i="1"/>
  <c r="P1406" i="1"/>
  <c r="P1408" i="1"/>
  <c r="P1410" i="1"/>
  <c r="P1468" i="1"/>
  <c r="P1470" i="1"/>
  <c r="P1472" i="1"/>
  <c r="P1474" i="1"/>
  <c r="P1476" i="1"/>
  <c r="P1478" i="1"/>
  <c r="P1480" i="1"/>
  <c r="P1482" i="1"/>
  <c r="P1516" i="1"/>
  <c r="P1518" i="1"/>
  <c r="P835" i="1"/>
  <c r="P837" i="1"/>
  <c r="P839" i="1"/>
  <c r="P841" i="1"/>
  <c r="P695" i="1"/>
  <c r="P1199" i="1"/>
  <c r="P1440" i="1"/>
  <c r="P1442" i="1"/>
  <c r="P1519" i="1"/>
  <c r="P1680" i="1"/>
  <c r="P1698" i="1"/>
  <c r="P107" i="1"/>
  <c r="P696" i="1"/>
  <c r="P1106" i="1"/>
  <c r="P1108" i="1"/>
  <c r="P1110" i="1"/>
  <c r="P1112" i="1"/>
  <c r="P1114" i="1"/>
  <c r="P1116" i="1"/>
  <c r="P1118" i="1"/>
  <c r="P1120" i="1"/>
  <c r="P1122" i="1"/>
  <c r="P1124" i="1"/>
  <c r="P518" i="1"/>
  <c r="P520" i="1"/>
  <c r="P522" i="1"/>
  <c r="P524" i="1"/>
  <c r="P526" i="1"/>
  <c r="P1484" i="1"/>
  <c r="P1486" i="1"/>
  <c r="P1488" i="1"/>
  <c r="P1126" i="1"/>
  <c r="P1128" i="1"/>
  <c r="P1130" i="1"/>
  <c r="P1132" i="1"/>
  <c r="P1134" i="1"/>
  <c r="P1556" i="1"/>
  <c r="P1558" i="1"/>
  <c r="P106" i="1"/>
  <c r="P1464" i="1"/>
  <c r="P1466" i="1"/>
  <c r="P877" i="1"/>
  <c r="P879" i="1"/>
  <c r="P881" i="1"/>
  <c r="P883" i="1"/>
  <c r="P885" i="1"/>
  <c r="P1521" i="1"/>
  <c r="P1712" i="1"/>
  <c r="P1137" i="1"/>
  <c r="P1645" i="1"/>
  <c r="P1655" i="1"/>
  <c r="P249" i="1"/>
  <c r="P256" i="1"/>
  <c r="P279" i="1"/>
  <c r="P299" i="1"/>
  <c r="P320" i="1"/>
  <c r="P329" i="1"/>
  <c r="P178" i="1"/>
  <c r="P195" i="1"/>
  <c r="P1020" i="1"/>
  <c r="P1061" i="1"/>
  <c r="P99" i="1"/>
  <c r="P1142" i="1"/>
  <c r="P1151" i="1"/>
  <c r="P1208" i="1"/>
  <c r="P1424" i="1"/>
  <c r="P102" i="1"/>
  <c r="P368" i="1"/>
  <c r="P689" i="1"/>
  <c r="P703" i="1"/>
  <c r="P1079" i="1"/>
  <c r="P1176" i="1"/>
  <c r="P1229" i="1"/>
  <c r="P1269" i="1"/>
  <c r="P349" i="1"/>
  <c r="P1493" i="1"/>
  <c r="P1289" i="1"/>
  <c r="P1294" i="1"/>
  <c r="P1501" i="1"/>
  <c r="P1298" i="1"/>
  <c r="P115" i="1"/>
  <c r="P591" i="1"/>
  <c r="P410" i="1"/>
  <c r="P119" i="1"/>
  <c r="P1255" i="1"/>
  <c r="P1260" i="1"/>
  <c r="P143" i="1"/>
  <c r="P148" i="1"/>
  <c r="P1674" i="1"/>
  <c r="P600" i="1"/>
  <c r="P439" i="1"/>
  <c r="P444" i="1"/>
  <c r="P10" i="1"/>
  <c r="P15" i="1"/>
  <c r="P991" i="1"/>
  <c r="P18" i="1"/>
  <c r="P457" i="1"/>
  <c r="P462" i="1"/>
  <c r="P57" i="1"/>
  <c r="P155" i="1"/>
  <c r="P59" i="1"/>
  <c r="P64" i="1"/>
  <c r="P161" i="1"/>
  <c r="P166" i="1"/>
  <c r="P610" i="1"/>
  <c r="P615" i="1"/>
  <c r="P626" i="1"/>
  <c r="P631" i="1"/>
  <c r="P1313" i="1"/>
  <c r="P1318" i="1"/>
  <c r="P1384" i="1"/>
  <c r="P1389" i="1"/>
  <c r="P1510" i="1"/>
  <c r="P167" i="1"/>
  <c r="P651" i="1"/>
  <c r="P656" i="1"/>
  <c r="P1393" i="1"/>
  <c r="P1686" i="1"/>
  <c r="P1366" i="1"/>
  <c r="P27" i="1"/>
  <c r="P38" i="1"/>
  <c r="P43" i="1"/>
  <c r="P1014" i="1"/>
  <c r="P1017" i="1"/>
  <c r="P1370" i="1"/>
  <c r="P1377" i="1"/>
  <c r="P659" i="1"/>
  <c r="P662" i="1"/>
  <c r="P51" i="1"/>
  <c r="P205" i="1"/>
  <c r="P209" i="1"/>
  <c r="P1695" i="1"/>
  <c r="P711" i="1"/>
  <c r="P714" i="1"/>
  <c r="P1549" i="1"/>
  <c r="P1552" i="1"/>
  <c r="P752" i="1"/>
  <c r="P759" i="1"/>
  <c r="P214" i="1"/>
  <c r="P217" i="1"/>
  <c r="P381" i="1"/>
  <c r="P421" i="1"/>
  <c r="P426" i="1"/>
  <c r="P429" i="1"/>
  <c r="P765" i="1"/>
  <c r="P768" i="1"/>
  <c r="P1052" i="1"/>
  <c r="P1055" i="1"/>
  <c r="P771" i="1"/>
  <c r="P774" i="1"/>
  <c r="P779" i="1"/>
  <c r="P782" i="1"/>
  <c r="P787" i="1"/>
  <c r="P790" i="1"/>
  <c r="P432" i="1"/>
  <c r="P1334" i="1"/>
  <c r="P1339" i="1"/>
  <c r="P1342" i="1"/>
  <c r="P851" i="1"/>
  <c r="P854" i="1"/>
  <c r="P1029" i="1"/>
  <c r="P1032" i="1"/>
  <c r="P1346" i="1"/>
  <c r="P1349" i="1"/>
  <c r="P1354" i="1"/>
  <c r="P73" i="1"/>
  <c r="P78" i="1"/>
  <c r="P1677" i="1"/>
  <c r="P567" i="1"/>
  <c r="P794" i="1"/>
  <c r="P799" i="1"/>
  <c r="P802" i="1"/>
  <c r="P940" i="1"/>
  <c r="P943" i="1"/>
  <c r="P948" i="1"/>
  <c r="P807" i="1"/>
  <c r="P812" i="1"/>
  <c r="P815" i="1"/>
  <c r="P820" i="1"/>
  <c r="P1325" i="1"/>
  <c r="P1330" i="1"/>
  <c r="P999" i="1"/>
  <c r="P1000" i="1"/>
  <c r="P1329" i="1"/>
  <c r="P816" i="1"/>
  <c r="P811" i="1"/>
  <c r="P944" i="1"/>
  <c r="P939" i="1"/>
  <c r="P795" i="1"/>
  <c r="P566" i="1"/>
  <c r="P74" i="1"/>
  <c r="P1353" i="1"/>
  <c r="P1033" i="1"/>
  <c r="P1028" i="1"/>
  <c r="P847" i="1"/>
  <c r="P1338" i="1"/>
  <c r="P791" i="1"/>
  <c r="P786" i="1"/>
  <c r="P775" i="1"/>
  <c r="P770" i="1"/>
  <c r="P769" i="1"/>
  <c r="P764" i="1"/>
  <c r="P422" i="1"/>
  <c r="P380" i="1"/>
  <c r="P215" i="1"/>
  <c r="P750" i="1"/>
  <c r="P1547" i="1"/>
  <c r="P716" i="1"/>
  <c r="P1697" i="1"/>
  <c r="P204" i="1"/>
  <c r="P660" i="1"/>
  <c r="P1368" i="1"/>
  <c r="P46" i="1"/>
  <c r="P35" i="1"/>
  <c r="P1689" i="1"/>
  <c r="P1322" i="1"/>
  <c r="P643" i="1"/>
  <c r="P1507" i="1"/>
  <c r="P1355" i="1"/>
  <c r="P639" i="1"/>
  <c r="P618" i="1"/>
  <c r="P203" i="1"/>
  <c r="P67" i="1"/>
  <c r="P1343" i="1"/>
  <c r="P465" i="1"/>
  <c r="P154" i="1"/>
  <c r="P983" i="1"/>
  <c r="P7" i="1"/>
  <c r="P603" i="1"/>
  <c r="P1671" i="1"/>
  <c r="P1263" i="1"/>
  <c r="P127" i="1"/>
  <c r="P409" i="1"/>
  <c r="P404" i="1"/>
  <c r="P398" i="1"/>
  <c r="P1286" i="1"/>
  <c r="P1190" i="1"/>
  <c r="P845" i="1"/>
  <c r="P364" i="1"/>
  <c r="P1205" i="1"/>
  <c r="P1155" i="1"/>
  <c r="P682" i="1"/>
  <c r="P1025" i="1"/>
  <c r="P190" i="1"/>
  <c r="P1304" i="1"/>
  <c r="P288" i="1"/>
  <c r="P391" i="1"/>
  <c r="P1326" i="1"/>
  <c r="P819" i="1"/>
  <c r="P808" i="1"/>
  <c r="P947" i="1"/>
  <c r="P803" i="1"/>
  <c r="P798" i="1"/>
  <c r="P1678" i="1"/>
  <c r="P77" i="1"/>
  <c r="P1350" i="1"/>
  <c r="P1345" i="1"/>
  <c r="P855" i="1"/>
  <c r="P850" i="1"/>
  <c r="P1335" i="1"/>
  <c r="P431" i="1"/>
  <c r="P783" i="1"/>
  <c r="P778" i="1"/>
  <c r="P1056" i="1"/>
  <c r="P1051" i="1"/>
  <c r="P761" i="1"/>
  <c r="P425" i="1"/>
  <c r="P377" i="1"/>
  <c r="P219" i="1"/>
  <c r="P212" i="1"/>
  <c r="P1551" i="1"/>
  <c r="P712" i="1"/>
  <c r="P207" i="1"/>
  <c r="P49" i="1"/>
  <c r="P664" i="1"/>
  <c r="P1379" i="1"/>
  <c r="P1016" i="1"/>
  <c r="P30" i="1"/>
  <c r="P1363" i="1"/>
  <c r="P994" i="1"/>
  <c r="P648" i="1"/>
  <c r="P562" i="1"/>
  <c r="P1381" i="1"/>
  <c r="P634" i="1"/>
  <c r="P623" i="1"/>
  <c r="P198" i="1"/>
  <c r="P158" i="1"/>
  <c r="P1554" i="1"/>
  <c r="P54" i="1"/>
  <c r="P21" i="1"/>
  <c r="P988" i="1"/>
  <c r="P447" i="1"/>
  <c r="P436" i="1"/>
  <c r="P1666" i="1"/>
  <c r="P140" i="1"/>
  <c r="P122" i="1"/>
  <c r="P594" i="1"/>
  <c r="P135" i="1"/>
  <c r="P399" i="1"/>
  <c r="P1496" i="1"/>
  <c r="P1202" i="1"/>
  <c r="P707" i="1"/>
  <c r="P373" i="1"/>
  <c r="P1682" i="1"/>
  <c r="P1165" i="1"/>
  <c r="P685" i="1"/>
  <c r="P676" i="1"/>
  <c r="P862" i="1"/>
  <c r="P336" i="1"/>
  <c r="P311" i="1"/>
  <c r="P267" i="1"/>
  <c r="P240" i="1"/>
  <c r="P552" i="1"/>
  <c r="P1625" i="1"/>
  <c r="P1419" i="1"/>
  <c r="M110" i="25" l="1"/>
  <c r="M1620" i="25"/>
  <c r="M549" i="25"/>
  <c r="M1137" i="25"/>
  <c r="M226" i="25"/>
  <c r="M559" i="25"/>
  <c r="M89" i="25"/>
  <c r="M909" i="25"/>
  <c r="M239" i="25"/>
  <c r="M1418" i="25"/>
  <c r="M317" i="25"/>
  <c r="M448" i="25"/>
  <c r="M1170" i="25"/>
  <c r="M1276" i="25"/>
  <c r="M273" i="25"/>
  <c r="M99" i="25"/>
  <c r="M919" i="25"/>
  <c r="M672" i="25"/>
  <c r="M1714" i="25"/>
  <c r="M528" i="25"/>
  <c r="M454" i="25"/>
  <c r="M1250" i="25"/>
  <c r="M1265" i="25"/>
  <c r="M26" i="25"/>
  <c r="M572" i="25"/>
  <c r="M1566" i="25"/>
  <c r="M1540" i="25"/>
  <c r="M1700" i="25"/>
  <c r="M1712" i="25"/>
  <c r="M917" i="25"/>
  <c r="M1596" i="25"/>
  <c r="M1085" i="25"/>
  <c r="M1458" i="25"/>
  <c r="M734" i="25"/>
  <c r="M257" i="25"/>
  <c r="M1308" i="25"/>
  <c r="M1659" i="25"/>
  <c r="M1426" i="25"/>
  <c r="M1204" i="25"/>
  <c r="M1673" i="25"/>
  <c r="M52" i="25"/>
  <c r="M80" i="25"/>
  <c r="M1562" i="25"/>
  <c r="M1536" i="25"/>
  <c r="M1419" i="25"/>
  <c r="M1709" i="25"/>
  <c r="M913" i="25"/>
  <c r="M1592" i="25"/>
  <c r="M1637" i="25"/>
  <c r="M1455" i="25"/>
  <c r="M1650" i="25"/>
  <c r="M384" i="25"/>
  <c r="M320" i="25"/>
  <c r="M1022" i="25"/>
  <c r="M1145" i="25"/>
  <c r="M1180" i="25"/>
  <c r="M1504" i="25"/>
  <c r="M636" i="25"/>
  <c r="M828" i="25"/>
  <c r="M1234" i="25"/>
  <c r="M176" i="25"/>
  <c r="M177" i="25"/>
  <c r="M184" i="25"/>
  <c r="M1572" i="25"/>
  <c r="M1061" i="25"/>
  <c r="M362" i="25"/>
  <c r="M1286" i="25"/>
  <c r="M308" i="25"/>
  <c r="M906" i="25"/>
  <c r="M1436" i="25"/>
  <c r="M1711" i="25"/>
  <c r="M534" i="25"/>
  <c r="M1585" i="25"/>
  <c r="M1275" i="25"/>
  <c r="M607" i="25"/>
  <c r="M754" i="25"/>
  <c r="M982" i="25"/>
  <c r="M90" i="25"/>
  <c r="M231" i="25"/>
  <c r="M1703" i="25"/>
  <c r="M1716" i="25"/>
  <c r="M1238" i="25"/>
  <c r="M1599" i="25"/>
  <c r="M1088" i="25"/>
  <c r="M1139" i="25"/>
  <c r="M997" i="25"/>
  <c r="M260" i="25"/>
  <c r="M337" i="25"/>
  <c r="M224" i="25"/>
  <c r="M105" i="25"/>
  <c r="M1498" i="25"/>
  <c r="M601" i="25"/>
  <c r="M1691" i="25"/>
  <c r="M571" i="25"/>
  <c r="M1565" i="25"/>
  <c r="M227" i="25"/>
  <c r="M1422" i="25"/>
  <c r="M969" i="25"/>
  <c r="M1235" i="25"/>
  <c r="M1595" i="25"/>
  <c r="M1084" i="25"/>
  <c r="M673" i="25"/>
  <c r="M733" i="25"/>
  <c r="M391" i="25"/>
  <c r="M323" i="25"/>
  <c r="M1027" i="25"/>
  <c r="M1164" i="25"/>
  <c r="M1183" i="25"/>
  <c r="M1263" i="25"/>
  <c r="M1366" i="25"/>
  <c r="M886" i="25"/>
  <c r="M1487" i="25"/>
  <c r="M1134" i="25"/>
  <c r="M1118" i="25"/>
  <c r="M841" i="25"/>
  <c r="M1406" i="25"/>
  <c r="M1485" i="25"/>
  <c r="M840" i="25"/>
  <c r="M938" i="25"/>
  <c r="M481" i="25"/>
  <c r="M872" i="25"/>
  <c r="M1561" i="25"/>
  <c r="M1443" i="25"/>
  <c r="M1401" i="25"/>
  <c r="M498" i="25"/>
  <c r="M1248" i="25"/>
  <c r="M827" i="25"/>
  <c r="M819" i="25"/>
  <c r="M1681" i="25"/>
  <c r="M1030" i="25"/>
  <c r="M786" i="25"/>
  <c r="M764" i="25"/>
  <c r="M762" i="25"/>
  <c r="M1692" i="25"/>
  <c r="M1376" i="25"/>
  <c r="M27" i="25"/>
  <c r="M656" i="25"/>
  <c r="M1391" i="25"/>
  <c r="M631" i="25"/>
  <c r="M166" i="25"/>
  <c r="M1488" i="25"/>
  <c r="M1483" i="25"/>
  <c r="M496" i="25"/>
  <c r="M825" i="25"/>
  <c r="M812" i="25"/>
  <c r="M565" i="25"/>
  <c r="M1636" i="25"/>
  <c r="M1708" i="25"/>
  <c r="M129" i="25"/>
  <c r="M1064" i="25"/>
  <c r="M1607" i="25"/>
  <c r="M1279" i="25"/>
  <c r="M326" i="25"/>
  <c r="M921" i="25"/>
  <c r="M924" i="25"/>
  <c r="M738" i="25"/>
  <c r="M1208" i="25"/>
  <c r="M1655" i="25"/>
  <c r="M1438" i="25"/>
  <c r="M1158" i="25"/>
  <c r="M1083" i="25"/>
  <c r="M1415" i="25"/>
  <c r="M86" i="25"/>
  <c r="M1633" i="25"/>
  <c r="M693" i="25"/>
  <c r="M584" i="25"/>
  <c r="M458" i="25"/>
  <c r="M777" i="25"/>
  <c r="M957" i="25"/>
  <c r="M721" i="25"/>
  <c r="M237" i="25"/>
  <c r="M354" i="25"/>
  <c r="M896" i="25"/>
  <c r="M577" i="25"/>
  <c r="M1612" i="25"/>
  <c r="M1104" i="25"/>
  <c r="M1223" i="25"/>
  <c r="M1464" i="25"/>
  <c r="M289" i="25"/>
  <c r="M180" i="25"/>
  <c r="M418" i="25"/>
  <c r="M706" i="25"/>
  <c r="M398" i="25"/>
  <c r="M1542" i="25"/>
  <c r="M849" i="25"/>
  <c r="M953" i="25"/>
  <c r="M1097" i="25"/>
  <c r="M233" i="25"/>
  <c r="M350" i="25"/>
  <c r="M132" i="25"/>
  <c r="M573" i="25"/>
  <c r="M1608" i="25"/>
  <c r="M1101" i="25"/>
  <c r="M1141" i="25"/>
  <c r="M1460" i="25"/>
  <c r="M259" i="25"/>
  <c r="M336" i="25"/>
  <c r="M93" i="25"/>
  <c r="M1423" i="25"/>
  <c r="M349" i="25"/>
  <c r="M1670" i="25"/>
  <c r="M1381" i="25"/>
  <c r="M1214" i="25"/>
  <c r="M1569" i="25"/>
  <c r="M1707" i="25"/>
  <c r="M305" i="25"/>
  <c r="M1074" i="25"/>
  <c r="M580" i="25"/>
  <c r="M1103" i="25"/>
  <c r="M1310" i="25"/>
  <c r="M1601" i="25"/>
  <c r="M731" i="25"/>
  <c r="M1532" i="25"/>
  <c r="M550" i="25"/>
  <c r="M700" i="25"/>
  <c r="M589" i="25"/>
  <c r="M70" i="25"/>
  <c r="M1352" i="25"/>
  <c r="M535" i="25"/>
  <c r="M724" i="25"/>
  <c r="M890" i="25"/>
  <c r="M357" i="25"/>
  <c r="M134" i="25"/>
  <c r="M1577" i="25"/>
  <c r="M1615" i="25"/>
  <c r="M1431" i="25"/>
  <c r="M552" i="25"/>
  <c r="M1653" i="25"/>
  <c r="M292" i="25"/>
  <c r="M741" i="25"/>
  <c r="M420" i="25"/>
  <c r="M847" i="25"/>
  <c r="M590" i="25"/>
  <c r="M618" i="25"/>
  <c r="M942" i="25"/>
  <c r="M956" i="25"/>
  <c r="M720" i="25"/>
  <c r="M729" i="25"/>
  <c r="M353" i="25"/>
  <c r="M895" i="25"/>
  <c r="M1573" i="25"/>
  <c r="M1611" i="25"/>
  <c r="M1093" i="25"/>
  <c r="M1643" i="25"/>
  <c r="M1463" i="25"/>
  <c r="M279" i="25"/>
  <c r="M339" i="25"/>
  <c r="M414" i="25"/>
  <c r="M1685" i="25"/>
  <c r="M1495" i="25"/>
  <c r="M987" i="25"/>
  <c r="M760" i="25"/>
  <c r="M109" i="25"/>
  <c r="M885" i="25"/>
  <c r="M1486" i="25"/>
  <c r="M696" i="25"/>
  <c r="M1482" i="25"/>
  <c r="M512" i="25"/>
  <c r="M1117" i="25"/>
  <c r="M1469" i="25"/>
  <c r="M501" i="25"/>
  <c r="M469" i="25"/>
  <c r="M830" i="25"/>
  <c r="M523" i="25"/>
  <c r="M1519" i="25"/>
  <c r="M507" i="25"/>
  <c r="M487" i="25"/>
  <c r="M1226" i="25"/>
  <c r="M1007" i="25"/>
  <c r="M951" i="25"/>
  <c r="M71" i="25"/>
  <c r="M1342" i="25"/>
  <c r="M774" i="25"/>
  <c r="M382" i="25"/>
  <c r="M1552" i="25"/>
  <c r="M50" i="25"/>
  <c r="M1015" i="25"/>
  <c r="M1690" i="25"/>
  <c r="M644" i="25"/>
  <c r="M1358" i="25"/>
  <c r="M619" i="25"/>
  <c r="M68" i="25"/>
  <c r="M1121" i="25"/>
  <c r="M1404" i="25"/>
  <c r="M472" i="25"/>
  <c r="M1334" i="25"/>
  <c r="M944" i="25"/>
  <c r="M1451" i="25"/>
  <c r="M241" i="25"/>
  <c r="M685" i="25"/>
  <c r="M1642" i="25"/>
  <c r="M1564" i="25"/>
  <c r="M403" i="25"/>
  <c r="M1332" i="25"/>
  <c r="M1524" i="25"/>
  <c r="M452" i="25"/>
  <c r="M1580" i="25"/>
  <c r="M1434" i="25"/>
  <c r="M1281" i="25"/>
  <c r="M858" i="25"/>
  <c r="M1041" i="25"/>
  <c r="M1360" i="25"/>
  <c r="M84" i="25"/>
  <c r="M889" i="25"/>
  <c r="M898" i="25"/>
  <c r="M1621" i="25"/>
  <c r="M551" i="25"/>
  <c r="M288" i="25"/>
  <c r="M417" i="25"/>
  <c r="M1291" i="25"/>
  <c r="M784" i="25"/>
  <c r="M1491" i="25"/>
  <c r="M1490" i="25"/>
  <c r="M1521" i="25"/>
  <c r="M1410" i="25"/>
  <c r="M1124" i="25"/>
  <c r="M515" i="25"/>
  <c r="M485" i="25"/>
  <c r="M834" i="25"/>
  <c r="M1109" i="25"/>
  <c r="M1408" i="25"/>
  <c r="M490" i="25"/>
  <c r="M870" i="25"/>
  <c r="M823" i="25"/>
  <c r="M75" i="25"/>
  <c r="M433" i="25"/>
  <c r="M768" i="25"/>
  <c r="M752" i="25"/>
  <c r="M664" i="25"/>
  <c r="M31" i="25"/>
  <c r="M648" i="25"/>
  <c r="M1316" i="25"/>
  <c r="M199" i="25"/>
  <c r="M1123" i="25"/>
  <c r="M508" i="25"/>
  <c r="M833" i="25"/>
  <c r="M948" i="25"/>
  <c r="M1354" i="25"/>
  <c r="M1335" i="25"/>
  <c r="M1056" i="25"/>
  <c r="M375" i="25"/>
  <c r="M717" i="25"/>
  <c r="M1444" i="25"/>
  <c r="M486" i="25"/>
  <c r="M821" i="25"/>
  <c r="M1033" i="25"/>
  <c r="M767" i="25"/>
  <c r="M711" i="25"/>
  <c r="M1374" i="25"/>
  <c r="M1687" i="25"/>
  <c r="M1512" i="25"/>
  <c r="M629" i="25"/>
  <c r="M65" i="25"/>
  <c r="M465" i="25"/>
  <c r="M985" i="25"/>
  <c r="M1407" i="25"/>
  <c r="M1241" i="25"/>
  <c r="M810" i="25"/>
  <c r="M852" i="25"/>
  <c r="M425" i="25"/>
  <c r="M210" i="25"/>
  <c r="M1018" i="25"/>
  <c r="M1394" i="25"/>
  <c r="M1388" i="25"/>
  <c r="M622" i="25"/>
  <c r="M58" i="25"/>
  <c r="M456" i="25"/>
  <c r="M9" i="25"/>
  <c r="M1675" i="25"/>
  <c r="M960" i="25"/>
  <c r="M1050" i="25"/>
  <c r="M933" i="25"/>
  <c r="M187" i="25"/>
  <c r="M1604" i="25"/>
  <c r="M1575" i="25"/>
  <c r="M173" i="25"/>
  <c r="M369" i="25"/>
  <c r="M11" i="25"/>
  <c r="M954" i="25"/>
  <c r="M234" i="25"/>
  <c r="M1719" i="25"/>
  <c r="M1609" i="25"/>
  <c r="M1220" i="25"/>
  <c r="M269" i="25"/>
  <c r="M415" i="25"/>
  <c r="M1296" i="25"/>
  <c r="M422" i="25"/>
  <c r="M1568" i="25"/>
  <c r="M174" i="25"/>
  <c r="M1237" i="25"/>
  <c r="M1087" i="25"/>
  <c r="M581" i="25"/>
  <c r="M329" i="25"/>
  <c r="M1211" i="25"/>
  <c r="M1266" i="25"/>
  <c r="M882" i="25"/>
  <c r="M881" i="25"/>
  <c r="M1126" i="25"/>
  <c r="M837" i="25"/>
  <c r="M884" i="25"/>
  <c r="M750" i="25"/>
  <c r="M934" i="25"/>
  <c r="M1247" i="25"/>
  <c r="M888" i="25"/>
  <c r="M843" i="25"/>
  <c r="M504" i="25"/>
  <c r="M474" i="25"/>
  <c r="M824" i="25"/>
  <c r="M947" i="25"/>
  <c r="M1347" i="25"/>
  <c r="M782" i="25"/>
  <c r="M378" i="25"/>
  <c r="M712" i="25"/>
  <c r="M1372" i="25"/>
  <c r="M1686" i="25"/>
  <c r="M1509" i="25"/>
  <c r="M627" i="25"/>
  <c r="M64" i="25"/>
  <c r="M1200" i="25"/>
  <c r="M488" i="25"/>
  <c r="M1330" i="25"/>
  <c r="M801" i="25"/>
  <c r="M1031" i="25"/>
  <c r="M787" i="25"/>
  <c r="M765" i="25"/>
  <c r="M212" i="25"/>
  <c r="M1466" i="25"/>
  <c r="M1475" i="25"/>
  <c r="M877" i="25"/>
  <c r="M941" i="25"/>
  <c r="M432" i="25"/>
  <c r="M222" i="25"/>
  <c r="M208" i="25"/>
  <c r="M41" i="25"/>
  <c r="M657" i="25"/>
  <c r="M1386" i="25"/>
  <c r="M613" i="25"/>
  <c r="M1723" i="25"/>
  <c r="M153" i="25"/>
  <c r="M6" i="25"/>
  <c r="M500" i="25"/>
  <c r="M1446" i="25"/>
  <c r="M567" i="25"/>
  <c r="M788" i="25"/>
  <c r="M213" i="25"/>
  <c r="M665" i="25"/>
  <c r="M34" i="25"/>
  <c r="M650" i="25"/>
  <c r="M1317" i="25"/>
  <c r="M202" i="25"/>
  <c r="M149" i="25"/>
  <c r="M16" i="25"/>
  <c r="M442" i="25"/>
  <c r="M146" i="25"/>
  <c r="M117" i="25"/>
  <c r="M1092" i="25"/>
  <c r="M531" i="25"/>
  <c r="M229" i="25"/>
  <c r="M1529" i="25"/>
  <c r="M1225" i="25"/>
  <c r="M1591" i="25"/>
  <c r="M1526" i="25"/>
  <c r="M1262" i="25"/>
  <c r="M542" i="25"/>
  <c r="M351" i="25"/>
  <c r="M1593" i="25"/>
  <c r="M1645" i="25"/>
  <c r="M340" i="25"/>
  <c r="M1199" i="25"/>
  <c r="M940" i="25"/>
  <c r="M230" i="25"/>
  <c r="M910" i="25"/>
  <c r="M1439" i="25"/>
  <c r="M256" i="25"/>
  <c r="M1142" i="25"/>
  <c r="M865" i="25"/>
  <c r="M894" i="25"/>
  <c r="M1096" i="25"/>
  <c r="M165" i="25"/>
  <c r="M545" i="25"/>
  <c r="M962" i="25"/>
  <c r="M1625" i="25"/>
  <c r="M1651" i="25"/>
  <c r="M971" i="25"/>
  <c r="M594" i="25"/>
  <c r="M1704" i="25"/>
  <c r="M892" i="25"/>
  <c r="M1576" i="25"/>
  <c r="M1452" i="25"/>
  <c r="M291" i="25"/>
  <c r="M698" i="25"/>
  <c r="M197" i="25"/>
  <c r="M525" i="25"/>
  <c r="M1122" i="25"/>
  <c r="M1474" i="25"/>
  <c r="M1115" i="25"/>
  <c r="M930" i="25"/>
  <c r="M876" i="25"/>
  <c r="M107" i="25"/>
  <c r="M936" i="25"/>
  <c r="M1240" i="25"/>
  <c r="M815" i="25"/>
  <c r="M1034" i="25"/>
  <c r="M1055" i="25"/>
  <c r="M1546" i="25"/>
  <c r="M1019" i="25"/>
  <c r="M1012" i="25"/>
  <c r="M639" i="25"/>
  <c r="M60" i="25"/>
  <c r="M1411" i="25"/>
  <c r="M1008" i="25"/>
  <c r="M795" i="25"/>
  <c r="M1343" i="25"/>
  <c r="M1052" i="25"/>
  <c r="M759" i="25"/>
  <c r="M697" i="25"/>
  <c r="M483" i="25"/>
  <c r="M796" i="25"/>
  <c r="M773" i="25"/>
  <c r="M1693" i="25"/>
  <c r="M38" i="25"/>
  <c r="M168" i="25"/>
  <c r="M626" i="25"/>
  <c r="M1556" i="25"/>
  <c r="M993" i="25"/>
  <c r="M1403" i="25"/>
  <c r="M1010" i="25"/>
  <c r="M1348" i="25"/>
  <c r="M380" i="25"/>
  <c r="M662" i="25"/>
  <c r="M1364" i="25"/>
  <c r="M1385" i="25"/>
  <c r="M163" i="25"/>
  <c r="M464" i="25"/>
  <c r="M5" i="25"/>
  <c r="M142" i="25"/>
  <c r="M1505" i="25"/>
  <c r="M1298" i="25"/>
  <c r="M1273" i="25"/>
  <c r="M1185" i="25"/>
  <c r="M845" i="25"/>
  <c r="M368" i="25"/>
  <c r="M1136" i="25"/>
  <c r="M1001" i="25"/>
  <c r="M785" i="25"/>
  <c r="M1382" i="25"/>
  <c r="M1516" i="25"/>
  <c r="M198" i="25"/>
  <c r="M990" i="25"/>
  <c r="M1674" i="25"/>
  <c r="M411" i="25"/>
  <c r="M1295" i="25"/>
  <c r="M1229" i="25"/>
  <c r="M1040" i="25"/>
  <c r="M104" i="25"/>
  <c r="M1159" i="25"/>
  <c r="M925" i="25"/>
  <c r="M1062" i="25"/>
  <c r="M975" i="25"/>
  <c r="M185" i="25"/>
  <c r="M527" i="25"/>
  <c r="M333" i="25"/>
  <c r="M83" i="25"/>
  <c r="M248" i="25"/>
  <c r="M1588" i="25"/>
  <c r="M122" i="25"/>
  <c r="M1534" i="25"/>
  <c r="M914" i="25"/>
  <c r="M555" i="25"/>
  <c r="M1143" i="25"/>
  <c r="M1390" i="25"/>
  <c r="M1533" i="25"/>
  <c r="M1589" i="25"/>
  <c r="M1277" i="25"/>
  <c r="M1068" i="25"/>
  <c r="M29" i="25"/>
  <c r="M1468" i="25"/>
  <c r="M1698" i="25"/>
  <c r="M879" i="25"/>
  <c r="M1405" i="25"/>
  <c r="M1243" i="25"/>
  <c r="M1119" i="25"/>
  <c r="M931" i="25"/>
  <c r="M835" i="25"/>
  <c r="M806" i="25"/>
  <c r="M794" i="25"/>
  <c r="M219" i="25"/>
  <c r="M660" i="25"/>
  <c r="M1324" i="25"/>
  <c r="M635" i="25"/>
  <c r="M1560" i="25"/>
  <c r="M929" i="25"/>
  <c r="M816" i="25"/>
  <c r="M1035" i="25"/>
  <c r="M775" i="25"/>
  <c r="M216" i="25"/>
  <c r="M108" i="25"/>
  <c r="M874" i="25"/>
  <c r="M1351" i="25"/>
  <c r="M214" i="25"/>
  <c r="M1377" i="25"/>
  <c r="M654" i="25"/>
  <c r="M632" i="25"/>
  <c r="M150" i="25"/>
  <c r="M14" i="25"/>
  <c r="M491" i="25"/>
  <c r="M946" i="25"/>
  <c r="M772" i="25"/>
  <c r="M207" i="25"/>
  <c r="M1367" i="25"/>
  <c r="M1361" i="25"/>
  <c r="M157" i="25"/>
  <c r="M20" i="25"/>
  <c r="M602" i="25"/>
  <c r="M125" i="25"/>
  <c r="M1299" i="25"/>
  <c r="M348" i="25"/>
  <c r="M1649" i="25"/>
  <c r="M903" i="25"/>
  <c r="M643" i="25"/>
  <c r="M1537" i="25"/>
  <c r="M574" i="25"/>
  <c r="M1461" i="25"/>
  <c r="M1146" i="25"/>
  <c r="M46" i="25"/>
  <c r="M1416" i="25"/>
  <c r="M1605" i="25"/>
  <c r="M1280" i="25"/>
  <c r="M701" i="25"/>
  <c r="M77" i="25"/>
  <c r="M106" i="25"/>
  <c r="M1442" i="25"/>
  <c r="M1557" i="25"/>
  <c r="M509" i="25"/>
  <c r="M1228" i="25"/>
  <c r="M1445" i="25"/>
  <c r="M503" i="25"/>
  <c r="M832" i="25"/>
  <c r="M568" i="25"/>
  <c r="M790" i="25"/>
  <c r="M215" i="25"/>
  <c r="M1380" i="25"/>
  <c r="M652" i="25"/>
  <c r="M623" i="25"/>
  <c r="M1127" i="25"/>
  <c r="M480" i="25"/>
  <c r="M808" i="25"/>
  <c r="M855" i="25"/>
  <c r="M1060" i="25"/>
  <c r="M753" i="25"/>
  <c r="M1201" i="25"/>
  <c r="M1447" i="25"/>
  <c r="M853" i="25"/>
  <c r="M757" i="25"/>
  <c r="M1371" i="25"/>
  <c r="M651" i="25"/>
  <c r="M616" i="25"/>
  <c r="M57" i="25"/>
  <c r="M10" i="25"/>
  <c r="M468" i="25"/>
  <c r="M805" i="25"/>
  <c r="M1053" i="25"/>
  <c r="M204" i="25"/>
  <c r="M1397" i="25"/>
  <c r="M641" i="25"/>
  <c r="M61" i="25"/>
  <c r="M992" i="25"/>
  <c r="M598" i="25"/>
  <c r="M121" i="25"/>
  <c r="M400" i="25"/>
  <c r="M345" i="25"/>
  <c r="M1177" i="25"/>
  <c r="M703" i="25"/>
  <c r="M1429" i="25"/>
  <c r="M478" i="25"/>
  <c r="M857" i="25"/>
  <c r="M667" i="25"/>
  <c r="M1507" i="25"/>
  <c r="M1345" i="25"/>
  <c r="M443" i="25"/>
  <c r="M1261" i="25"/>
  <c r="M402" i="25"/>
  <c r="M1252" i="25"/>
  <c r="M1043" i="25"/>
  <c r="M101" i="25"/>
  <c r="M1151" i="25"/>
  <c r="M419" i="25"/>
  <c r="M1217" i="25"/>
  <c r="M739" i="25"/>
  <c r="M1312" i="25"/>
  <c r="M314" i="25"/>
  <c r="M282" i="25"/>
  <c r="M1287" i="25"/>
  <c r="M1472" i="25"/>
  <c r="M822" i="25"/>
  <c r="M770" i="25"/>
  <c r="M1016" i="25"/>
  <c r="M1510" i="25"/>
  <c r="M66" i="25"/>
  <c r="M983" i="25"/>
  <c r="M1668" i="25"/>
  <c r="M1680" i="25"/>
  <c r="M669" i="25"/>
  <c r="M170" i="25"/>
  <c r="M1363" i="25"/>
  <c r="M893" i="25"/>
  <c r="M1583" i="25"/>
  <c r="M245" i="25"/>
  <c r="M1154" i="25"/>
  <c r="M866" i="25"/>
  <c r="M449" i="25"/>
  <c r="M1624" i="25"/>
  <c r="M244" i="25"/>
  <c r="M844" i="25"/>
  <c r="M1009" i="25"/>
  <c r="M1558" i="25"/>
  <c r="M695" i="25"/>
  <c r="M1132" i="25"/>
  <c r="M505" i="25"/>
  <c r="M868" i="25"/>
  <c r="M836" i="25"/>
  <c r="M495" i="25"/>
  <c r="M1011" i="25"/>
  <c r="M79" i="25"/>
  <c r="M778" i="25"/>
  <c r="M758" i="25"/>
  <c r="M43" i="25"/>
  <c r="M167" i="25"/>
  <c r="M615" i="25"/>
  <c r="M1112" i="25"/>
  <c r="M1246" i="25"/>
  <c r="M807" i="25"/>
  <c r="M851" i="25"/>
  <c r="M769" i="25"/>
  <c r="M1553" i="25"/>
  <c r="M1479" i="25"/>
  <c r="M1005" i="25"/>
  <c r="M1341" i="25"/>
  <c r="M1554" i="25"/>
  <c r="M44" i="25"/>
  <c r="M1515" i="25"/>
  <c r="M610" i="25"/>
  <c r="M53" i="25"/>
  <c r="M1467" i="25"/>
  <c r="M1244" i="25"/>
  <c r="M78" i="25"/>
  <c r="M766" i="25"/>
  <c r="M659" i="25"/>
  <c r="M1323" i="25"/>
  <c r="M638" i="25"/>
  <c r="M1722" i="25"/>
  <c r="M988" i="25"/>
  <c r="M1671" i="25"/>
  <c r="M595" i="25"/>
  <c r="M397" i="25"/>
  <c r="M1251" i="25"/>
  <c r="M1173" i="25"/>
  <c r="M699" i="25"/>
  <c r="M1425" i="25"/>
  <c r="M475" i="25"/>
  <c r="M1337" i="25"/>
  <c r="M1379" i="25"/>
  <c r="M562" i="25"/>
  <c r="M155" i="25"/>
  <c r="M440" i="25"/>
  <c r="M1258" i="25"/>
  <c r="M586" i="25"/>
  <c r="M1232" i="25"/>
  <c r="M848" i="25"/>
  <c r="M1683" i="25"/>
  <c r="M1148" i="25"/>
  <c r="M416" i="25"/>
  <c r="M1215" i="25"/>
  <c r="M193" i="25"/>
  <c r="M328" i="25"/>
  <c r="M310" i="25"/>
  <c r="M278" i="25"/>
  <c r="M390" i="25"/>
  <c r="M1412" i="25"/>
  <c r="M950" i="25"/>
  <c r="M421" i="25"/>
  <c r="M45" i="25"/>
  <c r="M1359" i="25"/>
  <c r="M1346" i="25"/>
  <c r="M8" i="25"/>
  <c r="M148" i="25"/>
  <c r="M1028" i="25"/>
  <c r="M655" i="25"/>
  <c r="M999" i="25"/>
  <c r="M537" i="25"/>
  <c r="M755" i="25"/>
  <c r="M1048" i="25"/>
  <c r="M1628" i="25"/>
  <c r="M250" i="25"/>
  <c r="M365" i="25"/>
  <c r="M1705" i="25"/>
  <c r="M361" i="25"/>
  <c r="M1627" i="25"/>
  <c r="M311" i="25"/>
  <c r="M1196" i="25"/>
  <c r="M878" i="25"/>
  <c r="M1130" i="25"/>
  <c r="M1518" i="25"/>
  <c r="M522" i="25"/>
  <c r="M497" i="25"/>
  <c r="M826" i="25"/>
  <c r="M1480" i="25"/>
  <c r="M482" i="25"/>
  <c r="M1003" i="25"/>
  <c r="M1353" i="25"/>
  <c r="M1059" i="25"/>
  <c r="M716" i="25"/>
  <c r="M39" i="25"/>
  <c r="M1513" i="25"/>
  <c r="M611" i="25"/>
  <c r="M749" i="25"/>
  <c r="M1227" i="25"/>
  <c r="M803" i="25"/>
  <c r="M1339" i="25"/>
  <c r="M428" i="25"/>
  <c r="M1547" i="25"/>
  <c r="M1409" i="25"/>
  <c r="M1331" i="25"/>
  <c r="M789" i="25"/>
  <c r="M1545" i="25"/>
  <c r="M28" i="25"/>
  <c r="M1392" i="25"/>
  <c r="M196" i="25"/>
  <c r="M461" i="25"/>
  <c r="M526" i="25"/>
  <c r="M829" i="25"/>
  <c r="M1356" i="25"/>
  <c r="M221" i="25"/>
  <c r="M1373" i="25"/>
  <c r="M653" i="25"/>
  <c r="M628" i="25"/>
  <c r="M1555" i="25"/>
  <c r="M984" i="25"/>
  <c r="M1667" i="25"/>
  <c r="M592" i="25"/>
  <c r="M1294" i="25"/>
  <c r="M1230" i="25"/>
  <c r="M1081" i="25"/>
  <c r="M691" i="25"/>
  <c r="M1206" i="25"/>
  <c r="M1249" i="25"/>
  <c r="M1058" i="25"/>
  <c r="M42" i="25"/>
  <c r="M1319" i="25"/>
  <c r="M54" i="25"/>
  <c r="M437" i="25"/>
  <c r="M1255" i="25"/>
  <c r="M585" i="25"/>
  <c r="M1194" i="25"/>
  <c r="M708" i="25"/>
  <c r="M1207" i="25"/>
  <c r="M1144" i="25"/>
  <c r="M412" i="25"/>
  <c r="M1024" i="25"/>
  <c r="M189" i="25"/>
  <c r="M396" i="25"/>
  <c r="M306" i="25"/>
  <c r="M274" i="25"/>
  <c r="M387" i="25"/>
  <c r="M1400" i="25"/>
  <c r="M798" i="25"/>
  <c r="M217" i="25"/>
  <c r="M36" i="25"/>
  <c r="M1322" i="25"/>
  <c r="M156" i="25"/>
  <c r="M447" i="25"/>
  <c r="M145" i="25"/>
  <c r="M793" i="25"/>
  <c r="M646" i="25"/>
  <c r="M12" i="25"/>
  <c r="M123" i="25"/>
  <c r="M1502" i="25"/>
  <c r="M1184" i="25"/>
  <c r="M370" i="25"/>
  <c r="M1152" i="25"/>
  <c r="M100" i="25"/>
  <c r="M1023" i="25"/>
  <c r="M178" i="25"/>
  <c r="M324" i="25"/>
  <c r="M280" i="25"/>
  <c r="M385" i="25"/>
  <c r="M1462" i="25"/>
  <c r="M553" i="25"/>
  <c r="M1454" i="25"/>
  <c r="M1086" i="25"/>
  <c r="M1610" i="25"/>
  <c r="M1578" i="25"/>
  <c r="M912" i="25"/>
  <c r="M1713" i="25"/>
  <c r="M352" i="25"/>
  <c r="M891" i="25"/>
  <c r="M1535" i="25"/>
  <c r="M1567" i="25"/>
  <c r="M955" i="25"/>
  <c r="M1699" i="25"/>
  <c r="M1037" i="25"/>
  <c r="M1689" i="25"/>
  <c r="M466" i="25"/>
  <c r="M1259" i="25"/>
  <c r="M1503" i="25"/>
  <c r="M1195" i="25"/>
  <c r="M692" i="25"/>
  <c r="M1156" i="25"/>
  <c r="M680" i="25"/>
  <c r="M1213" i="25"/>
  <c r="M182" i="25"/>
  <c r="M1304" i="25"/>
  <c r="M284" i="25"/>
  <c r="M251" i="25"/>
  <c r="M533" i="25"/>
  <c r="M548" i="25"/>
  <c r="M235" i="25"/>
  <c r="M172" i="25"/>
  <c r="M128" i="25"/>
  <c r="M575" i="25"/>
  <c r="M1603" i="25"/>
  <c r="M1091" i="25"/>
  <c r="M1221" i="25"/>
  <c r="M579" i="25"/>
  <c r="M263" i="25"/>
  <c r="M325" i="25"/>
  <c r="M677" i="25"/>
  <c r="M363" i="25"/>
  <c r="M1272" i="25"/>
  <c r="M604" i="25"/>
  <c r="M1694" i="25"/>
  <c r="M1161" i="25"/>
  <c r="M1617" i="25"/>
  <c r="M728" i="25"/>
  <c r="M1078" i="25"/>
  <c r="M502" i="25"/>
  <c r="M1420" i="25"/>
  <c r="M1631" i="25"/>
  <c r="M301" i="25"/>
  <c r="M1186" i="25"/>
  <c r="M538" i="25"/>
  <c r="M961" i="25"/>
  <c r="M1106" i="25"/>
  <c r="M190" i="25"/>
  <c r="M114" i="25"/>
  <c r="M1559" i="25"/>
  <c r="M524" i="25"/>
  <c r="M1478" i="25"/>
  <c r="M1108" i="25"/>
  <c r="M493" i="25"/>
  <c r="M1448" i="25"/>
  <c r="M1473" i="25"/>
  <c r="M479" i="25"/>
  <c r="M1333" i="25"/>
  <c r="M1349" i="25"/>
  <c r="M1051" i="25"/>
  <c r="M1696" i="25"/>
  <c r="M35" i="25"/>
  <c r="M563" i="25"/>
  <c r="M203" i="25"/>
  <c r="M839" i="25"/>
  <c r="M871" i="25"/>
  <c r="M1678" i="25"/>
  <c r="M430" i="25"/>
  <c r="M424" i="25"/>
  <c r="M713" i="25"/>
  <c r="M506" i="25"/>
  <c r="M813" i="25"/>
  <c r="M781" i="25"/>
  <c r="M211" i="25"/>
  <c r="M25" i="25"/>
  <c r="M1389" i="25"/>
  <c r="M164" i="25"/>
  <c r="M457" i="25"/>
  <c r="M1520" i="25"/>
  <c r="M1449" i="25"/>
  <c r="M1032" i="25"/>
  <c r="M756" i="25"/>
  <c r="M1370" i="25"/>
  <c r="M647" i="25"/>
  <c r="M625" i="25"/>
  <c r="M56" i="25"/>
  <c r="M13" i="25"/>
  <c r="M138" i="25"/>
  <c r="M435" i="25"/>
  <c r="M1290" i="25"/>
  <c r="M1203" i="25"/>
  <c r="M719" i="25"/>
  <c r="M977" i="25"/>
  <c r="M285" i="25"/>
  <c r="M451" i="25"/>
  <c r="M1179" i="25"/>
  <c r="M529" i="25"/>
  <c r="M965" i="25"/>
  <c r="M1090" i="25"/>
  <c r="M321" i="25"/>
  <c r="M1506" i="25"/>
  <c r="M541" i="25"/>
  <c r="M1715" i="25"/>
  <c r="M1138" i="25"/>
  <c r="M195" i="25"/>
  <c r="M404" i="25"/>
  <c r="M1135" i="25"/>
  <c r="M520" i="25"/>
  <c r="M1470" i="25"/>
  <c r="M1441" i="25"/>
  <c r="M489" i="25"/>
  <c r="M880" i="25"/>
  <c r="M1471" i="25"/>
  <c r="M471" i="25"/>
  <c r="M1329" i="25"/>
  <c r="M854" i="25"/>
  <c r="M427" i="25"/>
  <c r="M209" i="25"/>
  <c r="M23" i="25"/>
  <c r="M1387" i="25"/>
  <c r="M162" i="25"/>
  <c r="M1476" i="25"/>
  <c r="M1004" i="25"/>
  <c r="M76" i="25"/>
  <c r="M791" i="25"/>
  <c r="M383" i="25"/>
  <c r="M1697" i="25"/>
  <c r="M939" i="25"/>
  <c r="M949" i="25"/>
  <c r="M1054" i="25"/>
  <c r="M47" i="25"/>
  <c r="M1368" i="25"/>
  <c r="M1321" i="25"/>
  <c r="M161" i="25"/>
  <c r="M21" i="25"/>
  <c r="M1484" i="25"/>
  <c r="M1002" i="25"/>
  <c r="M1340" i="25"/>
  <c r="M1551" i="25"/>
  <c r="M40" i="25"/>
  <c r="M1514" i="25"/>
  <c r="M612" i="25"/>
  <c r="M1677" i="25"/>
  <c r="M446" i="25"/>
  <c r="M1264" i="25"/>
  <c r="M406" i="25"/>
  <c r="M1501" i="25"/>
  <c r="M1197" i="25"/>
  <c r="M1042" i="25"/>
  <c r="M372" i="25"/>
  <c r="M1116" i="25"/>
  <c r="M945" i="25"/>
  <c r="M377" i="25"/>
  <c r="M30" i="25"/>
  <c r="M634" i="25"/>
  <c r="M154" i="25"/>
  <c r="M596" i="25"/>
  <c r="M116" i="25"/>
  <c r="M1289" i="25"/>
  <c r="M1188" i="25"/>
  <c r="M702" i="25"/>
  <c r="M1209" i="25"/>
  <c r="M1071" i="25"/>
  <c r="M1066" i="25"/>
  <c r="M972" i="25"/>
  <c r="M1313" i="25"/>
  <c r="M1305" i="25"/>
  <c r="M298" i="25"/>
  <c r="M266" i="25"/>
  <c r="M519" i="25"/>
  <c r="M484" i="25"/>
  <c r="M1036" i="25"/>
  <c r="M714" i="25"/>
  <c r="M1688" i="25"/>
  <c r="M620" i="25"/>
  <c r="M463" i="25"/>
  <c r="M441" i="25"/>
  <c r="M875" i="25"/>
  <c r="M218" i="25"/>
  <c r="M630" i="25"/>
  <c r="M436" i="25"/>
  <c r="M409" i="25"/>
  <c r="M1496" i="25"/>
  <c r="M1079" i="25"/>
  <c r="M1430" i="25"/>
  <c r="M1147" i="25"/>
  <c r="M94" i="25"/>
  <c r="M864" i="25"/>
  <c r="M341" i="25"/>
  <c r="M312" i="25"/>
  <c r="M267" i="25"/>
  <c r="M246" i="25"/>
  <c r="M1000" i="25"/>
  <c r="M1640" i="25"/>
  <c r="M1107" i="25"/>
  <c r="M1634" i="25"/>
  <c r="M1602" i="25"/>
  <c r="M1570" i="25"/>
  <c r="M904" i="25"/>
  <c r="M967" i="25"/>
  <c r="M171" i="25"/>
  <c r="M726" i="25"/>
  <c r="M1527" i="25"/>
  <c r="M87" i="25"/>
  <c r="M532" i="25"/>
  <c r="M1481" i="25"/>
  <c r="M1057" i="25"/>
  <c r="M649" i="25"/>
  <c r="M986" i="25"/>
  <c r="M124" i="25"/>
  <c r="M1288" i="25"/>
  <c r="M1176" i="25"/>
  <c r="M373" i="25"/>
  <c r="M1150" i="25"/>
  <c r="M98" i="25"/>
  <c r="M973" i="25"/>
  <c r="M675" i="25"/>
  <c r="M316" i="25"/>
  <c r="M271" i="25"/>
  <c r="M247" i="25"/>
  <c r="M536" i="25"/>
  <c r="M725" i="25"/>
  <c r="M727" i="25"/>
  <c r="M358" i="25"/>
  <c r="M899" i="25"/>
  <c r="M1571" i="25"/>
  <c r="M1616" i="25"/>
  <c r="M1432" i="25"/>
  <c r="M1641" i="25"/>
  <c r="M1654" i="25"/>
  <c r="M275" i="25"/>
  <c r="M183" i="25"/>
  <c r="M678" i="25"/>
  <c r="M690" i="25"/>
  <c r="M583" i="25"/>
  <c r="M151" i="25"/>
  <c r="M856" i="25"/>
  <c r="M797" i="25"/>
  <c r="M276" i="25"/>
  <c r="M252" i="25"/>
  <c r="M1623" i="25"/>
  <c r="M1182" i="25"/>
  <c r="M539" i="25"/>
  <c r="M901" i="25"/>
  <c r="M1453" i="25"/>
  <c r="M1267" i="25"/>
  <c r="M139" i="25"/>
  <c r="M723" i="25"/>
  <c r="M907" i="25"/>
  <c r="M554" i="25"/>
  <c r="M743" i="25"/>
  <c r="M467" i="25"/>
  <c r="M1131" i="25"/>
  <c r="M1114" i="25"/>
  <c r="M1402" i="25"/>
  <c r="M1517" i="25"/>
  <c r="M477" i="25"/>
  <c r="M1133" i="25"/>
  <c r="M517" i="25"/>
  <c r="M1245" i="25"/>
  <c r="M811" i="25"/>
  <c r="M850" i="25"/>
  <c r="M423" i="25"/>
  <c r="M205" i="25"/>
  <c r="M1365" i="25"/>
  <c r="M1383" i="25"/>
  <c r="M158" i="25"/>
  <c r="M513" i="25"/>
  <c r="M1326" i="25"/>
  <c r="M72" i="25"/>
  <c r="M783" i="25"/>
  <c r="M379" i="25"/>
  <c r="M1129" i="25"/>
  <c r="M492" i="25"/>
  <c r="M1679" i="25"/>
  <c r="M426" i="25"/>
  <c r="M666" i="25"/>
  <c r="M1398" i="25"/>
  <c r="M1318" i="25"/>
  <c r="M62" i="25"/>
  <c r="M17" i="25"/>
  <c r="M511" i="25"/>
  <c r="M1328" i="25"/>
  <c r="M431" i="25"/>
  <c r="M1544" i="25"/>
  <c r="M37" i="25"/>
  <c r="M1511" i="25"/>
  <c r="M609" i="25"/>
  <c r="M460" i="25"/>
  <c r="M438" i="25"/>
  <c r="M1260" i="25"/>
  <c r="M434" i="25"/>
  <c r="M1497" i="25"/>
  <c r="M1193" i="25"/>
  <c r="M1038" i="25"/>
  <c r="M364" i="25"/>
  <c r="M1111" i="25"/>
  <c r="M566" i="25"/>
  <c r="M761" i="25"/>
  <c r="M1399" i="25"/>
  <c r="M614" i="25"/>
  <c r="M18" i="25"/>
  <c r="M147" i="25"/>
  <c r="M407" i="25"/>
  <c r="M1494" i="25"/>
  <c r="M1178" i="25"/>
  <c r="M688" i="25"/>
  <c r="M1167" i="25"/>
  <c r="M1067" i="25"/>
  <c r="M225" i="25"/>
  <c r="M863" i="25"/>
  <c r="M342" i="25"/>
  <c r="M1268" i="25"/>
  <c r="M294" i="25"/>
  <c r="M262" i="25"/>
  <c r="M1120" i="25"/>
  <c r="M476" i="25"/>
  <c r="M1344" i="25"/>
  <c r="M51" i="25"/>
  <c r="M1325" i="25"/>
  <c r="M617" i="25"/>
  <c r="M455" i="25"/>
  <c r="M603" i="25"/>
  <c r="M867" i="25"/>
  <c r="M715" i="25"/>
  <c r="M621" i="25"/>
  <c r="M605" i="25"/>
  <c r="M591" i="25"/>
  <c r="M346" i="25"/>
  <c r="M1045" i="25"/>
  <c r="M1427" i="25"/>
  <c r="M1072" i="25"/>
  <c r="M1065" i="25"/>
  <c r="M744" i="25"/>
  <c r="M331" i="25"/>
  <c r="M309" i="25"/>
  <c r="M264" i="25"/>
  <c r="M242" i="25"/>
  <c r="M736" i="25"/>
  <c r="M1222" i="25"/>
  <c r="M1433" i="25"/>
  <c r="M1630" i="25"/>
  <c r="M1598" i="25"/>
  <c r="M576" i="25"/>
  <c r="M900" i="25"/>
  <c r="M964" i="25"/>
  <c r="M1702" i="25"/>
  <c r="M236" i="25"/>
  <c r="M1523" i="25"/>
  <c r="M544" i="25"/>
  <c r="M981" i="25"/>
  <c r="M935" i="25"/>
  <c r="M376" i="25"/>
  <c r="M1357" i="25"/>
  <c r="M3" i="25"/>
  <c r="M1301" i="25"/>
  <c r="M1500" i="25"/>
  <c r="M1171" i="25"/>
  <c r="M102" i="25"/>
  <c r="M1075" i="25"/>
  <c r="M95" i="25"/>
  <c r="M970" i="25"/>
  <c r="M335" i="25"/>
  <c r="M313" i="25"/>
  <c r="M268" i="25"/>
  <c r="M243" i="25"/>
  <c r="M82" i="25"/>
  <c r="M1525" i="25"/>
  <c r="M1046" i="25"/>
  <c r="M360" i="25"/>
  <c r="M902" i="25"/>
  <c r="M1581" i="25"/>
  <c r="M1619" i="25"/>
  <c r="M1435" i="25"/>
  <c r="M556" i="25"/>
  <c r="M1657" i="25"/>
  <c r="M295" i="25"/>
  <c r="M186" i="25"/>
  <c r="M923" i="25"/>
  <c r="M1039" i="25"/>
  <c r="M587" i="25"/>
  <c r="M1721" i="25"/>
  <c r="M809" i="25"/>
  <c r="M800" i="25"/>
  <c r="M1384" i="25"/>
  <c r="M1202" i="25"/>
  <c r="M1063" i="25"/>
  <c r="M307" i="25"/>
  <c r="M998" i="25"/>
  <c r="M1437" i="25"/>
  <c r="M1597" i="25"/>
  <c r="M131" i="25"/>
  <c r="M1414" i="25"/>
  <c r="M91" i="25"/>
  <c r="M1283" i="25"/>
  <c r="M297" i="25"/>
  <c r="M179" i="25"/>
  <c r="M1665" i="25"/>
  <c r="M1166" i="25"/>
  <c r="M1080" i="25"/>
  <c r="M135" i="25"/>
  <c r="M22" i="25"/>
  <c r="M49" i="25"/>
  <c r="M1128" i="25"/>
  <c r="M540" i="25"/>
  <c r="M111" i="25"/>
  <c r="M175" i="25"/>
  <c r="M133" i="25"/>
  <c r="M1582" i="25"/>
  <c r="M1626" i="25"/>
  <c r="M670" i="25"/>
  <c r="M582" i="25"/>
  <c r="M393" i="25"/>
  <c r="M1303" i="25"/>
  <c r="M859" i="25"/>
  <c r="M682" i="25"/>
  <c r="M367" i="25"/>
  <c r="M1231" i="25"/>
  <c r="M126" i="25"/>
  <c r="M200" i="25"/>
  <c r="M518" i="25"/>
  <c r="M608" i="25"/>
  <c r="M776" i="25"/>
  <c r="M883" i="25"/>
  <c r="M322" i="25"/>
  <c r="M1661" i="25"/>
  <c r="M1212" i="25"/>
  <c r="M1314" i="25"/>
  <c r="M7" i="25"/>
  <c r="M33" i="25"/>
  <c r="M842" i="25"/>
  <c r="M1181" i="25"/>
  <c r="M1508" i="25"/>
  <c r="M1315" i="25"/>
  <c r="M779" i="25"/>
  <c r="M223" i="25"/>
  <c r="M516" i="25"/>
  <c r="M994" i="25"/>
  <c r="M561" i="25"/>
  <c r="M799" i="25"/>
  <c r="M4" i="25"/>
  <c r="M1174" i="25"/>
  <c r="M1218" i="25"/>
  <c r="M304" i="25"/>
  <c r="M735" i="25"/>
  <c r="M1099" i="25"/>
  <c r="M1587" i="25"/>
  <c r="M1717" i="25"/>
  <c r="M1049" i="25"/>
  <c r="M88" i="25"/>
  <c r="M249" i="25"/>
  <c r="M300" i="25"/>
  <c r="M192" i="25"/>
  <c r="M676" i="25"/>
  <c r="M1169" i="25"/>
  <c r="M1190" i="25"/>
  <c r="M408" i="25"/>
  <c r="M1720" i="25"/>
  <c r="M1548" i="25"/>
  <c r="M569" i="25"/>
  <c r="M1563" i="25"/>
  <c r="M228" i="25"/>
  <c r="M356" i="25"/>
  <c r="M897" i="25"/>
  <c r="M1586" i="25"/>
  <c r="M1638" i="25"/>
  <c r="M674" i="25"/>
  <c r="M1652" i="25"/>
  <c r="M261" i="25"/>
  <c r="M1306" i="25"/>
  <c r="M1020" i="25"/>
  <c r="M927" i="25"/>
  <c r="M686" i="25"/>
  <c r="M1253" i="25"/>
  <c r="M137" i="25"/>
  <c r="M564" i="25"/>
  <c r="M597" i="25"/>
  <c r="M640" i="25"/>
  <c r="M792" i="25"/>
  <c r="M254" i="25"/>
  <c r="M1269" i="25"/>
  <c r="M1219" i="25"/>
  <c r="M371" i="25"/>
  <c r="M1292" i="25"/>
  <c r="M15" i="25"/>
  <c r="M1695" i="25"/>
  <c r="M1210" i="25"/>
  <c r="M1189" i="25"/>
  <c r="M24" i="25"/>
  <c r="M1395" i="25"/>
  <c r="M1350" i="25"/>
  <c r="M1338" i="25"/>
  <c r="M1110" i="25"/>
  <c r="M1216" i="25"/>
  <c r="M1549" i="25"/>
  <c r="M1676" i="25"/>
  <c r="M1044" i="25"/>
  <c r="M976" i="25"/>
  <c r="M272" i="25"/>
  <c r="M560" i="25"/>
  <c r="M1089" i="25"/>
  <c r="M1584" i="25"/>
  <c r="M968" i="25"/>
  <c r="M238" i="25"/>
  <c r="M546" i="25"/>
  <c r="M253" i="25"/>
  <c r="M303" i="25"/>
  <c r="M737" i="25"/>
  <c r="M413" i="25"/>
  <c r="M1428" i="25"/>
  <c r="M1198" i="25"/>
  <c r="M593" i="25"/>
  <c r="M67" i="25"/>
  <c r="M1336" i="25"/>
  <c r="M952" i="25"/>
  <c r="M92" i="25"/>
  <c r="M232" i="25"/>
  <c r="M359" i="25"/>
  <c r="M908" i="25"/>
  <c r="M1590" i="25"/>
  <c r="M1639" i="25"/>
  <c r="M1140" i="25"/>
  <c r="M1656" i="25"/>
  <c r="M277" i="25"/>
  <c r="M327" i="25"/>
  <c r="M1025" i="25"/>
  <c r="M1069" i="25"/>
  <c r="M704" i="25"/>
  <c r="M1499" i="25"/>
  <c r="M140" i="25"/>
  <c r="M32" i="25"/>
  <c r="M600" i="25"/>
  <c r="M642" i="25"/>
  <c r="M74" i="25"/>
  <c r="M258" i="25"/>
  <c r="M334" i="25"/>
  <c r="M96" i="25"/>
  <c r="M374" i="25"/>
  <c r="M405" i="25"/>
  <c r="M462" i="25"/>
  <c r="M1550" i="25"/>
  <c r="M1684" i="25"/>
  <c r="M1493" i="25"/>
  <c r="M710" i="25"/>
  <c r="M663" i="25"/>
  <c r="M820" i="25"/>
  <c r="M943" i="25"/>
  <c r="M521" i="25"/>
  <c r="M1440" i="25"/>
  <c r="M869" i="25"/>
  <c r="M1257" i="25"/>
  <c r="M366" i="25"/>
  <c r="M974" i="25"/>
  <c r="M388" i="25"/>
  <c r="M558" i="25"/>
  <c r="M1635" i="25"/>
  <c r="M578" i="25"/>
  <c r="M966" i="25"/>
  <c r="M112" i="25"/>
  <c r="M543" i="25"/>
  <c r="M394" i="25"/>
  <c r="M319" i="25"/>
  <c r="M740" i="25"/>
  <c r="M683" i="25"/>
  <c r="M1682" i="25"/>
  <c r="M1254" i="25"/>
  <c r="M127" i="25"/>
  <c r="M624" i="25"/>
  <c r="M804" i="25"/>
  <c r="M570" i="25"/>
  <c r="M1094" i="25"/>
  <c r="M730" i="25"/>
  <c r="M450" i="25"/>
  <c r="M916" i="25"/>
  <c r="M1594" i="25"/>
  <c r="M1098" i="25"/>
  <c r="M1644" i="25"/>
  <c r="M1278" i="25"/>
  <c r="M283" i="25"/>
  <c r="M1311" i="25"/>
  <c r="M1660" i="25"/>
  <c r="M1149" i="25"/>
  <c r="M709" i="25"/>
  <c r="M113" i="25"/>
  <c r="M1666" i="25"/>
  <c r="M1017" i="25"/>
  <c r="M444" i="25"/>
  <c r="M645" i="25"/>
  <c r="M1006" i="25"/>
  <c r="M270" i="25"/>
  <c r="M338" i="25"/>
  <c r="M681" i="25"/>
  <c r="M705" i="25"/>
  <c r="M136" i="25"/>
  <c r="M63" i="25"/>
  <c r="M763" i="25"/>
  <c r="M103" i="25"/>
  <c r="M588" i="25"/>
  <c r="M780" i="25"/>
  <c r="M381" i="25"/>
  <c r="M937" i="25"/>
  <c r="M873" i="25"/>
  <c r="M159" i="25"/>
  <c r="M911" i="25"/>
  <c r="M1100" i="25"/>
  <c r="M429" i="25"/>
  <c r="M119" i="25"/>
  <c r="M1160" i="25"/>
  <c r="M861" i="25"/>
  <c r="M386" i="25"/>
  <c r="M1224" i="25"/>
  <c r="M1632" i="25"/>
  <c r="M1233" i="25"/>
  <c r="M963" i="25"/>
  <c r="M1541" i="25"/>
  <c r="M958" i="25"/>
  <c r="M255" i="25"/>
  <c r="M1307" i="25"/>
  <c r="M862" i="25"/>
  <c r="M922" i="25"/>
  <c r="M689" i="25"/>
  <c r="M1271" i="25"/>
  <c r="M143" i="25"/>
  <c r="M633" i="25"/>
  <c r="M1327" i="25"/>
  <c r="M1706" i="25"/>
  <c r="M718" i="25"/>
  <c r="M1047" i="25"/>
  <c r="M453" i="25"/>
  <c r="M920" i="25"/>
  <c r="M1606" i="25"/>
  <c r="M1102" i="25"/>
  <c r="M557" i="25"/>
  <c r="M1282" i="25"/>
  <c r="M293" i="25"/>
  <c r="M344" i="25"/>
  <c r="M1662" i="25"/>
  <c r="M1162" i="25"/>
  <c r="M747" i="25"/>
  <c r="M399" i="25"/>
  <c r="M445" i="25"/>
  <c r="M1375" i="25"/>
  <c r="M991" i="25"/>
  <c r="M1362" i="25"/>
  <c r="M470" i="25"/>
  <c r="M286" i="25"/>
  <c r="M181" i="25"/>
  <c r="M684" i="25"/>
  <c r="M1172" i="25"/>
  <c r="M118" i="25"/>
  <c r="M201" i="25"/>
  <c r="M1029" i="25"/>
  <c r="M687" i="25"/>
  <c r="M1256" i="25"/>
  <c r="M818" i="25"/>
  <c r="M73" i="25"/>
  <c r="M887" i="25"/>
  <c r="M510" i="25"/>
  <c r="M1658" i="25"/>
  <c r="M547" i="25"/>
  <c r="M395" i="25"/>
  <c r="M206" i="25"/>
  <c r="M410" i="25"/>
  <c r="M1157" i="25"/>
  <c r="M343" i="25"/>
  <c r="M1284" i="25"/>
  <c r="M671" i="25"/>
  <c r="M1629" i="25"/>
  <c r="M918" i="25"/>
  <c r="M355" i="25"/>
  <c r="M1538" i="25"/>
  <c r="M530" i="25"/>
  <c r="M265" i="25"/>
  <c r="M1309" i="25"/>
  <c r="M978" i="25"/>
  <c r="M1070" i="25"/>
  <c r="M745" i="25"/>
  <c r="M1274" i="25"/>
  <c r="M1669" i="25"/>
  <c r="M658" i="25"/>
  <c r="M499" i="25"/>
  <c r="M959" i="25"/>
  <c r="M722" i="25"/>
  <c r="M1413" i="25"/>
  <c r="M1710" i="25"/>
  <c r="M1236" i="25"/>
  <c r="M1614" i="25"/>
  <c r="M1105" i="25"/>
  <c r="M1646" i="25"/>
  <c r="M1285" i="25"/>
  <c r="M296" i="25"/>
  <c r="M188" i="25"/>
  <c r="M1664" i="25"/>
  <c r="M1165" i="25"/>
  <c r="M1082" i="25"/>
  <c r="M401" i="25"/>
  <c r="M995" i="25"/>
  <c r="M771" i="25"/>
  <c r="M19" i="25"/>
  <c r="M661" i="25"/>
  <c r="M514" i="25"/>
  <c r="M290" i="25"/>
  <c r="M742" i="25"/>
  <c r="M928" i="25"/>
  <c r="M1175" i="25"/>
  <c r="M141" i="25"/>
  <c r="M637" i="25"/>
  <c r="M1355" i="25"/>
  <c r="M707" i="25"/>
  <c r="M606" i="25"/>
  <c r="M494" i="25"/>
  <c r="M1242" i="25"/>
  <c r="M1320" i="25"/>
  <c r="M1489" i="25"/>
  <c r="M1647" i="25"/>
  <c r="M1492" i="25"/>
  <c r="M802" i="25"/>
  <c r="M1013" i="25"/>
  <c r="M1297" i="25"/>
  <c r="M1076" i="25"/>
  <c r="M1270" i="25"/>
  <c r="M240" i="25"/>
  <c r="M1459" i="25"/>
  <c r="M1613" i="25"/>
  <c r="M915" i="25"/>
  <c r="M169" i="25"/>
  <c r="M1528" i="25"/>
  <c r="M980" i="25"/>
  <c r="M281" i="25"/>
  <c r="M330" i="25"/>
  <c r="M1026" i="25"/>
  <c r="M1073" i="25"/>
  <c r="M748" i="25"/>
  <c r="M1293" i="25"/>
  <c r="M1672" i="25"/>
  <c r="M1369" i="25"/>
  <c r="M932" i="25"/>
  <c r="M81" i="25"/>
  <c r="M1531" i="25"/>
  <c r="M1417" i="25"/>
  <c r="M1718" i="25"/>
  <c r="M1239" i="25"/>
  <c r="M1618" i="25"/>
  <c r="M1450" i="25"/>
  <c r="M1648" i="25"/>
  <c r="M389" i="25"/>
  <c r="M299" i="25"/>
  <c r="M191" i="25"/>
  <c r="M97" i="25"/>
  <c r="M1168" i="25"/>
  <c r="M1187" i="25"/>
  <c r="M115" i="25"/>
  <c r="M459" i="25"/>
  <c r="M814" i="25"/>
  <c r="M55" i="25"/>
  <c r="M48" i="25"/>
  <c r="M694" i="25"/>
  <c r="M302" i="25"/>
  <c r="M860" i="25"/>
  <c r="M1155" i="25"/>
  <c r="M1191" i="25"/>
  <c r="M144" i="25"/>
  <c r="M996" i="25"/>
  <c r="M817" i="25"/>
  <c r="M746" i="25"/>
  <c r="M152" i="25"/>
  <c r="M989" i="25"/>
  <c r="M1125" i="25"/>
  <c r="M1396" i="25"/>
  <c r="M473" i="25"/>
  <c r="M1579" i="25"/>
  <c r="N977" i="1"/>
  <c r="N528" i="1"/>
  <c r="N571" i="1"/>
  <c r="N980" i="1"/>
  <c r="N533" i="1"/>
  <c r="N1707" i="1"/>
  <c r="N954" i="1"/>
  <c r="N535" i="1"/>
  <c r="N82" i="1"/>
  <c r="N958" i="1"/>
  <c r="N541" i="1"/>
  <c r="N545" i="1"/>
  <c r="N88" i="1"/>
  <c r="N1562" i="1"/>
  <c r="N1566" i="1"/>
  <c r="N547" i="1"/>
  <c r="N1093" i="1"/>
  <c r="N719" i="1"/>
  <c r="N723" i="1"/>
  <c r="N1522" i="1"/>
  <c r="N1526" i="1"/>
  <c r="N1530" i="1"/>
  <c r="N1534" i="1"/>
  <c r="N1538" i="1"/>
  <c r="N112" i="1"/>
  <c r="N229" i="1"/>
  <c r="N233" i="1"/>
  <c r="N237" i="1"/>
  <c r="N727" i="1"/>
  <c r="N731" i="1"/>
  <c r="N890" i="1"/>
  <c r="N1046" i="1"/>
  <c r="N1412" i="1"/>
  <c r="N1416" i="1"/>
  <c r="N1420" i="1"/>
  <c r="N1703" i="1"/>
  <c r="N172" i="1"/>
  <c r="N176" i="1"/>
  <c r="N353" i="1"/>
  <c r="N527" i="1"/>
  <c r="N80" i="1"/>
  <c r="N572" i="1"/>
  <c r="N530" i="1"/>
  <c r="N534" i="1"/>
  <c r="N951" i="1"/>
  <c r="N955" i="1"/>
  <c r="N536" i="1"/>
  <c r="N83" i="1"/>
  <c r="N538" i="1"/>
  <c r="N542" i="1"/>
  <c r="N546" i="1"/>
  <c r="N89" i="1"/>
  <c r="N1563" i="1"/>
  <c r="N90" i="1"/>
  <c r="N548" i="1"/>
  <c r="N1094" i="1"/>
  <c r="N720" i="1"/>
  <c r="N724" i="1"/>
  <c r="N1523" i="1"/>
  <c r="N1527" i="1"/>
  <c r="N1531" i="1"/>
  <c r="N569" i="1"/>
  <c r="N570" i="1"/>
  <c r="N532" i="1"/>
  <c r="N953" i="1"/>
  <c r="N81" i="1"/>
  <c r="N540" i="1"/>
  <c r="N87" i="1"/>
  <c r="N1565" i="1"/>
  <c r="N1092" i="1"/>
  <c r="N722" i="1"/>
  <c r="N1525" i="1"/>
  <c r="N1533" i="1"/>
  <c r="N1539" i="1"/>
  <c r="N227" i="1"/>
  <c r="N232" i="1"/>
  <c r="N238" i="1"/>
  <c r="N729" i="1"/>
  <c r="N889" i="1"/>
  <c r="N1047" i="1"/>
  <c r="N1414" i="1"/>
  <c r="N1419" i="1"/>
  <c r="N169" i="1"/>
  <c r="N174" i="1"/>
  <c r="N352" i="1"/>
  <c r="N357" i="1"/>
  <c r="N360" i="1"/>
  <c r="N451" i="1"/>
  <c r="N959" i="1"/>
  <c r="N963" i="1"/>
  <c r="N966" i="1"/>
  <c r="N1711" i="1"/>
  <c r="N1715" i="1"/>
  <c r="N1719" i="1"/>
  <c r="N131" i="1"/>
  <c r="N892" i="1"/>
  <c r="N896" i="1"/>
  <c r="N899" i="1"/>
  <c r="N903" i="1"/>
  <c r="N907" i="1"/>
  <c r="N911" i="1"/>
  <c r="N915" i="1"/>
  <c r="N1231" i="1"/>
  <c r="N919" i="1"/>
  <c r="N573" i="1"/>
  <c r="N577" i="1"/>
  <c r="N1569" i="1"/>
  <c r="N1573" i="1"/>
  <c r="N1577" i="1"/>
  <c r="N1581" i="1"/>
  <c r="N1585" i="1"/>
  <c r="N1589" i="1"/>
  <c r="N1593" i="1"/>
  <c r="N1597" i="1"/>
  <c r="N1601" i="1"/>
  <c r="N1605" i="1"/>
  <c r="N1609" i="1"/>
  <c r="N1613" i="1"/>
  <c r="N1617" i="1"/>
  <c r="N1621" i="1"/>
  <c r="N1625" i="1"/>
  <c r="N1629" i="1"/>
  <c r="N1633" i="1"/>
  <c r="N1081" i="1"/>
  <c r="N1085" i="1"/>
  <c r="N1088" i="1"/>
  <c r="N1097" i="1"/>
  <c r="N1101" i="1"/>
  <c r="N1104" i="1"/>
  <c r="N1432" i="1"/>
  <c r="N1435" i="1"/>
  <c r="N1449" i="1"/>
  <c r="N1453" i="1"/>
  <c r="N1456" i="1"/>
  <c r="N671" i="1"/>
  <c r="N1135" i="1"/>
  <c r="N1139" i="1"/>
  <c r="N1221" i="1"/>
  <c r="N1639" i="1"/>
  <c r="N550" i="1"/>
  <c r="N554" i="1"/>
  <c r="N1643" i="1"/>
  <c r="N560" i="1"/>
  <c r="N1647" i="1"/>
  <c r="N733" i="1"/>
  <c r="N995" i="1"/>
  <c r="N579" i="1"/>
  <c r="N362" i="1"/>
  <c r="N1461" i="1"/>
  <c r="N1651" i="1"/>
  <c r="N1655" i="1"/>
  <c r="N1277" i="1"/>
  <c r="N1281" i="1"/>
  <c r="N243" i="1"/>
  <c r="N247" i="1"/>
  <c r="N249" i="1"/>
  <c r="N251" i="1"/>
  <c r="N388" i="1"/>
  <c r="N391" i="1"/>
  <c r="N393" i="1"/>
  <c r="N255" i="1"/>
  <c r="N259" i="1"/>
  <c r="N263" i="1"/>
  <c r="N267" i="1"/>
  <c r="N271" i="1"/>
  <c r="N275" i="1"/>
  <c r="N279" i="1"/>
  <c r="N283" i="1"/>
  <c r="N287" i="1"/>
  <c r="N291" i="1"/>
  <c r="N295" i="1"/>
  <c r="N299" i="1"/>
  <c r="N303" i="1"/>
  <c r="N307" i="1"/>
  <c r="N311" i="1"/>
  <c r="N315" i="1"/>
  <c r="N319" i="1"/>
  <c r="N323" i="1"/>
  <c r="N1300" i="1"/>
  <c r="N1304" i="1"/>
  <c r="N1307" i="1"/>
  <c r="N325" i="1"/>
  <c r="N329" i="1"/>
  <c r="N331" i="1"/>
  <c r="N335" i="1"/>
  <c r="N339" i="1"/>
  <c r="N343" i="1"/>
  <c r="N178" i="1"/>
  <c r="N182" i="1"/>
  <c r="N186" i="1"/>
  <c r="N190" i="1"/>
  <c r="N194" i="1"/>
  <c r="N740" i="1"/>
  <c r="N743" i="1"/>
  <c r="N859" i="1"/>
  <c r="N862" i="1"/>
  <c r="N971" i="1"/>
  <c r="N974" i="1"/>
  <c r="N1020" i="1"/>
  <c r="N1023" i="1"/>
  <c r="N1024" i="1"/>
  <c r="N1656" i="1"/>
  <c r="N1216" i="1"/>
  <c r="N1662" i="1"/>
  <c r="N676" i="1"/>
  <c r="N1061" i="1"/>
  <c r="N93" i="1"/>
  <c r="N97" i="1"/>
  <c r="N413" i="1"/>
  <c r="N417" i="1"/>
  <c r="N678" i="1"/>
  <c r="N682" i="1"/>
  <c r="N920" i="1"/>
  <c r="N924" i="1"/>
  <c r="N1066" i="1"/>
  <c r="N1070" i="1"/>
  <c r="N1073" i="1"/>
  <c r="N1143" i="1"/>
  <c r="N1074" i="1"/>
  <c r="N1150" i="1"/>
  <c r="N1154" i="1"/>
  <c r="N1158" i="1"/>
  <c r="N1162" i="1"/>
  <c r="N1166" i="1"/>
  <c r="N1208" i="1"/>
  <c r="N1204" i="1"/>
  <c r="N1423" i="1"/>
  <c r="N1427" i="1"/>
  <c r="N1684" i="1"/>
  <c r="N103" i="1"/>
  <c r="N364" i="1"/>
  <c r="N368" i="1"/>
  <c r="N372" i="1"/>
  <c r="N687" i="1"/>
  <c r="N691" i="1"/>
  <c r="N699" i="1"/>
  <c r="N703" i="1"/>
  <c r="N707" i="1"/>
  <c r="N746" i="1"/>
  <c r="N843" i="1"/>
  <c r="N1036" i="1"/>
  <c r="N1040" i="1"/>
  <c r="N1075" i="1"/>
  <c r="N1079" i="1"/>
  <c r="N1171" i="1"/>
  <c r="N1175" i="1"/>
  <c r="N1179" i="1"/>
  <c r="N1183" i="1"/>
  <c r="N1187" i="1"/>
  <c r="N1191" i="1"/>
  <c r="N1195" i="1"/>
  <c r="N1201" i="1"/>
  <c r="N1228" i="1"/>
  <c r="N1249" i="1"/>
  <c r="N345" i="1"/>
  <c r="N1271" i="1"/>
  <c r="N348" i="1"/>
  <c r="N1491" i="1"/>
  <c r="N1495" i="1"/>
  <c r="N1499" i="1"/>
  <c r="N1288" i="1"/>
  <c r="N1292" i="1"/>
  <c r="N397" i="1"/>
  <c r="N1296" i="1"/>
  <c r="N400" i="1"/>
  <c r="N1297" i="1"/>
  <c r="N588" i="1"/>
  <c r="N434" i="1"/>
  <c r="N406" i="1"/>
  <c r="N435" i="1"/>
  <c r="N592" i="1"/>
  <c r="N1503" i="1"/>
  <c r="N595" i="1"/>
  <c r="N117" i="1"/>
  <c r="N121" i="1"/>
  <c r="N125" i="1"/>
  <c r="N1254" i="1"/>
  <c r="N1258" i="1"/>
  <c r="N1262" i="1"/>
  <c r="N138" i="1"/>
  <c r="N142" i="1"/>
  <c r="N146" i="1"/>
  <c r="N1665" i="1"/>
  <c r="N1669" i="1"/>
  <c r="N1673" i="1"/>
  <c r="N598" i="1"/>
  <c r="N602" i="1"/>
  <c r="N606" i="1"/>
  <c r="N438" i="1"/>
  <c r="N442" i="1"/>
  <c r="N446" i="1"/>
  <c r="N5" i="1"/>
  <c r="N9" i="1"/>
  <c r="N13" i="1"/>
  <c r="N982" i="1"/>
  <c r="N986" i="1"/>
  <c r="N990" i="1"/>
  <c r="N16" i="1"/>
  <c r="N20" i="1"/>
  <c r="N152" i="1"/>
  <c r="N456" i="1"/>
  <c r="N460" i="1"/>
  <c r="N464" i="1"/>
  <c r="N1675" i="1"/>
  <c r="N56" i="1"/>
  <c r="N149" i="1"/>
  <c r="N1553" i="1"/>
  <c r="N1722" i="1"/>
  <c r="N58" i="1"/>
  <c r="N62" i="1"/>
  <c r="N66" i="1"/>
  <c r="N70" i="1"/>
  <c r="N160" i="1"/>
  <c r="N164" i="1"/>
  <c r="N197" i="1"/>
  <c r="N201" i="1"/>
  <c r="N609" i="1"/>
  <c r="N613" i="1"/>
  <c r="N617" i="1"/>
  <c r="N621" i="1"/>
  <c r="N625" i="1"/>
  <c r="N629" i="1"/>
  <c r="N633" i="1"/>
  <c r="N637" i="1"/>
  <c r="N641" i="1"/>
  <c r="N1316" i="1"/>
  <c r="N1320" i="1"/>
  <c r="N1358" i="1"/>
  <c r="N1383" i="1"/>
  <c r="N1387" i="1"/>
  <c r="N1391" i="1"/>
  <c r="N1505" i="1"/>
  <c r="N1509" i="1"/>
  <c r="N1513" i="1"/>
  <c r="N642" i="1"/>
  <c r="N646" i="1"/>
  <c r="N650" i="1"/>
  <c r="N654" i="1"/>
  <c r="N658" i="1"/>
  <c r="N1012" i="1"/>
  <c r="N1392" i="1"/>
  <c r="N1396" i="1"/>
  <c r="N1688" i="1"/>
  <c r="N1361" i="1"/>
  <c r="N1365" i="1"/>
  <c r="N25" i="1"/>
  <c r="N29" i="1"/>
  <c r="N33" i="1"/>
  <c r="N37" i="1"/>
  <c r="N41" i="1"/>
  <c r="N45" i="1"/>
  <c r="N1015" i="1"/>
  <c r="N1368" i="1"/>
  <c r="N1372" i="1"/>
  <c r="N1376" i="1"/>
  <c r="N1380" i="1"/>
  <c r="N662" i="1"/>
  <c r="N666" i="1"/>
  <c r="N48" i="1"/>
  <c r="N52" i="1"/>
  <c r="N207" i="1"/>
  <c r="N211" i="1"/>
  <c r="N1694" i="1"/>
  <c r="N710" i="1"/>
  <c r="N714" i="1"/>
  <c r="N1542" i="1"/>
  <c r="N1546" i="1"/>
  <c r="N1550" i="1"/>
  <c r="N750" i="1"/>
  <c r="N754" i="1"/>
  <c r="N758" i="1"/>
  <c r="N213" i="1"/>
  <c r="N217" i="1"/>
  <c r="N221" i="1"/>
  <c r="N376" i="1"/>
  <c r="N380" i="1"/>
  <c r="N421" i="1"/>
  <c r="N425" i="1"/>
  <c r="N429" i="1"/>
  <c r="N764" i="1"/>
  <c r="N768" i="1"/>
  <c r="N1051" i="1"/>
  <c r="N1055" i="1"/>
  <c r="N770" i="1"/>
  <c r="N774" i="1"/>
  <c r="N778" i="1"/>
  <c r="N782" i="1"/>
  <c r="N786" i="1"/>
  <c r="N790" i="1"/>
  <c r="N431" i="1"/>
  <c r="N1334" i="1"/>
  <c r="N1338" i="1"/>
  <c r="N1342" i="1"/>
  <c r="N850" i="1"/>
  <c r="N854" i="1"/>
  <c r="N1028" i="1"/>
  <c r="N1032" i="1"/>
  <c r="N1345" i="1"/>
  <c r="N1349" i="1"/>
  <c r="N1353" i="1"/>
  <c r="N73" i="1"/>
  <c r="N77" i="1"/>
  <c r="N1677" i="1"/>
  <c r="N566" i="1"/>
  <c r="N794" i="1"/>
  <c r="N802" i="1"/>
  <c r="N939" i="1"/>
  <c r="N943" i="1"/>
  <c r="N947" i="1"/>
  <c r="N807" i="1"/>
  <c r="N811" i="1"/>
  <c r="N815" i="1"/>
  <c r="N819" i="1"/>
  <c r="N1325" i="1"/>
  <c r="N1329" i="1"/>
  <c r="N999" i="1"/>
  <c r="N1003" i="1"/>
  <c r="N1007" i="1"/>
  <c r="N1445" i="1"/>
  <c r="N823" i="1"/>
  <c r="N827" i="1"/>
  <c r="N831" i="1"/>
  <c r="N865" i="1"/>
  <c r="N869" i="1"/>
  <c r="N873" i="1"/>
  <c r="N1225" i="1"/>
  <c r="N1240" i="1"/>
  <c r="N1244" i="1"/>
  <c r="N468" i="1"/>
  <c r="N472" i="1"/>
  <c r="N476" i="1"/>
  <c r="N480" i="1"/>
  <c r="N484" i="1"/>
  <c r="N488" i="1"/>
  <c r="N492" i="1"/>
  <c r="N496" i="1"/>
  <c r="N500" i="1"/>
  <c r="N927" i="1"/>
  <c r="N931" i="1"/>
  <c r="N935" i="1"/>
  <c r="N938" i="1"/>
  <c r="N508" i="1"/>
  <c r="N512" i="1"/>
  <c r="N516" i="1"/>
  <c r="N1400" i="1"/>
  <c r="N1404" i="1"/>
  <c r="N1408" i="1"/>
  <c r="N1468" i="1"/>
  <c r="N1472" i="1"/>
  <c r="N1476" i="1"/>
  <c r="N1480" i="1"/>
  <c r="N1516" i="1"/>
  <c r="N835" i="1"/>
  <c r="N839" i="1"/>
  <c r="N695" i="1"/>
  <c r="N1440" i="1"/>
  <c r="N1519" i="1"/>
  <c r="N1698" i="1"/>
  <c r="N696" i="1"/>
  <c r="N1108" i="1"/>
  <c r="N1112" i="1"/>
  <c r="N1116" i="1"/>
  <c r="N1120" i="1"/>
  <c r="N1124" i="1"/>
  <c r="N520" i="1"/>
  <c r="N524" i="1"/>
  <c r="N1484" i="1"/>
  <c r="N1488" i="1"/>
  <c r="N1128" i="1"/>
  <c r="N1132" i="1"/>
  <c r="N1556" i="1"/>
  <c r="N106" i="1"/>
  <c r="N1466" i="1"/>
  <c r="N879" i="1"/>
  <c r="N883" i="1"/>
  <c r="N950" i="1"/>
  <c r="N979" i="1"/>
  <c r="N1706" i="1"/>
  <c r="N957" i="1"/>
  <c r="N85" i="1"/>
  <c r="N544" i="1"/>
  <c r="N1561" i="1"/>
  <c r="N92" i="1"/>
  <c r="N718" i="1"/>
  <c r="N1521" i="1"/>
  <c r="N1529" i="1"/>
  <c r="N1536" i="1"/>
  <c r="N111" i="1"/>
  <c r="N230" i="1"/>
  <c r="N235" i="1"/>
  <c r="N726" i="1"/>
  <c r="N887" i="1"/>
  <c r="N1044" i="1"/>
  <c r="N1411" i="1"/>
  <c r="N1417" i="1"/>
  <c r="N1701" i="1"/>
  <c r="N171" i="1"/>
  <c r="N350" i="1"/>
  <c r="N355" i="1"/>
  <c r="N177" i="1"/>
  <c r="N449" i="1"/>
  <c r="N452" i="1"/>
  <c r="N961" i="1"/>
  <c r="N454" i="1"/>
  <c r="N1709" i="1"/>
  <c r="N1712" i="1"/>
  <c r="N1717" i="1"/>
  <c r="N129" i="1"/>
  <c r="N132" i="1"/>
  <c r="N894" i="1"/>
  <c r="N897" i="1"/>
  <c r="N901" i="1"/>
  <c r="N905" i="1"/>
  <c r="N909" i="1"/>
  <c r="N913" i="1"/>
  <c r="N917" i="1"/>
  <c r="N1233" i="1"/>
  <c r="N1236" i="1"/>
  <c r="N575" i="1"/>
  <c r="N1567" i="1"/>
  <c r="N1571" i="1"/>
  <c r="N1575" i="1"/>
  <c r="N1579" i="1"/>
  <c r="N1583" i="1"/>
  <c r="N1587" i="1"/>
  <c r="N1591" i="1"/>
  <c r="N1595" i="1"/>
  <c r="N1599" i="1"/>
  <c r="N1603" i="1"/>
  <c r="N1607" i="1"/>
  <c r="N1611" i="1"/>
  <c r="N1615" i="1"/>
  <c r="N1619" i="1"/>
  <c r="N1623" i="1"/>
  <c r="N1627" i="1"/>
  <c r="N1631" i="1"/>
  <c r="N1635" i="1"/>
  <c r="N1083" i="1"/>
  <c r="N1087" i="1"/>
  <c r="N1090" i="1"/>
  <c r="N1099" i="1"/>
  <c r="N1102" i="1"/>
  <c r="N1430" i="1"/>
  <c r="N1434" i="1"/>
  <c r="N1437" i="1"/>
  <c r="N1451" i="1"/>
  <c r="N1454" i="1"/>
  <c r="N669" i="1"/>
  <c r="N673" i="1"/>
  <c r="N1137" i="1"/>
  <c r="N1219" i="1"/>
  <c r="N1223" i="1"/>
  <c r="N1641" i="1"/>
  <c r="N552" i="1"/>
  <c r="N556" i="1"/>
  <c r="N559" i="1"/>
  <c r="N1645" i="1"/>
  <c r="N1649" i="1"/>
  <c r="N735" i="1"/>
  <c r="N997" i="1"/>
  <c r="N581" i="1"/>
  <c r="N1459" i="1"/>
  <c r="N1463" i="1"/>
  <c r="N1653" i="1"/>
  <c r="N1275" i="1"/>
  <c r="N1279" i="1"/>
  <c r="N241" i="1"/>
  <c r="N245" i="1"/>
  <c r="N248" i="1"/>
  <c r="N250" i="1"/>
  <c r="N252" i="1"/>
  <c r="N389" i="1"/>
  <c r="N253" i="1"/>
  <c r="N395" i="1"/>
  <c r="N257" i="1"/>
  <c r="N261" i="1"/>
  <c r="N265" i="1"/>
  <c r="N269" i="1"/>
  <c r="N273" i="1"/>
  <c r="N277" i="1"/>
  <c r="N281" i="1"/>
  <c r="N285" i="1"/>
  <c r="N289" i="1"/>
  <c r="N293" i="1"/>
  <c r="N297" i="1"/>
  <c r="N301" i="1"/>
  <c r="N305" i="1"/>
  <c r="N309" i="1"/>
  <c r="N313" i="1"/>
  <c r="N317" i="1"/>
  <c r="N321" i="1"/>
  <c r="N324" i="1"/>
  <c r="N1302" i="1"/>
  <c r="N1306" i="1"/>
  <c r="N1308" i="1"/>
  <c r="N327" i="1"/>
  <c r="N330" i="1"/>
  <c r="N333" i="1"/>
  <c r="N337" i="1"/>
  <c r="N341" i="1"/>
  <c r="N675" i="1"/>
  <c r="N180" i="1"/>
  <c r="N184" i="1"/>
  <c r="N188" i="1"/>
  <c r="N192" i="1"/>
  <c r="N738" i="1"/>
  <c r="N741" i="1"/>
  <c r="N857" i="1"/>
  <c r="N860" i="1"/>
  <c r="N969" i="1"/>
  <c r="N863" i="1"/>
  <c r="N1018" i="1"/>
  <c r="N976" i="1"/>
  <c r="N1212" i="1"/>
  <c r="N1214" i="1"/>
  <c r="N1658" i="1"/>
  <c r="N1661" i="1"/>
  <c r="N224" i="1"/>
  <c r="N1059" i="1"/>
  <c r="N1063" i="1"/>
  <c r="N95" i="1"/>
  <c r="N99" i="1"/>
  <c r="N415" i="1"/>
  <c r="N100" i="1"/>
  <c r="N680" i="1"/>
  <c r="N420" i="1"/>
  <c r="N922" i="1"/>
  <c r="N925" i="1"/>
  <c r="N1068" i="1"/>
  <c r="N1072" i="1"/>
  <c r="N1141" i="1"/>
  <c r="N1145" i="1"/>
  <c r="N1148" i="1"/>
  <c r="N1152" i="1"/>
  <c r="N1156" i="1"/>
  <c r="N1160" i="1"/>
  <c r="N1164" i="1"/>
  <c r="N1206" i="1"/>
  <c r="N1210" i="1"/>
  <c r="N1421" i="1"/>
  <c r="N1425" i="1"/>
  <c r="N1682" i="1"/>
  <c r="N101" i="1"/>
  <c r="N105" i="1"/>
  <c r="N366" i="1"/>
  <c r="N370" i="1"/>
  <c r="N374" i="1"/>
  <c r="N689" i="1"/>
  <c r="N693" i="1"/>
  <c r="N701" i="1"/>
  <c r="N705" i="1"/>
  <c r="N709" i="1"/>
  <c r="N748" i="1"/>
  <c r="N845" i="1"/>
  <c r="N1038" i="1"/>
  <c r="N1042" i="1"/>
  <c r="N1077" i="1"/>
  <c r="N1169" i="1"/>
  <c r="N1173" i="1"/>
  <c r="N1177" i="1"/>
  <c r="N1181" i="1"/>
  <c r="N1185" i="1"/>
  <c r="N1189" i="1"/>
  <c r="N1193" i="1"/>
  <c r="N1197" i="1"/>
  <c r="N1203" i="1"/>
  <c r="N1230" i="1"/>
  <c r="N1251" i="1"/>
  <c r="N1269" i="1"/>
  <c r="N1273" i="1"/>
  <c r="N1312" i="1"/>
  <c r="N1493" i="1"/>
  <c r="N1497" i="1"/>
  <c r="N1286" i="1"/>
  <c r="N1290" i="1"/>
  <c r="N1294" i="1"/>
  <c r="N583" i="1"/>
  <c r="N399" i="1"/>
  <c r="N586" i="1"/>
  <c r="N1298" i="1"/>
  <c r="N589" i="1"/>
  <c r="N404" i="1"/>
  <c r="N136" i="1"/>
  <c r="N591" i="1"/>
  <c r="N593" i="1"/>
  <c r="N594" i="1"/>
  <c r="N411" i="1"/>
  <c r="N119" i="1"/>
  <c r="N123" i="1"/>
  <c r="N127" i="1"/>
  <c r="N1256" i="1"/>
  <c r="N1260" i="1"/>
  <c r="N1264" i="1"/>
  <c r="N140" i="1"/>
  <c r="N144" i="1"/>
  <c r="N148" i="1"/>
  <c r="N1667" i="1"/>
  <c r="N1671" i="1"/>
  <c r="N596" i="1"/>
  <c r="N600" i="1"/>
  <c r="N604" i="1"/>
  <c r="N436" i="1"/>
  <c r="N440" i="1"/>
  <c r="N444" i="1"/>
  <c r="N3" i="1"/>
  <c r="N7" i="1"/>
  <c r="N11" i="1"/>
  <c r="N15" i="1"/>
  <c r="N984" i="1"/>
  <c r="N988" i="1"/>
  <c r="N992" i="1"/>
  <c r="N18" i="1"/>
  <c r="N22" i="1"/>
  <c r="N154" i="1"/>
  <c r="N458" i="1"/>
  <c r="N462" i="1"/>
  <c r="N466" i="1"/>
  <c r="N54" i="1"/>
  <c r="N1540" i="1"/>
  <c r="N155" i="1"/>
  <c r="N1720" i="1"/>
  <c r="N1343" i="1"/>
  <c r="N60" i="1"/>
  <c r="N64" i="1"/>
  <c r="N68" i="1"/>
  <c r="N158" i="1"/>
  <c r="N162" i="1"/>
  <c r="N166" i="1"/>
  <c r="N199" i="1"/>
  <c r="N203" i="1"/>
  <c r="N611" i="1"/>
  <c r="N615" i="1"/>
  <c r="N619" i="1"/>
  <c r="N623" i="1"/>
  <c r="N627" i="1"/>
  <c r="N631" i="1"/>
  <c r="N635" i="1"/>
  <c r="N639" i="1"/>
  <c r="N1314" i="1"/>
  <c r="N1318" i="1"/>
  <c r="N1356" i="1"/>
  <c r="N1381" i="1"/>
  <c r="N1385" i="1"/>
  <c r="N1389" i="1"/>
  <c r="N563" i="1"/>
  <c r="N1507" i="1"/>
  <c r="N1511" i="1"/>
  <c r="N167" i="1"/>
  <c r="N644" i="1"/>
  <c r="N648" i="1"/>
  <c r="N652" i="1"/>
  <c r="N656" i="1"/>
  <c r="N1010" i="1"/>
  <c r="N1322" i="1"/>
  <c r="N1394" i="1"/>
  <c r="N1686" i="1"/>
  <c r="N1690" i="1"/>
  <c r="N1363" i="1"/>
  <c r="N23" i="1"/>
  <c r="N27" i="1"/>
  <c r="N31" i="1"/>
  <c r="N35" i="1"/>
  <c r="N39" i="1"/>
  <c r="N43" i="1"/>
  <c r="N1013" i="1"/>
  <c r="N1017" i="1"/>
  <c r="N1370" i="1"/>
  <c r="N1374" i="1"/>
  <c r="N1378" i="1"/>
  <c r="N660" i="1"/>
  <c r="N664" i="1"/>
  <c r="N668" i="1"/>
  <c r="N50" i="1"/>
  <c r="N205" i="1"/>
  <c r="N209" i="1"/>
  <c r="N1692" i="1"/>
  <c r="N1696" i="1"/>
  <c r="N712" i="1"/>
  <c r="N716" i="1"/>
  <c r="N1544" i="1"/>
  <c r="N1548" i="1"/>
  <c r="N1552" i="1"/>
  <c r="N752" i="1"/>
  <c r="N756" i="1"/>
  <c r="N760" i="1"/>
  <c r="N215" i="1"/>
  <c r="N219" i="1"/>
  <c r="N223" i="1"/>
  <c r="N378" i="1"/>
  <c r="N382" i="1"/>
  <c r="N423" i="1"/>
  <c r="N427" i="1"/>
  <c r="N762" i="1"/>
  <c r="N766" i="1"/>
  <c r="N1049" i="1"/>
  <c r="N1053" i="1"/>
  <c r="N1057" i="1"/>
  <c r="N772" i="1"/>
  <c r="N776" i="1"/>
  <c r="N780" i="1"/>
  <c r="N784" i="1"/>
  <c r="N788" i="1"/>
  <c r="N792" i="1"/>
  <c r="N433" i="1"/>
  <c r="N1336" i="1"/>
  <c r="N1340" i="1"/>
  <c r="N848" i="1"/>
  <c r="N852" i="1"/>
  <c r="N1030" i="1"/>
  <c r="N1034" i="1"/>
  <c r="N1347" i="1"/>
  <c r="N1351" i="1"/>
  <c r="N71" i="1"/>
  <c r="N75" i="1"/>
  <c r="N79" i="1"/>
  <c r="N1679" i="1"/>
  <c r="N568" i="1"/>
  <c r="N796" i="1"/>
  <c r="N804" i="1"/>
  <c r="N941" i="1"/>
  <c r="N945" i="1"/>
  <c r="N949" i="1"/>
  <c r="N809" i="1"/>
  <c r="N813" i="1"/>
  <c r="N817" i="1"/>
  <c r="N821" i="1"/>
  <c r="N1327" i="1"/>
  <c r="N1331" i="1"/>
  <c r="N1001" i="1"/>
  <c r="N1005" i="1"/>
  <c r="N1009" i="1"/>
  <c r="N1447" i="1"/>
  <c r="N825" i="1"/>
  <c r="N829" i="1"/>
  <c r="N833" i="1"/>
  <c r="N867" i="1"/>
  <c r="N871" i="1"/>
  <c r="N875" i="1"/>
  <c r="N1238" i="1"/>
  <c r="N1242" i="1"/>
  <c r="N1246" i="1"/>
  <c r="N470" i="1"/>
  <c r="N474" i="1"/>
  <c r="N478" i="1"/>
  <c r="N482" i="1"/>
  <c r="N486" i="1"/>
  <c r="N490" i="1"/>
  <c r="N494" i="1"/>
  <c r="N498" i="1"/>
  <c r="N502" i="1"/>
  <c r="N929" i="1"/>
  <c r="N933" i="1"/>
  <c r="N504" i="1"/>
  <c r="N506" i="1"/>
  <c r="N510" i="1"/>
  <c r="N514" i="1"/>
  <c r="N1398" i="1"/>
  <c r="N1402" i="1"/>
  <c r="N1406" i="1"/>
  <c r="N1410" i="1"/>
  <c r="N1470" i="1"/>
  <c r="N1474" i="1"/>
  <c r="N1478" i="1"/>
  <c r="N1482" i="1"/>
  <c r="N1518" i="1"/>
  <c r="N837" i="1"/>
  <c r="N841" i="1"/>
  <c r="N1199" i="1"/>
  <c r="N1442" i="1"/>
  <c r="N1680" i="1"/>
  <c r="N107" i="1"/>
  <c r="N1106" i="1"/>
  <c r="N1110" i="1"/>
  <c r="N1114" i="1"/>
  <c r="N1118" i="1"/>
  <c r="N1122" i="1"/>
  <c r="N518" i="1"/>
  <c r="N522" i="1"/>
  <c r="N526" i="1"/>
  <c r="N1486" i="1"/>
  <c r="N1126" i="1"/>
  <c r="N1130" i="1"/>
  <c r="N1134" i="1"/>
  <c r="N1558" i="1"/>
  <c r="N1464" i="1"/>
  <c r="N877" i="1"/>
  <c r="N881" i="1"/>
  <c r="N885" i="1"/>
  <c r="N529" i="1"/>
  <c r="N531" i="1"/>
  <c r="N952" i="1"/>
  <c r="N537" i="1"/>
  <c r="N539" i="1"/>
  <c r="N86" i="1"/>
  <c r="N1564" i="1"/>
  <c r="N549" i="1"/>
  <c r="N721" i="1"/>
  <c r="N1524" i="1"/>
  <c r="N1532" i="1"/>
  <c r="N1537" i="1"/>
  <c r="N226" i="1"/>
  <c r="N231" i="1"/>
  <c r="N236" i="1"/>
  <c r="N728" i="1"/>
  <c r="N888" i="1"/>
  <c r="N1045" i="1"/>
  <c r="N1413" i="1"/>
  <c r="N1418" i="1"/>
  <c r="N1702" i="1"/>
  <c r="N173" i="1"/>
  <c r="N351" i="1"/>
  <c r="N356" i="1"/>
  <c r="N359" i="1"/>
  <c r="N450" i="1"/>
  <c r="N453" i="1"/>
  <c r="N962" i="1"/>
  <c r="N965" i="1"/>
  <c r="N1710" i="1"/>
  <c r="N1713" i="1"/>
  <c r="N1718" i="1"/>
  <c r="N130" i="1"/>
  <c r="N133" i="1"/>
  <c r="N895" i="1"/>
  <c r="N898" i="1"/>
  <c r="N902" i="1"/>
  <c r="N906" i="1"/>
  <c r="N910" i="1"/>
  <c r="N914" i="1"/>
  <c r="N918" i="1"/>
  <c r="N1234" i="1"/>
  <c r="N1237" i="1"/>
  <c r="N576" i="1"/>
  <c r="N1568" i="1"/>
  <c r="N1572" i="1"/>
  <c r="N1576" i="1"/>
  <c r="N1580" i="1"/>
  <c r="N1584" i="1"/>
  <c r="N1588" i="1"/>
  <c r="N1592" i="1"/>
  <c r="N1596" i="1"/>
  <c r="N1600" i="1"/>
  <c r="N1604" i="1"/>
  <c r="N1608" i="1"/>
  <c r="N1612" i="1"/>
  <c r="N1616" i="1"/>
  <c r="N1620" i="1"/>
  <c r="N1624" i="1"/>
  <c r="N1628" i="1"/>
  <c r="N1632" i="1"/>
  <c r="N1636" i="1"/>
  <c r="N1084" i="1"/>
  <c r="N1637" i="1"/>
  <c r="N1096" i="1"/>
  <c r="N1100" i="1"/>
  <c r="N1103" i="1"/>
  <c r="N1431" i="1"/>
  <c r="N1105" i="1"/>
  <c r="N1448" i="1"/>
  <c r="N1452" i="1"/>
  <c r="N1455" i="1"/>
  <c r="N670" i="1"/>
  <c r="N674" i="1"/>
  <c r="N1138" i="1"/>
  <c r="N1220" i="1"/>
  <c r="N1704" i="1"/>
  <c r="N84" i="1"/>
  <c r="N1095" i="1"/>
  <c r="N110" i="1"/>
  <c r="N730" i="1"/>
  <c r="N1700" i="1"/>
  <c r="N358" i="1"/>
  <c r="N964" i="1"/>
  <c r="N128" i="1"/>
  <c r="N900" i="1"/>
  <c r="N916" i="1"/>
  <c r="N578" i="1"/>
  <c r="N1582" i="1"/>
  <c r="N1598" i="1"/>
  <c r="N1614" i="1"/>
  <c r="N1630" i="1"/>
  <c r="N1089" i="1"/>
  <c r="N1433" i="1"/>
  <c r="N1457" i="1"/>
  <c r="N1222" i="1"/>
  <c r="N551" i="1"/>
  <c r="N558" i="1"/>
  <c r="N1648" i="1"/>
  <c r="N996" i="1"/>
  <c r="N1458" i="1"/>
  <c r="N1652" i="1"/>
  <c r="N1278" i="1"/>
  <c r="N244" i="1"/>
  <c r="N384" i="1"/>
  <c r="N1284" i="1"/>
  <c r="N394" i="1"/>
  <c r="N260" i="1"/>
  <c r="N268" i="1"/>
  <c r="N276" i="1"/>
  <c r="N284" i="1"/>
  <c r="N292" i="1"/>
  <c r="N300" i="1"/>
  <c r="N308" i="1"/>
  <c r="N316" i="1"/>
  <c r="N1265" i="1"/>
  <c r="N1305" i="1"/>
  <c r="N326" i="1"/>
  <c r="N332" i="1"/>
  <c r="N340" i="1"/>
  <c r="N179" i="1"/>
  <c r="N187" i="1"/>
  <c r="N737" i="1"/>
  <c r="N856" i="1"/>
  <c r="N968" i="1"/>
  <c r="N975" i="1"/>
  <c r="N1211" i="1"/>
  <c r="N1657" i="1"/>
  <c r="N1663" i="1"/>
  <c r="N1062" i="1"/>
  <c r="N98" i="1"/>
  <c r="N418" i="1"/>
  <c r="N683" i="1"/>
  <c r="N685" i="1"/>
  <c r="N1071" i="1"/>
  <c r="N1144" i="1"/>
  <c r="N1151" i="1"/>
  <c r="N1159" i="1"/>
  <c r="N1167" i="1"/>
  <c r="N1205" i="1"/>
  <c r="N1428" i="1"/>
  <c r="N104" i="1"/>
  <c r="N369" i="1"/>
  <c r="N688" i="1"/>
  <c r="N700" i="1"/>
  <c r="N708" i="1"/>
  <c r="N844" i="1"/>
  <c r="N1041" i="1"/>
  <c r="N1080" i="1"/>
  <c r="N1176" i="1"/>
  <c r="N1184" i="1"/>
  <c r="N1192" i="1"/>
  <c r="N1202" i="1"/>
  <c r="N1250" i="1"/>
  <c r="N1272" i="1"/>
  <c r="N1492" i="1"/>
  <c r="N1500" i="1"/>
  <c r="N1293" i="1"/>
  <c r="N584" i="1"/>
  <c r="N402" i="1"/>
  <c r="N403" i="1"/>
  <c r="N407" i="1"/>
  <c r="N1299" i="1"/>
  <c r="N118" i="1"/>
  <c r="N126" i="1"/>
  <c r="N1259" i="1"/>
  <c r="N139" i="1"/>
  <c r="N147" i="1"/>
  <c r="N1670" i="1"/>
  <c r="N599" i="1"/>
  <c r="N607" i="1"/>
  <c r="N443" i="1"/>
  <c r="N6" i="1"/>
  <c r="N14" i="1"/>
  <c r="N987" i="1"/>
  <c r="N17" i="1"/>
  <c r="N153" i="1"/>
  <c r="N461" i="1"/>
  <c r="N53" i="1"/>
  <c r="N150" i="1"/>
  <c r="N1723" i="1"/>
  <c r="N63" i="1"/>
  <c r="N157" i="1"/>
  <c r="N165" i="1"/>
  <c r="N202" i="1"/>
  <c r="N614" i="1"/>
  <c r="N622" i="1"/>
  <c r="N630" i="1"/>
  <c r="N638" i="1"/>
  <c r="N1317" i="1"/>
  <c r="N1359" i="1"/>
  <c r="N1388" i="1"/>
  <c r="N1506" i="1"/>
  <c r="N1514" i="1"/>
  <c r="N647" i="1"/>
  <c r="N655" i="1"/>
  <c r="N1321" i="1"/>
  <c r="N1397" i="1"/>
  <c r="N1362" i="1"/>
  <c r="N26" i="1"/>
  <c r="N34" i="1"/>
  <c r="N42" i="1"/>
  <c r="N1016" i="1"/>
  <c r="N1373" i="1"/>
  <c r="N659" i="1"/>
  <c r="N667" i="1"/>
  <c r="N204" i="1"/>
  <c r="N1691" i="1"/>
  <c r="N711" i="1"/>
  <c r="N1543" i="1"/>
  <c r="N1551" i="1"/>
  <c r="N755" i="1"/>
  <c r="N214" i="1"/>
  <c r="N222" i="1"/>
  <c r="N381" i="1"/>
  <c r="N426" i="1"/>
  <c r="N765" i="1"/>
  <c r="N1052" i="1"/>
  <c r="N771" i="1"/>
  <c r="N779" i="1"/>
  <c r="N787" i="1"/>
  <c r="N432" i="1"/>
  <c r="N1339" i="1"/>
  <c r="N851" i="1"/>
  <c r="N1029" i="1"/>
  <c r="N1346" i="1"/>
  <c r="N1354" i="1"/>
  <c r="N78" i="1"/>
  <c r="N567" i="1"/>
  <c r="N799" i="1"/>
  <c r="N940" i="1"/>
  <c r="N948" i="1"/>
  <c r="N812" i="1"/>
  <c r="N820" i="1"/>
  <c r="N1330" i="1"/>
  <c r="N1004" i="1"/>
  <c r="N1446" i="1"/>
  <c r="N828" i="1"/>
  <c r="N866" i="1"/>
  <c r="N874" i="1"/>
  <c r="N1241" i="1"/>
  <c r="N469" i="1"/>
  <c r="N477" i="1"/>
  <c r="N485" i="1"/>
  <c r="N493" i="1"/>
  <c r="N501" i="1"/>
  <c r="N932" i="1"/>
  <c r="N505" i="1"/>
  <c r="N513" i="1"/>
  <c r="N1401" i="1"/>
  <c r="N1409" i="1"/>
  <c r="N1473" i="1"/>
  <c r="N1481" i="1"/>
  <c r="N836" i="1"/>
  <c r="N1198" i="1"/>
  <c r="N1520" i="1"/>
  <c r="N697" i="1"/>
  <c r="N1113" i="1"/>
  <c r="N1121" i="1"/>
  <c r="N521" i="1"/>
  <c r="N1485" i="1"/>
  <c r="N1129" i="1"/>
  <c r="N1557" i="1"/>
  <c r="N876" i="1"/>
  <c r="N884" i="1"/>
  <c r="N956" i="1"/>
  <c r="N91" i="1"/>
  <c r="N1535" i="1"/>
  <c r="N239" i="1"/>
  <c r="N1415" i="1"/>
  <c r="N354" i="1"/>
  <c r="N960" i="1"/>
  <c r="N1716" i="1"/>
  <c r="N134" i="1"/>
  <c r="N912" i="1"/>
  <c r="N574" i="1"/>
  <c r="N1578" i="1"/>
  <c r="N1594" i="1"/>
  <c r="N1610" i="1"/>
  <c r="N1626" i="1"/>
  <c r="N1086" i="1"/>
  <c r="N1429" i="1"/>
  <c r="N1438" i="1"/>
  <c r="N1218" i="1"/>
  <c r="N1642" i="1"/>
  <c r="N557" i="1"/>
  <c r="N1646" i="1"/>
  <c r="N736" i="1"/>
  <c r="N582" i="1"/>
  <c r="N1650" i="1"/>
  <c r="N1276" i="1"/>
  <c r="N242" i="1"/>
  <c r="N1283" i="1"/>
  <c r="N387" i="1"/>
  <c r="N1285" i="1"/>
  <c r="N258" i="1"/>
  <c r="N266" i="1"/>
  <c r="N274" i="1"/>
  <c r="N282" i="1"/>
  <c r="N290" i="1"/>
  <c r="N298" i="1"/>
  <c r="N306" i="1"/>
  <c r="N314" i="1"/>
  <c r="N322" i="1"/>
  <c r="N1303" i="1"/>
  <c r="N396" i="1"/>
  <c r="N1310" i="1"/>
  <c r="N338" i="1"/>
  <c r="N1311" i="1"/>
  <c r="N185" i="1"/>
  <c r="N193" i="1"/>
  <c r="N742" i="1"/>
  <c r="N973" i="1"/>
  <c r="N1022" i="1"/>
  <c r="N1215" i="1"/>
  <c r="N1217" i="1"/>
  <c r="N1060" i="1"/>
  <c r="N96" i="1"/>
  <c r="N416" i="1"/>
  <c r="N681" i="1"/>
  <c r="N923" i="1"/>
  <c r="N1069" i="1"/>
  <c r="N1142" i="1"/>
  <c r="N1149" i="1"/>
  <c r="N1157" i="1"/>
  <c r="N1165" i="1"/>
  <c r="N1168" i="1"/>
  <c r="N1426" i="1"/>
  <c r="N102" i="1"/>
  <c r="N367" i="1"/>
  <c r="N686" i="1"/>
  <c r="N698" i="1"/>
  <c r="N706" i="1"/>
  <c r="N842" i="1"/>
  <c r="N1039" i="1"/>
  <c r="N1078" i="1"/>
  <c r="N1174" i="1"/>
  <c r="N1182" i="1"/>
  <c r="N1190" i="1"/>
  <c r="N1200" i="1"/>
  <c r="N1248" i="1"/>
  <c r="N1270" i="1"/>
  <c r="N1490" i="1"/>
  <c r="N1498" i="1"/>
  <c r="N1291" i="1"/>
  <c r="N113" i="1"/>
  <c r="N401" i="1"/>
  <c r="N114" i="1"/>
  <c r="N590" i="1"/>
  <c r="N1502" i="1"/>
  <c r="N1504" i="1"/>
  <c r="N1257" i="1"/>
  <c r="N137" i="1"/>
  <c r="N145" i="1"/>
  <c r="N1668" i="1"/>
  <c r="N597" i="1"/>
  <c r="N605" i="1"/>
  <c r="N4" i="1"/>
  <c r="N12" i="1"/>
  <c r="N985" i="1"/>
  <c r="N151" i="1"/>
  <c r="N467" i="1"/>
  <c r="N1541" i="1"/>
  <c r="N61" i="1"/>
  <c r="N163" i="1"/>
  <c r="N612" i="1"/>
  <c r="N620" i="1"/>
  <c r="N636" i="1"/>
  <c r="N1357" i="1"/>
  <c r="N564" i="1"/>
  <c r="N1512" i="1"/>
  <c r="N653" i="1"/>
  <c r="N1011" i="1"/>
  <c r="N24" i="1"/>
  <c r="N32" i="1"/>
  <c r="N1371" i="1"/>
  <c r="N1379" i="1"/>
  <c r="N51" i="1"/>
  <c r="N1697" i="1"/>
  <c r="N1549" i="1"/>
  <c r="N753" i="1"/>
  <c r="N220" i="1"/>
  <c r="N379" i="1"/>
  <c r="N763" i="1"/>
  <c r="N1058" i="1"/>
  <c r="N785" i="1"/>
  <c r="N430" i="1"/>
  <c r="N849" i="1"/>
  <c r="N1035" i="1"/>
  <c r="N1352" i="1"/>
  <c r="N797" i="1"/>
  <c r="N946" i="1"/>
  <c r="N818" i="1"/>
  <c r="N1328" i="1"/>
  <c r="N1444" i="1"/>
  <c r="N864" i="1"/>
  <c r="N1239" i="1"/>
  <c r="N475" i="1"/>
  <c r="N491" i="1"/>
  <c r="N930" i="1"/>
  <c r="N937" i="1"/>
  <c r="N1399" i="1"/>
  <c r="N1471" i="1"/>
  <c r="N834" i="1"/>
  <c r="N1443" i="1"/>
  <c r="N1111" i="1"/>
  <c r="N519" i="1"/>
  <c r="N1127" i="1"/>
  <c r="N1465" i="1"/>
  <c r="N978" i="1"/>
  <c r="N543" i="1"/>
  <c r="N725" i="1"/>
  <c r="N228" i="1"/>
  <c r="N891" i="1"/>
  <c r="N170" i="1"/>
  <c r="N448" i="1"/>
  <c r="N1708" i="1"/>
  <c r="N1714" i="1"/>
  <c r="N904" i="1"/>
  <c r="N1232" i="1"/>
  <c r="N1570" i="1"/>
  <c r="N1586" i="1"/>
  <c r="N1602" i="1"/>
  <c r="N1618" i="1"/>
  <c r="N1634" i="1"/>
  <c r="N1098" i="1"/>
  <c r="N1436" i="1"/>
  <c r="N672" i="1"/>
  <c r="N1638" i="1"/>
  <c r="N553" i="1"/>
  <c r="N1644" i="1"/>
  <c r="N732" i="1"/>
  <c r="N998" i="1"/>
  <c r="N1460" i="1"/>
  <c r="N1654" i="1"/>
  <c r="N1280" i="1"/>
  <c r="N246" i="1"/>
  <c r="N385" i="1"/>
  <c r="N390" i="1"/>
  <c r="N254" i="1"/>
  <c r="N262" i="1"/>
  <c r="N270" i="1"/>
  <c r="N278" i="1"/>
  <c r="N286" i="1"/>
  <c r="N294" i="1"/>
  <c r="N302" i="1"/>
  <c r="N310" i="1"/>
  <c r="N318" i="1"/>
  <c r="N1266" i="1"/>
  <c r="N1267" i="1"/>
  <c r="N328" i="1"/>
  <c r="N334" i="1"/>
  <c r="N342" i="1"/>
  <c r="N181" i="1"/>
  <c r="N189" i="1"/>
  <c r="N739" i="1"/>
  <c r="N858" i="1"/>
  <c r="N970" i="1"/>
  <c r="N1019" i="1"/>
  <c r="N1213" i="1"/>
  <c r="N1659" i="1"/>
  <c r="N225" i="1"/>
  <c r="N1064" i="1"/>
  <c r="N412" i="1"/>
  <c r="N419" i="1"/>
  <c r="N684" i="1"/>
  <c r="N1065" i="1"/>
  <c r="N926" i="1"/>
  <c r="N1146" i="1"/>
  <c r="N1153" i="1"/>
  <c r="N1161" i="1"/>
  <c r="N1207" i="1"/>
  <c r="N1422" i="1"/>
  <c r="N1683" i="1"/>
  <c r="N363" i="1"/>
  <c r="N371" i="1"/>
  <c r="N690" i="1"/>
  <c r="N702" i="1"/>
  <c r="N745" i="1"/>
  <c r="N846" i="1"/>
  <c r="N1043" i="1"/>
  <c r="N1170" i="1"/>
  <c r="N1178" i="1"/>
  <c r="N1186" i="1"/>
  <c r="N1194" i="1"/>
  <c r="N1227" i="1"/>
  <c r="N1252" i="1"/>
  <c r="N347" i="1"/>
  <c r="N1494" i="1"/>
  <c r="N1287" i="1"/>
  <c r="N1295" i="1"/>
  <c r="N585" i="1"/>
  <c r="N587" i="1"/>
  <c r="N405" i="1"/>
  <c r="N408" i="1"/>
  <c r="N116" i="1"/>
  <c r="N120" i="1"/>
  <c r="N1253" i="1"/>
  <c r="N1261" i="1"/>
  <c r="N141" i="1"/>
  <c r="N1664" i="1"/>
  <c r="N1672" i="1"/>
  <c r="N601" i="1"/>
  <c r="N437" i="1"/>
  <c r="N445" i="1"/>
  <c r="N8" i="1"/>
  <c r="N981" i="1"/>
  <c r="N989" i="1"/>
  <c r="N19" i="1"/>
  <c r="N455" i="1"/>
  <c r="N463" i="1"/>
  <c r="N55" i="1"/>
  <c r="N156" i="1"/>
  <c r="N1344" i="1"/>
  <c r="N65" i="1"/>
  <c r="N159" i="1"/>
  <c r="N196" i="1"/>
  <c r="N608" i="1"/>
  <c r="N616" i="1"/>
  <c r="N624" i="1"/>
  <c r="N632" i="1"/>
  <c r="N640" i="1"/>
  <c r="N1319" i="1"/>
  <c r="N1382" i="1"/>
  <c r="N1390" i="1"/>
  <c r="N1508" i="1"/>
  <c r="N168" i="1"/>
  <c r="N649" i="1"/>
  <c r="N657" i="1"/>
  <c r="N1323" i="1"/>
  <c r="N1687" i="1"/>
  <c r="N1364" i="1"/>
  <c r="N28" i="1"/>
  <c r="N36" i="1"/>
  <c r="N44" i="1"/>
  <c r="N1367" i="1"/>
  <c r="N1375" i="1"/>
  <c r="N661" i="1"/>
  <c r="N47" i="1"/>
  <c r="N206" i="1"/>
  <c r="N1693" i="1"/>
  <c r="N713" i="1"/>
  <c r="N1545" i="1"/>
  <c r="N749" i="1"/>
  <c r="N757" i="1"/>
  <c r="N216" i="1"/>
  <c r="N375" i="1"/>
  <c r="N383" i="1"/>
  <c r="N428" i="1"/>
  <c r="N767" i="1"/>
  <c r="N1054" i="1"/>
  <c r="N773" i="1"/>
  <c r="N781" i="1"/>
  <c r="N789" i="1"/>
  <c r="N1333" i="1"/>
  <c r="N1341" i="1"/>
  <c r="N853" i="1"/>
  <c r="N1031" i="1"/>
  <c r="N1348" i="1"/>
  <c r="N72" i="1"/>
  <c r="N1676" i="1"/>
  <c r="N793" i="1"/>
  <c r="N801" i="1"/>
  <c r="N942" i="1"/>
  <c r="N806" i="1"/>
  <c r="N814" i="1"/>
  <c r="N1324" i="1"/>
  <c r="N1332" i="1"/>
  <c r="N1006" i="1"/>
  <c r="N822" i="1"/>
  <c r="N830" i="1"/>
  <c r="N868" i="1"/>
  <c r="N1224" i="1"/>
  <c r="N1243" i="1"/>
  <c r="N471" i="1"/>
  <c r="N479" i="1"/>
  <c r="N487" i="1"/>
  <c r="N495" i="1"/>
  <c r="N503" i="1"/>
  <c r="N934" i="1"/>
  <c r="N507" i="1"/>
  <c r="N515" i="1"/>
  <c r="N1403" i="1"/>
  <c r="N1467" i="1"/>
  <c r="N1475" i="1"/>
  <c r="N1515" i="1"/>
  <c r="N838" i="1"/>
  <c r="N1439" i="1"/>
  <c r="N1681" i="1"/>
  <c r="N1107" i="1"/>
  <c r="N1115" i="1"/>
  <c r="N1123" i="1"/>
  <c r="N523" i="1"/>
  <c r="N1487" i="1"/>
  <c r="N1131" i="1"/>
  <c r="N1559" i="1"/>
  <c r="N878" i="1"/>
  <c r="N886" i="1"/>
  <c r="N1705" i="1"/>
  <c r="N1560" i="1"/>
  <c r="N1528" i="1"/>
  <c r="N234" i="1"/>
  <c r="N1048" i="1"/>
  <c r="N175" i="1"/>
  <c r="N361" i="1"/>
  <c r="N967" i="1"/>
  <c r="N893" i="1"/>
  <c r="N908" i="1"/>
  <c r="N1235" i="1"/>
  <c r="N1574" i="1"/>
  <c r="N1590" i="1"/>
  <c r="N1606" i="1"/>
  <c r="N1622" i="1"/>
  <c r="N1082" i="1"/>
  <c r="N1091" i="1"/>
  <c r="N1450" i="1"/>
  <c r="N1136" i="1"/>
  <c r="N1640" i="1"/>
  <c r="N555" i="1"/>
  <c r="N561" i="1"/>
  <c r="N734" i="1"/>
  <c r="N580" i="1"/>
  <c r="N1462" i="1"/>
  <c r="N1274" i="1"/>
  <c r="N240" i="1"/>
  <c r="N1282" i="1"/>
  <c r="N386" i="1"/>
  <c r="N392" i="1"/>
  <c r="N256" i="1"/>
  <c r="N264" i="1"/>
  <c r="N272" i="1"/>
  <c r="N280" i="1"/>
  <c r="N288" i="1"/>
  <c r="N296" i="1"/>
  <c r="N304" i="1"/>
  <c r="N312" i="1"/>
  <c r="N320" i="1"/>
  <c r="N1301" i="1"/>
  <c r="N1268" i="1"/>
  <c r="N1309" i="1"/>
  <c r="N336" i="1"/>
  <c r="N344" i="1"/>
  <c r="N183" i="1"/>
  <c r="N191" i="1"/>
  <c r="N195" i="1"/>
  <c r="N744" i="1"/>
  <c r="N972" i="1"/>
  <c r="N1021" i="1"/>
  <c r="N1025" i="1"/>
  <c r="N1660" i="1"/>
  <c r="N677" i="1"/>
  <c r="N94" i="1"/>
  <c r="N414" i="1"/>
  <c r="N679" i="1"/>
  <c r="N921" i="1"/>
  <c r="N1067" i="1"/>
  <c r="N1140" i="1"/>
  <c r="N1147" i="1"/>
  <c r="N1155" i="1"/>
  <c r="N1163" i="1"/>
  <c r="N1209" i="1"/>
  <c r="N1424" i="1"/>
  <c r="N1685" i="1"/>
  <c r="N365" i="1"/>
  <c r="N373" i="1"/>
  <c r="N692" i="1"/>
  <c r="N704" i="1"/>
  <c r="N747" i="1"/>
  <c r="N1037" i="1"/>
  <c r="N1076" i="1"/>
  <c r="N1172" i="1"/>
  <c r="N1180" i="1"/>
  <c r="N1188" i="1"/>
  <c r="N1196" i="1"/>
  <c r="N1229" i="1"/>
  <c r="N346" i="1"/>
  <c r="N349" i="1"/>
  <c r="N1496" i="1"/>
  <c r="N1289" i="1"/>
  <c r="N398" i="1"/>
  <c r="N1501" i="1"/>
  <c r="N135" i="1"/>
  <c r="N115" i="1"/>
  <c r="N409" i="1"/>
  <c r="N410" i="1"/>
  <c r="N122" i="1"/>
  <c r="N1255" i="1"/>
  <c r="N1263" i="1"/>
  <c r="N143" i="1"/>
  <c r="N1666" i="1"/>
  <c r="N1674" i="1"/>
  <c r="N603" i="1"/>
  <c r="N439" i="1"/>
  <c r="N447" i="1"/>
  <c r="N10" i="1"/>
  <c r="N983" i="1"/>
  <c r="N991" i="1"/>
  <c r="N21" i="1"/>
  <c r="N457" i="1"/>
  <c r="N465" i="1"/>
  <c r="N57" i="1"/>
  <c r="N1554" i="1"/>
  <c r="N59" i="1"/>
  <c r="N67" i="1"/>
  <c r="N161" i="1"/>
  <c r="N198" i="1"/>
  <c r="N610" i="1"/>
  <c r="N618" i="1"/>
  <c r="N626" i="1"/>
  <c r="N634" i="1"/>
  <c r="N1313" i="1"/>
  <c r="N1355" i="1"/>
  <c r="N1384" i="1"/>
  <c r="N562" i="1"/>
  <c r="N1510" i="1"/>
  <c r="N643" i="1"/>
  <c r="N651" i="1"/>
  <c r="N994" i="1"/>
  <c r="N1393" i="1"/>
  <c r="N1689" i="1"/>
  <c r="N1366" i="1"/>
  <c r="N30" i="1"/>
  <c r="N38" i="1"/>
  <c r="N46" i="1"/>
  <c r="N1369" i="1"/>
  <c r="N1377" i="1"/>
  <c r="N663" i="1"/>
  <c r="N49" i="1"/>
  <c r="N208" i="1"/>
  <c r="N1695" i="1"/>
  <c r="N715" i="1"/>
  <c r="N1547" i="1"/>
  <c r="N751" i="1"/>
  <c r="N759" i="1"/>
  <c r="N218" i="1"/>
  <c r="N377" i="1"/>
  <c r="N422" i="1"/>
  <c r="N761" i="1"/>
  <c r="N769" i="1"/>
  <c r="N1056" i="1"/>
  <c r="N775" i="1"/>
  <c r="N783" i="1"/>
  <c r="N791" i="1"/>
  <c r="N1335" i="1"/>
  <c r="N847" i="1"/>
  <c r="N855" i="1"/>
  <c r="N1033" i="1"/>
  <c r="N1350" i="1"/>
  <c r="N74" i="1"/>
  <c r="N1678" i="1"/>
  <c r="N795" i="1"/>
  <c r="N803" i="1"/>
  <c r="N944" i="1"/>
  <c r="N808" i="1"/>
  <c r="N816" i="1"/>
  <c r="N1326" i="1"/>
  <c r="N1000" i="1"/>
  <c r="N1008" i="1"/>
  <c r="N824" i="1"/>
  <c r="N832" i="1"/>
  <c r="N870" i="1"/>
  <c r="N1226" i="1"/>
  <c r="N1245" i="1"/>
  <c r="N473" i="1"/>
  <c r="N481" i="1"/>
  <c r="N489" i="1"/>
  <c r="N497" i="1"/>
  <c r="N928" i="1"/>
  <c r="N936" i="1"/>
  <c r="N509" i="1"/>
  <c r="N517" i="1"/>
  <c r="N1405" i="1"/>
  <c r="N1469" i="1"/>
  <c r="N1477" i="1"/>
  <c r="N1517" i="1"/>
  <c r="N840" i="1"/>
  <c r="N1441" i="1"/>
  <c r="N1699" i="1"/>
  <c r="N1109" i="1"/>
  <c r="N1117" i="1"/>
  <c r="N1125" i="1"/>
  <c r="N525" i="1"/>
  <c r="N1489" i="1"/>
  <c r="N1133" i="1"/>
  <c r="N109" i="1"/>
  <c r="N880" i="1"/>
  <c r="N861" i="1"/>
  <c r="N124" i="1"/>
  <c r="N441" i="1"/>
  <c r="N993" i="1"/>
  <c r="N459" i="1"/>
  <c r="N1721" i="1"/>
  <c r="N69" i="1"/>
  <c r="N200" i="1"/>
  <c r="N628" i="1"/>
  <c r="N1315" i="1"/>
  <c r="N1386" i="1"/>
  <c r="N645" i="1"/>
  <c r="N1395" i="1"/>
  <c r="N1360" i="1"/>
  <c r="N40" i="1"/>
  <c r="N1014" i="1"/>
  <c r="N665" i="1"/>
  <c r="N210" i="1"/>
  <c r="N717" i="1"/>
  <c r="N212" i="1"/>
  <c r="N424" i="1"/>
  <c r="N1050" i="1"/>
  <c r="N777" i="1"/>
  <c r="N1337" i="1"/>
  <c r="N1027" i="1"/>
  <c r="N76" i="1"/>
  <c r="N565" i="1"/>
  <c r="N805" i="1"/>
  <c r="N810" i="1"/>
  <c r="N1002" i="1"/>
  <c r="N826" i="1"/>
  <c r="N872" i="1"/>
  <c r="N1247" i="1"/>
  <c r="N483" i="1"/>
  <c r="N499" i="1"/>
  <c r="N511" i="1"/>
  <c r="N1407" i="1"/>
  <c r="N1479" i="1"/>
  <c r="N694" i="1"/>
  <c r="N108" i="1"/>
  <c r="N1119" i="1"/>
  <c r="N1483" i="1"/>
  <c r="N1555" i="1"/>
  <c r="N882" i="1"/>
  <c r="N1026" i="1"/>
  <c r="N800" i="1"/>
  <c r="J800" i="1" l="1"/>
  <c r="J798" i="1"/>
  <c r="J797" i="1"/>
  <c r="J795" i="1"/>
  <c r="J1346" i="1"/>
  <c r="J1026" i="1"/>
  <c r="J753" i="1"/>
  <c r="J1547" i="1"/>
  <c r="J1726" i="1" s="1"/>
  <c r="F152" i="24" l="1"/>
  <c r="G152" i="24"/>
  <c r="E152" i="24"/>
  <c r="M152" i="24"/>
  <c r="N152" i="24"/>
  <c r="L152" i="24"/>
  <c r="F276" i="24"/>
  <c r="G276" i="24"/>
  <c r="M215" i="24"/>
  <c r="N215" i="24"/>
  <c r="G215" i="24"/>
  <c r="E215" i="24"/>
  <c r="F215" i="24"/>
  <c r="M114" i="24"/>
  <c r="N114" i="24"/>
  <c r="F114" i="24"/>
  <c r="G114" i="24"/>
  <c r="L215" i="24"/>
  <c r="E276" i="24"/>
  <c r="L114" i="24"/>
  <c r="N59" i="24"/>
  <c r="M59" i="24"/>
  <c r="L59" i="24"/>
  <c r="E114" i="24"/>
  <c r="F59" i="24"/>
  <c r="G59" i="24"/>
  <c r="E59" i="24"/>
</calcChain>
</file>

<file path=xl/sharedStrings.xml><?xml version="1.0" encoding="utf-8"?>
<sst xmlns="http://schemas.openxmlformats.org/spreadsheetml/2006/main" count="33469" uniqueCount="995">
  <si>
    <t>Etykiety wierszy</t>
  </si>
  <si>
    <t>Będzin</t>
  </si>
  <si>
    <t>Bielsko-Biała</t>
  </si>
  <si>
    <t>Bolechowice</t>
  </si>
  <si>
    <t>Bolesławiec</t>
  </si>
  <si>
    <t xml:space="preserve">Brzeg </t>
  </si>
  <si>
    <t>Brzesko</t>
  </si>
  <si>
    <t>Brzeszcze</t>
  </si>
  <si>
    <t>Brzostek</t>
  </si>
  <si>
    <t>Bystrzyca Kłodzka</t>
  </si>
  <si>
    <t>Bytom</t>
  </si>
  <si>
    <t>Chojnów</t>
  </si>
  <si>
    <t>Chorzów</t>
  </si>
  <si>
    <t xml:space="preserve">Cieszyn </t>
  </si>
  <si>
    <t>Czechowice-Dziedzice</t>
  </si>
  <si>
    <t>Czeladż</t>
  </si>
  <si>
    <t>Czerniec</t>
  </si>
  <si>
    <t>Częstochowa</t>
  </si>
  <si>
    <t>Dąbrowa Górnicza</t>
  </si>
  <si>
    <t>Dobczyce</t>
  </si>
  <si>
    <t>Duszniki Zdrój</t>
  </si>
  <si>
    <t>Dzierżoniów</t>
  </si>
  <si>
    <t>Gliwice</t>
  </si>
  <si>
    <t>Głogów</t>
  </si>
  <si>
    <t>Głogówek</t>
  </si>
  <si>
    <t>Głubczyce</t>
  </si>
  <si>
    <t>Gorlice</t>
  </si>
  <si>
    <t>GPZ</t>
  </si>
  <si>
    <t>Grodków</t>
  </si>
  <si>
    <t xml:space="preserve">Grybów </t>
  </si>
  <si>
    <t>Jabłonka</t>
  </si>
  <si>
    <t>Jastrzębie Zdrój</t>
  </si>
  <si>
    <t>Jawor</t>
  </si>
  <si>
    <t>Jaworzno</t>
  </si>
  <si>
    <t>Jelenia Góra</t>
  </si>
  <si>
    <t>Olesno</t>
  </si>
  <si>
    <t>Suma końcowa</t>
  </si>
  <si>
    <t>WOJEWÓDZTWO 
(z listy rozwijanej)</t>
  </si>
  <si>
    <t>dolnośląskie</t>
  </si>
  <si>
    <t>małopolskie</t>
  </si>
  <si>
    <t>opolskie</t>
  </si>
  <si>
    <t xml:space="preserve">podkarpackie </t>
  </si>
  <si>
    <t>śląskie</t>
  </si>
  <si>
    <t>Wielkość obszarów obsługiwanych w ramach usług sprzątania TAUORN DYSTRYBUCJA S.A. ODDZIAŁ W GLIWICACH</t>
  </si>
  <si>
    <t>Spółka - akronim</t>
  </si>
  <si>
    <t xml:space="preserve">Spółka </t>
  </si>
  <si>
    <t>Oddział</t>
  </si>
  <si>
    <t>POWIAT</t>
  </si>
  <si>
    <t>MIEJSCOWOŚĆ</t>
  </si>
  <si>
    <t>ADRES</t>
  </si>
  <si>
    <t>Typ obiektu 
(z listy rozwijanej)</t>
  </si>
  <si>
    <t xml:space="preserve">Typ obiektu
(lista szczegółowa) </t>
  </si>
  <si>
    <t>Wielkość powierzchni w m2 (całość)</t>
  </si>
  <si>
    <t>Wielkość powierzchni w m2 (wewnętrzne)</t>
  </si>
  <si>
    <r>
      <t>Wielkość powierzchni w m</t>
    </r>
    <r>
      <rPr>
        <b/>
        <vertAlign val="superscript"/>
        <sz val="11"/>
        <color theme="0"/>
        <rFont val="Calibri"/>
        <family val="2"/>
        <charset val="238"/>
        <scheme val="minor"/>
      </rPr>
      <t xml:space="preserve">2 </t>
    </r>
    <r>
      <rPr>
        <b/>
        <sz val="11"/>
        <color theme="0"/>
        <rFont val="Calibri"/>
        <family val="2"/>
        <charset val="238"/>
        <scheme val="minor"/>
      </rPr>
      <t>dla kategorii "Tereny zewnętrzne" w okresie letnim</t>
    </r>
  </si>
  <si>
    <r>
      <t>Wielkość powierzchni w m</t>
    </r>
    <r>
      <rPr>
        <b/>
        <vertAlign val="superscript"/>
        <sz val="11"/>
        <color theme="0"/>
        <rFont val="Calibri"/>
        <family val="2"/>
        <charset val="238"/>
        <scheme val="minor"/>
      </rPr>
      <t>2</t>
    </r>
    <r>
      <rPr>
        <b/>
        <sz val="11"/>
        <color theme="0"/>
        <rFont val="Calibri"/>
        <family val="2"/>
        <charset val="238"/>
        <scheme val="minor"/>
      </rPr>
      <t xml:space="preserve"> dla kategorii "Tereny zewnętrzne" w okresie zimowym</t>
    </r>
  </si>
  <si>
    <t>Udział w powierzchni całkowitej (wewnętrznej)</t>
  </si>
  <si>
    <t>Udział w powierzchni całkowitej (tereny zewnętrzne latem)</t>
  </si>
  <si>
    <t>Udział w powierzchni całkowitej (tereny zewnętrzne zimą)</t>
  </si>
  <si>
    <t>TW</t>
  </si>
  <si>
    <t>TAURON Wytwarzanie S.A.</t>
  </si>
  <si>
    <t>Elektrownia Łagisza w Będzinie</t>
  </si>
  <si>
    <t>Będziński</t>
  </si>
  <si>
    <t>ul. Pokoju 14, Będzin</t>
  </si>
  <si>
    <t>Pomieszczenia biurowe</t>
  </si>
  <si>
    <t>Pomieszczenia biurowe Standard</t>
  </si>
  <si>
    <t>Pomieszczenia komunikacyjne ogólnodostępne (korytarze, klatki schodowe, windy) w obiektach biurowych</t>
  </si>
  <si>
    <t>Sale konferencyjne w obiektach biurowych</t>
  </si>
  <si>
    <t>Pomieszczenia sanitarne w obiektach biurowych</t>
  </si>
  <si>
    <t>Pomieszczenia socjalne, aneksy kuchenne, kuchnie</t>
  </si>
  <si>
    <t>Pomieszczenia przemysłowe</t>
  </si>
  <si>
    <t>Pomieszczenia biur dyspozytorów, wagowni etc. w obiektach przemysłowych</t>
  </si>
  <si>
    <t>Pomieszczenia socjalne (szatnie, przebieralnie, suszarnie odzieży, łazienki itp.) w obiektach przemysłowych</t>
  </si>
  <si>
    <t xml:space="preserve">Pomieszczenia magazynowe, archiwa, hale garażowe, myjnia samochodowa itp. </t>
  </si>
  <si>
    <t>Tereny zewnętrzne</t>
  </si>
  <si>
    <t>Trawniki małopowierzchniowe, klomby, kwietniki, żywopłoty, chodniki, wejścia do budynku - okres letni</t>
  </si>
  <si>
    <t>Trawniki małopowierzchniowe, klomby, kwietniki, żywopłoty, chodniki, wejścia do budynku - okres zimowy</t>
  </si>
  <si>
    <t>Place manewrowe, parkingi oraz pozostałe tereny utwardzone - okres letni</t>
  </si>
  <si>
    <t>Place manewrowe, parkingi oraz pozostałe tereny utwardzone - okres zimowy</t>
  </si>
  <si>
    <t>Elektrownia Łaziska w Łaziskach Górnych</t>
  </si>
  <si>
    <t xml:space="preserve">ul. Józefa Retingera 2, Będzin </t>
  </si>
  <si>
    <t>TD</t>
  </si>
  <si>
    <t>TAURON Dystrybucja S.A.</t>
  </si>
  <si>
    <t>Będzin ul. Małobądzka 141</t>
  </si>
  <si>
    <t>Będzin ul. Małobądzka 149</t>
  </si>
  <si>
    <t>Będzin ul. kościuszki 134</t>
  </si>
  <si>
    <t>Będzin ul. kościuszki 92</t>
  </si>
  <si>
    <t>Będzin ul. Kościuszki 114</t>
  </si>
  <si>
    <t>O6</t>
  </si>
  <si>
    <t>Bielski</t>
  </si>
  <si>
    <t>Czechowicka 25, Bielsko-Biała</t>
  </si>
  <si>
    <t>Batorego 17a, Bielsko-Biała</t>
  </si>
  <si>
    <t>TSR</t>
  </si>
  <si>
    <t>Tauron Serwis Sp. z o.o.</t>
  </si>
  <si>
    <t>Gałczyńskiego 2, Bielsko-Biała</t>
  </si>
  <si>
    <t>TC</t>
  </si>
  <si>
    <t>TAURON Ciepło Sp. z o.o.</t>
  </si>
  <si>
    <t>ul. Tuwima 2, Bielsko-Biała</t>
  </si>
  <si>
    <t>Kraków</t>
  </si>
  <si>
    <t>Krakowski</t>
  </si>
  <si>
    <t>ul. Łąkowa 88, 32-082 Bolechowice, Bolechowice</t>
  </si>
  <si>
    <t>Bolesławiecki</t>
  </si>
  <si>
    <t>ul. Matejki 25-26, Bolesławiec</t>
  </si>
  <si>
    <t>Pomieszczenia biurowe Premium</t>
  </si>
  <si>
    <t>TOK</t>
  </si>
  <si>
    <t>TAURON Obsługa Klienta sp. z o.o.</t>
  </si>
  <si>
    <t>ul.Łokietka 23, Bolesławiec</t>
  </si>
  <si>
    <t>Opole-Rejon Dystrybucji Zachód-Nysa</t>
  </si>
  <si>
    <t>Brzeski</t>
  </si>
  <si>
    <t>ul.Krzyszowica 4, Brzeg - Bud.Warsztatowo Administracyjny   PE BRZEG</t>
  </si>
  <si>
    <r>
      <t xml:space="preserve">Pomieszczenia biurowe </t>
    </r>
    <r>
      <rPr>
        <sz val="9"/>
        <color rgb="FFFF0000"/>
        <rFont val="Arial"/>
        <family val="2"/>
        <charset val="238"/>
      </rPr>
      <t>Standard</t>
    </r>
  </si>
  <si>
    <t xml:space="preserve">ul.Krzyszowica 4, Brzeg </t>
  </si>
  <si>
    <t>Opole - Rejon Wykonawstwa Sieci i Wysokich Napięć</t>
  </si>
  <si>
    <t xml:space="preserve">ul. Włościańska 13, Brzeg </t>
  </si>
  <si>
    <t>Tarnów</t>
  </si>
  <si>
    <t>ul. Browarna 12, Brzesko</t>
  </si>
  <si>
    <t>Oświęcimski</t>
  </si>
  <si>
    <t>Daszyńskiego 6   , Brzeszcze</t>
  </si>
  <si>
    <t>Dębicki</t>
  </si>
  <si>
    <t>ul. Furgalskiego 17, Brzostek</t>
  </si>
  <si>
    <t>Wałbrzych</t>
  </si>
  <si>
    <t>Kłodzki</t>
  </si>
  <si>
    <t>ul.Nadbrzeżna 12, Bystrzyca Kłodzka</t>
  </si>
  <si>
    <t>GPZ Bolko Mickiewicza 58, Bytom</t>
  </si>
  <si>
    <t>GPZ Łagiewniki ul. Fabryczna 29, Bytom</t>
  </si>
  <si>
    <t>GPZ Powstańców Bytom ul.Żeromskiego 8B</t>
  </si>
  <si>
    <t>GPZ Wierzbowa ul. Frenzla 105, Bytom</t>
  </si>
  <si>
    <t>Kosynierów 24, Bytom</t>
  </si>
  <si>
    <t>Legnica</t>
  </si>
  <si>
    <t>Legnicki</t>
  </si>
  <si>
    <t>Piotrowicka 3, 59-225 Chojnów</t>
  </si>
  <si>
    <t>GPZ Leśna ul.  Leśna 45, Chorzów</t>
  </si>
  <si>
    <t>GPZ Piaśniki ul.Składowa 3 , Chorzów</t>
  </si>
  <si>
    <t>Olszewskiego 1, Chorzów</t>
  </si>
  <si>
    <t>Cieszyński</t>
  </si>
  <si>
    <t xml:space="preserve">Frysztacka 50, Cieszyn </t>
  </si>
  <si>
    <t>Legionów 243 A, Czechowice-Dziedzice</t>
  </si>
  <si>
    <t>Narutowicza 61, Czechowice-Dziedzice</t>
  </si>
  <si>
    <t>Pola, Czeladż</t>
  </si>
  <si>
    <t>Pomieszczenia socjalne (szatnie, przebieralnie, suszarnie odzieży, łazienki itp.) w obiektach przemysłowych (2 RAZY W TYGODNIU)</t>
  </si>
  <si>
    <t>Lubiński</t>
  </si>
  <si>
    <t>Częstochowski</t>
  </si>
  <si>
    <t>Al. Armii Krajowej 5, Częstochowa</t>
  </si>
  <si>
    <t xml:space="preserve">Pomieszczenia biurowe Premium                                                                                                                                                       </t>
  </si>
  <si>
    <t>Mirowska 24, Częstochowa</t>
  </si>
  <si>
    <t>Laski 188, Dąbrowa Górnicza Ciepło Serwis</t>
  </si>
  <si>
    <t>Dąbrowa Górnicza ul. 11 Listopada 24</t>
  </si>
  <si>
    <t>Myślenicki</t>
  </si>
  <si>
    <t>u. Jagiellońska 44g, 32-410 Dobczyce, Dobczyce</t>
  </si>
  <si>
    <t>Oleski</t>
  </si>
  <si>
    <t>Dobrodzieńska 19, Olesno</t>
  </si>
  <si>
    <t>ul.Willowa 20, Duszniki Zdrój</t>
  </si>
  <si>
    <t>Dzierżoniowski</t>
  </si>
  <si>
    <t>ul.Kilińskiego 47, Dzierżoniów</t>
  </si>
  <si>
    <t>Gliwicki</t>
  </si>
  <si>
    <t>Barlickiego 2, Gliwice</t>
  </si>
  <si>
    <t>GPZ Kozłowska ul. Kozłowska, Gliwice</t>
  </si>
  <si>
    <t>GPZ Łabędy ul.Zawadzkiego 72, Gliwice</t>
  </si>
  <si>
    <t>GPZ Myśliwska  ul. Myśliwska 8, Gliwice</t>
  </si>
  <si>
    <t>GPZ Strefa ul. Wyczółkowskiego, Gliwice</t>
  </si>
  <si>
    <t>Mysliwska 6, Gliwice</t>
  </si>
  <si>
    <t>Portowa 14 bud. F, Gliwice</t>
  </si>
  <si>
    <t>Portowa 14 bud. I, Gliwice</t>
  </si>
  <si>
    <t>Portowa 14 bud. J, Gliwice</t>
  </si>
  <si>
    <t>Portowa 14 bud.A, Gliwice</t>
  </si>
  <si>
    <t>Portowa 14 bud.B, Gliwice</t>
  </si>
  <si>
    <t>Portowa 14 bud.D, Gliwice</t>
  </si>
  <si>
    <t>Portowa 14 bud.G i E, Gliwice</t>
  </si>
  <si>
    <t>Portowa 14 parking, Gliwice</t>
  </si>
  <si>
    <t>Wybrzeże Armii Krajowej 19A, Gliwice</t>
  </si>
  <si>
    <t>Wybrzeże Armii Krajowej 19B, Gliwice</t>
  </si>
  <si>
    <t>GPZ Robotnicza ul.Robotnicza 6, Gliwice</t>
  </si>
  <si>
    <t>GPZ Kasztanowa ul.Kasztanowa 1, Gliwice</t>
  </si>
  <si>
    <t>Głogowski</t>
  </si>
  <si>
    <t>Nadbrzeżna 1, 67-200 Głogów (Budynek garażowo-warsztatowy "B"</t>
  </si>
  <si>
    <t xml:space="preserve">Nadbrzeżna 1, 67-200 Głogów (Budynek garażowo-warsztatowy "B" </t>
  </si>
  <si>
    <t>Nadbrzeżna 1, 67-200 Głogów (Budynek BUT)</t>
  </si>
  <si>
    <t>Nadbrzeżna 1, 67-200 Głogów</t>
  </si>
  <si>
    <t>ul.Armii Krajowej 5 , Głogów</t>
  </si>
  <si>
    <t>Opole-Rejon Dystrybucji Wschód/Kędzierzyn-Koźle</t>
  </si>
  <si>
    <t>Prudnicki</t>
  </si>
  <si>
    <t>ul. Fabryczna 13, Głogówek</t>
  </si>
  <si>
    <t>Głubczycki</t>
  </si>
  <si>
    <t>ul. Polna 1, Głubczyce</t>
  </si>
  <si>
    <t>TD - WGT</t>
  </si>
  <si>
    <t>Gorlicki</t>
  </si>
  <si>
    <t>ul. 11 Listopada 45, 38-300 Gorlice, Gorlice</t>
  </si>
  <si>
    <t>GPZ Kłokocin ul. Włościńska 86, Rybnik</t>
  </si>
  <si>
    <t>GPZ Kuźnia Raciborska ul. Staszica, Kuźnia Raciborska</t>
  </si>
  <si>
    <t>GPZ Miasteczko Śląskie</t>
  </si>
  <si>
    <t>GPZ Nowiny ul. Zgrzebnioka, Rybnik</t>
  </si>
  <si>
    <t>GPZ Paruszowiec ul.Drzymały 5, Rybnik</t>
  </si>
  <si>
    <t>GPZ Pyskowice ul. Zaolszany 14, Pyskowice</t>
  </si>
  <si>
    <t>GPZ Radlin ul. Rybnicka , Radlin</t>
  </si>
  <si>
    <t>GPZ Radzionków  ul. Nałkowskiej 56, Radzionków</t>
  </si>
  <si>
    <t>GPZ Sowice ul. Towarowa 20, Tarnowskie Góry</t>
  </si>
  <si>
    <t>GPZ Tarnowskie Góry ul.Równoległa 12, Tarnowskie Góry</t>
  </si>
  <si>
    <t>GPZ Wodzisław ul. Bogumńska 30, Wodzisław Śląski</t>
  </si>
  <si>
    <t>GPZ Wielowieś Błażejowice ul.Wiejska 58</t>
  </si>
  <si>
    <t>Tarnowskie Góry ul. Równoległa 12- część GPZ, Tarnowskie Góry</t>
  </si>
  <si>
    <t>GPZ Baranowice ul. Żorska 186, Żory</t>
  </si>
  <si>
    <t>GPZ Bieruń ul. Sołecka 17, Bieruń Nowy</t>
  </si>
  <si>
    <t>GPZ Bytków ul. Chorzowska, Siemianowice Śląskie</t>
  </si>
  <si>
    <t>GPZ Dąbrówka ul. Mysłowicka 32d, Siemianowice Śląskie</t>
  </si>
  <si>
    <t>GPZ Goczałkowice ul.Wypoczynkowa 2, Goczałkowice</t>
  </si>
  <si>
    <t>GPZ Julian ul.Szpitalna 14, Piekary Śląskie</t>
  </si>
  <si>
    <t>GPZ Ogrodnicza ul.Grzebłowiec 2, Goczałkowice</t>
  </si>
  <si>
    <t>GPZ Orzesze  ul. Powstańców 14, Orzesze</t>
  </si>
  <si>
    <t>GPZ Pawłowice ul.Pszczyńska, Pawłowice</t>
  </si>
  <si>
    <t>GPZ Paprocany al. Bielska 211</t>
  </si>
  <si>
    <t>GPZ Rokitnica ul.Witosa 15, Zabrze</t>
  </si>
  <si>
    <t>GPZ Siemianowice al.Przodowników Pracy 2d, Siemianowice Śląskie</t>
  </si>
  <si>
    <t>GPZ Świętochłowice ul. Wojska Polskiego 19, Świętochłowice</t>
  </si>
  <si>
    <t>GPZ ZGODA ul. Wojska Polskiego 68, Świętochłowice</t>
  </si>
  <si>
    <t>GPZ Żory ul. Brzozowa 34, Żory</t>
  </si>
  <si>
    <t>ul.Krakowska 19, Grodków</t>
  </si>
  <si>
    <t>Nowosądecki</t>
  </si>
  <si>
    <t xml:space="preserve">ul. Anielewicza 4, 33-330 Grybów, Grybów </t>
  </si>
  <si>
    <t>Nowatorski</t>
  </si>
  <si>
    <t>ul. Energetyków 11, 34-480 Jabłonka, Jabłonka</t>
  </si>
  <si>
    <t>GPZ Moszczenica ul.Armii Krajowej, Jastrzębie Zdrój</t>
  </si>
  <si>
    <t>GPZ Pochwacie Al. M. Piłsudskiego 43a, Jastrzębie Zdrój</t>
  </si>
  <si>
    <t>Wrocławska 16, Jastrzębie Zdrój</t>
  </si>
  <si>
    <t>Jaworski</t>
  </si>
  <si>
    <t>Wrocławska  22, 59-400 Jawor</t>
  </si>
  <si>
    <t>Centrum Spółki</t>
  </si>
  <si>
    <t>ul. Promienna 51, 43-603 Jaworzno</t>
  </si>
  <si>
    <t>TWD</t>
  </si>
  <si>
    <t>TAURON Wydobycie S.A.</t>
  </si>
  <si>
    <t>Jaworzno - BUDYNKI CENTRUM</t>
  </si>
  <si>
    <t>Grunwaldzka 37, Jaworzno</t>
  </si>
  <si>
    <t>Jaworzno - CENTRUM</t>
  </si>
  <si>
    <t>Kaczeńców, Jaworzno</t>
  </si>
  <si>
    <t>Jaworzno -ZG Sobieski rejon Sobieski</t>
  </si>
  <si>
    <t>Sulińskiego 2, Jaworzno</t>
  </si>
  <si>
    <t>Pralnie</t>
  </si>
  <si>
    <t>Łaźnie</t>
  </si>
  <si>
    <t>Jaworzno -ZG Sobieski rejon Piłsudski</t>
  </si>
  <si>
    <t>Krakowska 6, Jaworzno</t>
  </si>
  <si>
    <t>Sportowa 1, Jaworzno</t>
  </si>
  <si>
    <t xml:space="preserve">Pomieszczenia biurowe Standard( UWAGA - Odkurzanie podłogi tekstylnej, mycie podłogi twardej CODZIENNIE) </t>
  </si>
  <si>
    <t>Jaworzno -ZG Sobieski rejon Leopold</t>
  </si>
  <si>
    <t>Piekarska , Jaworzno</t>
  </si>
  <si>
    <t>Elektrownia Jaworzno II i III w Jaworznie</t>
  </si>
  <si>
    <t>ul Promienna 51, Jaworzno III i ul. Energetyków 15 , Jaworzno II</t>
  </si>
  <si>
    <t>Jaworzno ul. Wojska Polskiego 1</t>
  </si>
  <si>
    <t>Jeleniogórski</t>
  </si>
  <si>
    <t>ul. Bogusławskiego 32-34, Jelenia Góra</t>
  </si>
  <si>
    <t>ul. Lubańska 27, Jelenia Góra</t>
  </si>
  <si>
    <t>ul. W. Pola 47, Jelenia Góra</t>
  </si>
  <si>
    <t>ul.1 Maja 76/1c-e, Jelenia Góra</t>
  </si>
  <si>
    <t>TE</t>
  </si>
  <si>
    <t>TAURON Ekoenergia sp. z o.o.</t>
  </si>
  <si>
    <t>ul. Obrońców Pokoju 2B, Jelenia Góra</t>
  </si>
  <si>
    <t>Żywiecki</t>
  </si>
  <si>
    <t xml:space="preserve">Jeleśnia  </t>
  </si>
  <si>
    <t xml:space="preserve">Suska 40a, Jeleśnia  </t>
  </si>
  <si>
    <t>Suski</t>
  </si>
  <si>
    <t>Jordanów</t>
  </si>
  <si>
    <t>ul. Mickiewicza 56 a, 34-240 Jordanów, Jordanów</t>
  </si>
  <si>
    <t>Kamiennogórski</t>
  </si>
  <si>
    <t>Kamienna Góra</t>
  </si>
  <si>
    <t>Ptaszków 6/5, Kamienna Góra</t>
  </si>
  <si>
    <t>Szpitalna 4 a, Kamienna Góra</t>
  </si>
  <si>
    <t>Trawniki wielkopowierzchniowe</t>
  </si>
  <si>
    <t>Katowice</t>
  </si>
  <si>
    <t>GPZ Bogucice ul.1 Maja 111, Katowice</t>
  </si>
  <si>
    <t>GPZ Brynów ul. Brynowska 23, Katowice</t>
  </si>
  <si>
    <t>GPZ Dąb ul. Widok 15, Katowice</t>
  </si>
  <si>
    <t>GPZ Francuska ul. Francuska 71 , Katowice</t>
  </si>
  <si>
    <t>GPZ Katowice ul.Burowiecka 7, Katowice</t>
  </si>
  <si>
    <t>GPZ Klimzowiec ul. Tysiąclecia 93, Katowice</t>
  </si>
  <si>
    <t>GPZ Ligota; Katowice ul. Medyków 2, Katowice</t>
  </si>
  <si>
    <t>GPZ Piotrowice ul. Bażantów 16, Katowice</t>
  </si>
  <si>
    <t>GPZ Roździeński ul. Kosmiczna 56a , Katowice</t>
  </si>
  <si>
    <t>GPZ Szopienice ul.Brynicy 51/51a, Katowice</t>
  </si>
  <si>
    <t>GPZ Torkat ul. Wodna 20, Katowice</t>
  </si>
  <si>
    <t>GPZ Wełnowiec ul. Owocowa 5, Katowice</t>
  </si>
  <si>
    <t>GPZ Załęże ul. Bracka 27, Katowice</t>
  </si>
  <si>
    <t>Widok 19, Katowice</t>
  </si>
  <si>
    <t>Grażyńskiego 49, Katowice</t>
  </si>
  <si>
    <t>Zbożowa, Katowice</t>
  </si>
  <si>
    <t>Kołobrzeska 42, Katowice</t>
  </si>
  <si>
    <t>Piastów 13, Katowice</t>
  </si>
  <si>
    <t>Siemianowicka 60, Katowice</t>
  </si>
  <si>
    <t>Kredytowa 19, Katowice</t>
  </si>
  <si>
    <t>Zgrzebnioka, Katowice</t>
  </si>
  <si>
    <t>Drzymały 17, Katowice</t>
  </si>
  <si>
    <t>Broniewskiego 1B, Katowice</t>
  </si>
  <si>
    <t>Lwowska 23, Katowice</t>
  </si>
  <si>
    <t>Wrocław</t>
  </si>
  <si>
    <t>Wrocławski</t>
  </si>
  <si>
    <t>Kąty Wrocławskie</t>
  </si>
  <si>
    <t>Kąty Wrocławskie, ul. Klonowa</t>
  </si>
  <si>
    <t>Elektrownia Blachownia w Kędzierzynie-Koźlu</t>
  </si>
  <si>
    <t>Kędzierzyńsko-kozielski</t>
  </si>
  <si>
    <t>Kędzierzyn-Koźle</t>
  </si>
  <si>
    <t>Energetyków 11, Kędzierzyn-Koźle</t>
  </si>
  <si>
    <t>ul. Łukasiewicza 37,37 a, Kędzierzyn-Koźle</t>
  </si>
  <si>
    <t>ul.Mostowa 16 a, Kędzierzyn-Koźle</t>
  </si>
  <si>
    <t>ul.Stalmacha 16, Kędzierzyn-Koźle</t>
  </si>
  <si>
    <t xml:space="preserve">Kęty </t>
  </si>
  <si>
    <t xml:space="preserve">Mickiewicza 13, Kęty </t>
  </si>
  <si>
    <t xml:space="preserve">Al. Wojska Polskiego 15, Kęty </t>
  </si>
  <si>
    <t>Region SN i nN Opole</t>
  </si>
  <si>
    <t>Kluczborski</t>
  </si>
  <si>
    <t>Kluczbork</t>
  </si>
  <si>
    <t>ul. Byczyńska 124, Kluczbork</t>
  </si>
  <si>
    <t>Opole- Rejon Dystrybucji Północ/Kluczbork</t>
  </si>
  <si>
    <t>ul. Sienkiewicza 29, Kluczbork</t>
  </si>
  <si>
    <t>Wielicki</t>
  </si>
  <si>
    <t>Kłaj</t>
  </si>
  <si>
    <t>32-015 Kłaj 648, Kłaj</t>
  </si>
  <si>
    <t>Kłodzko</t>
  </si>
  <si>
    <t>ul.Objazdowa 8, Kłodzko</t>
  </si>
  <si>
    <t>ul.Dusznicka 32, Kłodzko</t>
  </si>
  <si>
    <t>ul.Łukasińskiego 1 , Kłodzko</t>
  </si>
  <si>
    <t>ul.Objazdowa 11 , Kłodzko</t>
  </si>
  <si>
    <t>Koniecpol</t>
  </si>
  <si>
    <t>Mickiewicza 59, Koniecpol</t>
  </si>
  <si>
    <t>Koźle</t>
  </si>
  <si>
    <t>ul.Pokucie 12, Koźle</t>
  </si>
  <si>
    <t>os. Zgody 14, 31-951  Kraków, Kraków</t>
  </si>
  <si>
    <t>ul. Balicka 50, Kraków, Kraków</t>
  </si>
  <si>
    <t>ul. Mała Góra 14, Kraków</t>
  </si>
  <si>
    <t>ul. B-pa Hodura 3, 30-416 Kraków, Kraków</t>
  </si>
  <si>
    <t>ul. Dajwór 27, 30-960 Kraków, Kraków</t>
  </si>
  <si>
    <t>ul. Niwy 12, 30-705 Kraków, Kraków</t>
  </si>
  <si>
    <t>ul. Prądnicka 74 c, 31-202 Kraków, Kraków</t>
  </si>
  <si>
    <t>ul. Prądnicka 74C, 31-202 Kraków, Kraków</t>
  </si>
  <si>
    <t>ul. Śląska 10, 30-003 Kraków, Kraków</t>
  </si>
  <si>
    <t>TS</t>
  </si>
  <si>
    <t>TAURON Sprzedaż sp z o.o.</t>
  </si>
  <si>
    <t>ul. Łagiewnicka 60, Kraków</t>
  </si>
  <si>
    <t>Krapkowicki</t>
  </si>
  <si>
    <t>Krapkowice</t>
  </si>
  <si>
    <t>ul. Opolska 73, Krapkowice</t>
  </si>
  <si>
    <t>Krynica Zdrój</t>
  </si>
  <si>
    <t>ul. Graniczna 3, 33-380 Krynica Zdrój, Krynica Zdrój</t>
  </si>
  <si>
    <t>Kłobucki</t>
  </si>
  <si>
    <t>Krzepice</t>
  </si>
  <si>
    <t>Częstochowska 78, Krzepice</t>
  </si>
  <si>
    <t>Krzeszowice</t>
  </si>
  <si>
    <t>ul. T.Kościuszki 34, 32-065 Krzeszowice, Krzeszowice</t>
  </si>
  <si>
    <t>KWCZ</t>
  </si>
  <si>
    <t>Kopalnia Wapienia „Czatkowice” Sp. z o.o.</t>
  </si>
  <si>
    <t>os. Czatkowice 248, Krzeszowice</t>
  </si>
  <si>
    <t>Lądek Zdrój</t>
  </si>
  <si>
    <t>ul.Klonowa 11, Lądek Zdrój</t>
  </si>
  <si>
    <t>Działkowa 68/70, 59-220 Legnica</t>
  </si>
  <si>
    <t>Partyzantów 21, 59-220 Legnica</t>
  </si>
  <si>
    <t>Wałbrzyska 1, 59-220 Legnica</t>
  </si>
  <si>
    <t>Lewin Brzeski</t>
  </si>
  <si>
    <t>Al..Wojska Polskiego 40, Lewin Brzeski</t>
  </si>
  <si>
    <t xml:space="preserve">Pomieszczenia sanitarne w obiektach biurowych </t>
  </si>
  <si>
    <t>ZG Janina - Jaworzno</t>
  </si>
  <si>
    <t>Libiąż</t>
  </si>
  <si>
    <t>ul.Górnicza 23, Libiąż</t>
  </si>
  <si>
    <t>Limanowski</t>
  </si>
  <si>
    <t>Limanowa</t>
  </si>
  <si>
    <t>ul. Piłsudskiego 62, 34-600 Limanowa, Limanowa</t>
  </si>
  <si>
    <t>Lubański</t>
  </si>
  <si>
    <t>Lubań</t>
  </si>
  <si>
    <t>ul. Kościuszki 11, Lubań</t>
  </si>
  <si>
    <t>Lubin</t>
  </si>
  <si>
    <t>Legnicka 75, 59-300  Lubin</t>
  </si>
  <si>
    <t>Lubliniecki</t>
  </si>
  <si>
    <t>Lubliniec</t>
  </si>
  <si>
    <t>Klonowa 1, Lubliniec</t>
  </si>
  <si>
    <t>Lwówecki</t>
  </si>
  <si>
    <t>Lwówek Śląski</t>
  </si>
  <si>
    <t>ul. Betleja 4/1, Lwówek Śląski</t>
  </si>
  <si>
    <t>Mikołowski</t>
  </si>
  <si>
    <t>Łaziska Górne</t>
  </si>
  <si>
    <t>ul. Wyzwolenia 30, 43-170 Łaziska Górne</t>
  </si>
  <si>
    <t>Zawierciański</t>
  </si>
  <si>
    <t>Łazy</t>
  </si>
  <si>
    <t>Wyzwolenia 1, Łazy</t>
  </si>
  <si>
    <t>Pomieszczenia socjalne (szatnie, przebieralnie, suszarnie odzieży, łazienki itp.) w obiektach przemysłowych (3 RAZY W TYGODNIU)</t>
  </si>
  <si>
    <t>Mirsk</t>
  </si>
  <si>
    <t>ul. Wojska Polskiego 39a, Mirsk</t>
  </si>
  <si>
    <t>Mszana Dolna</t>
  </si>
  <si>
    <t>ul. Starowiejska 38a, 34-730 Mszana Dolna, Mszana Dolna</t>
  </si>
  <si>
    <t>Mysłowicki</t>
  </si>
  <si>
    <t>Mysłowice</t>
  </si>
  <si>
    <t>Miarki 34, Mysłowice</t>
  </si>
  <si>
    <t>Mysłowice ul. Obrzeżna Północna 12</t>
  </si>
  <si>
    <t>Myszkowski</t>
  </si>
  <si>
    <t>Myszków</t>
  </si>
  <si>
    <t>Jana Pawła II 32, Myszków</t>
  </si>
  <si>
    <t>Myślenice</t>
  </si>
  <si>
    <t>ul. Kazimierza Wielkiego 74, 32-400 Myślenice, Myślenice</t>
  </si>
  <si>
    <t>Namysłowski</t>
  </si>
  <si>
    <t>Namysłów</t>
  </si>
  <si>
    <t>ul. M. Skłodowskiej 12, Namysłów</t>
  </si>
  <si>
    <r>
      <rPr>
        <sz val="9"/>
        <rFont val="Arial"/>
        <family val="2"/>
        <charset val="238"/>
      </rPr>
      <t xml:space="preserve">Pomieszczenia biurowe Standard </t>
    </r>
    <r>
      <rPr>
        <sz val="9"/>
        <color rgb="FFFF0000"/>
        <rFont val="Arial"/>
        <family val="2"/>
        <charset val="238"/>
      </rPr>
      <t xml:space="preserve">                                                                                                  </t>
    </r>
  </si>
  <si>
    <r>
      <t xml:space="preserve">Pomieszczenia sanitarne w obiektach biurowych </t>
    </r>
    <r>
      <rPr>
        <sz val="9"/>
        <color rgb="FFFF0000"/>
        <rFont val="Arial"/>
        <family val="2"/>
        <charset val="238"/>
      </rPr>
      <t xml:space="preserve">                                       </t>
    </r>
  </si>
  <si>
    <t>Opolski</t>
  </si>
  <si>
    <t>Niemodlin</t>
  </si>
  <si>
    <t>Wydrowice 43, Niemodlin</t>
  </si>
  <si>
    <t>Nowa Ruda</t>
  </si>
  <si>
    <t>ul.Kościuszki 11, Nowa Ruda</t>
  </si>
  <si>
    <t>Nowy Sącz</t>
  </si>
  <si>
    <t>ul. Barbackiego 7, 33-300 Nowy Sącz, Nowy Sącz</t>
  </si>
  <si>
    <t>Zespół Elektrowni Wodnych Opole</t>
  </si>
  <si>
    <t>Nyski</t>
  </si>
  <si>
    <t>Nysa</t>
  </si>
  <si>
    <t>ul. Armii Krajowej 27, Nysa</t>
  </si>
  <si>
    <t>ul.Bramy Grodkowskiej 2, Nysa</t>
  </si>
  <si>
    <r>
      <t>Pomieszczenia biurowe</t>
    </r>
    <r>
      <rPr>
        <sz val="9"/>
        <color rgb="FFFF0000"/>
        <rFont val="Arial"/>
        <family val="2"/>
        <charset val="238"/>
      </rPr>
      <t xml:space="preserve"> ( POK ) Premium</t>
    </r>
  </si>
  <si>
    <t>ul. Czarneckiego 2, Nysa</t>
  </si>
  <si>
    <t>Trzebnicki</t>
  </si>
  <si>
    <t>Oborniki Śląskie</t>
  </si>
  <si>
    <t>ul. Trzebnicka 101, Oborniki Śląskie</t>
  </si>
  <si>
    <t>Oleśnicki</t>
  </si>
  <si>
    <t>Oleśnica</t>
  </si>
  <si>
    <t>ul.Lwowska 23, Oleśnica</t>
  </si>
  <si>
    <t>ul. Energetyczna 1, Oleśnica</t>
  </si>
  <si>
    <t>TAURON Ciepło S.A.</t>
  </si>
  <si>
    <t>Olkuski</t>
  </si>
  <si>
    <t>Olkusz</t>
  </si>
  <si>
    <t>Osiecka 3, Olkusz</t>
  </si>
  <si>
    <t>Przemysłowa, Olkusz</t>
  </si>
  <si>
    <t>Konopnickiej, Olkusz</t>
  </si>
  <si>
    <t>Polna, Olkusz</t>
  </si>
  <si>
    <t>32-300 Olkusz Al.1000 lecia 2D</t>
  </si>
  <si>
    <t>Oławski</t>
  </si>
  <si>
    <t>Oława</t>
  </si>
  <si>
    <t>ul. Kilińskiego 17,  Oława</t>
  </si>
  <si>
    <t>Opole-Rejon Dystrybucji Centrum/Opole</t>
  </si>
  <si>
    <t>Opole</t>
  </si>
  <si>
    <t>ul.Waryńskiego 1, Opole</t>
  </si>
  <si>
    <t>ul.Konopnickiej 3, Opole</t>
  </si>
  <si>
    <t>Opole- Rejon Dystrybucji Centrum/Opole</t>
  </si>
  <si>
    <t>ul.Prudnicka 6 a, Opole</t>
  </si>
  <si>
    <t>Opole - Region  Wysokich Napięć</t>
  </si>
  <si>
    <t>ul.Oświęcimska 55, Opole</t>
  </si>
  <si>
    <t>ul.Oleska 5, Opole</t>
  </si>
  <si>
    <t>ul.Oleska 3, Opole</t>
  </si>
  <si>
    <t>ul.Oleska 3a, Opole</t>
  </si>
  <si>
    <t>ul.Budowlanych 60, Opole</t>
  </si>
  <si>
    <t>ul.Światowida 3, Opole</t>
  </si>
  <si>
    <t>ul.Domańskiego 116, Opole</t>
  </si>
  <si>
    <t xml:space="preserve">Oświęcim </t>
  </si>
  <si>
    <t xml:space="preserve">Zaborska 11, Oświęcim </t>
  </si>
  <si>
    <t>Ozimek</t>
  </si>
  <si>
    <t>ul. Wyzwolenia 16 a, Ozimek</t>
  </si>
  <si>
    <t>Paczków</t>
  </si>
  <si>
    <t>ul.Pocztowa 11, Paczków</t>
  </si>
  <si>
    <t>Paczków (PE)</t>
  </si>
  <si>
    <t>ul.Pocztowa 11, Paczków (PE)</t>
  </si>
  <si>
    <r>
      <t xml:space="preserve">Pomieszczenia sanitarne w obiektach biurowych </t>
    </r>
    <r>
      <rPr>
        <sz val="9"/>
        <color rgb="FFFF0000"/>
        <rFont val="Arial"/>
        <family val="2"/>
        <charset val="238"/>
      </rPr>
      <t>Standard</t>
    </r>
  </si>
  <si>
    <t>ul.Pocztowa 11, Paczków  (PE)</t>
  </si>
  <si>
    <t>Pomieszczenia magazynowe,archiwa,hale garażowe,myjnia samochodowa itd.</t>
  </si>
  <si>
    <t>łódzkie</t>
  </si>
  <si>
    <t>Pajęczyński</t>
  </si>
  <si>
    <t>Pajęczno</t>
  </si>
  <si>
    <t>Międzyzakładowa 4, Pajęczno</t>
  </si>
  <si>
    <t>Pasikurowice</t>
  </si>
  <si>
    <t>ul. Energetyczna, Pasikurowice</t>
  </si>
  <si>
    <t>Piwniczna Zdrój</t>
  </si>
  <si>
    <t>ul. Targowa 1, 33-350 Piwniczna Zdrój, Piwniczna Zdrój</t>
  </si>
  <si>
    <t>Pokój</t>
  </si>
  <si>
    <t>ul. Brzeska 9, Pokój</t>
  </si>
  <si>
    <t>Polkowicki</t>
  </si>
  <si>
    <t>Polkowice</t>
  </si>
  <si>
    <t>Energetyków 1, 59-100 Polkowice</t>
  </si>
  <si>
    <t>Proszowicki</t>
  </si>
  <si>
    <t>Proszowice</t>
  </si>
  <si>
    <t>ul. Wiślana 8, 32-100 Proszowice, Proszowice</t>
  </si>
  <si>
    <t>Prudnik</t>
  </si>
  <si>
    <t>ul.Kolejowa 2, Prudnik</t>
  </si>
  <si>
    <t>Pszczyński</t>
  </si>
  <si>
    <t>Pszczyna</t>
  </si>
  <si>
    <t>Męczenników Oświecimskich 4/1, Pszczyna</t>
  </si>
  <si>
    <t>Pyskowice</t>
  </si>
  <si>
    <t>Powstańców Śląskich 26 , Pyskowice</t>
  </si>
  <si>
    <t>Raciborski</t>
  </si>
  <si>
    <t>Racibórz</t>
  </si>
  <si>
    <t>1 Maja 6, Racibórz</t>
  </si>
  <si>
    <t>GPZ Piaskowa ul.1 Maja, Racibórz</t>
  </si>
  <si>
    <t>GPZ Studzienna ul.Bogumińska 37, Racibórz</t>
  </si>
  <si>
    <t>Ruda Śląska</t>
  </si>
  <si>
    <t>Dworcowa 17, Ruda Śląska</t>
  </si>
  <si>
    <t>GPZ Borowa Halemba ul. Wilcza, Ruda Śląska</t>
  </si>
  <si>
    <t>GPZ Halemba ul.P.Skargi 67, Ruda Śląska</t>
  </si>
  <si>
    <t>GPZ Karol ul. Orzegowska 34, Ruda Śląska</t>
  </si>
  <si>
    <t>GPZ Walenty ul.1 Maja 378 , Ruda Śląska</t>
  </si>
  <si>
    <t>Rybnicki</t>
  </si>
  <si>
    <t>Rybnik</t>
  </si>
  <si>
    <t>Sławików 8, Rybnik</t>
  </si>
  <si>
    <t>ul. Kotucza 100, Rybnik</t>
  </si>
  <si>
    <t>Siemianowicki</t>
  </si>
  <si>
    <t>Siemianowice Śląskie</t>
  </si>
  <si>
    <t>Obr.Warszawy 11, Siemianowice Śląskie</t>
  </si>
  <si>
    <t>Tuwima 3/4, Siemianowice Śląskie</t>
  </si>
  <si>
    <t>Skała</t>
  </si>
  <si>
    <t>ul. Słomnicka 101, 32-043 Skała, Skała</t>
  </si>
  <si>
    <t xml:space="preserve">Pomieszczenia przemysłowe </t>
  </si>
  <si>
    <t>Skawina</t>
  </si>
  <si>
    <t>ul. Energetyków 3, 32-050 Skawina, Skawina</t>
  </si>
  <si>
    <t>Skoczów</t>
  </si>
  <si>
    <t>ul. Górecka 31,     , Skoczów</t>
  </si>
  <si>
    <t>Słomniki</t>
  </si>
  <si>
    <t>ul. Kolejowa 62, 32-090 Słomniki, Słomniki</t>
  </si>
  <si>
    <t>Sosnowiec</t>
  </si>
  <si>
    <t>Mościckiego 14 a Sosnowiec</t>
  </si>
  <si>
    <t>Warszawska,  Sosnowiec</t>
  </si>
  <si>
    <t>Sosnowiec; Andersa 15</t>
  </si>
  <si>
    <t>Sosnowiec; Andersa 14</t>
  </si>
  <si>
    <t>Sosnowiec-Zagórze</t>
  </si>
  <si>
    <t>Kisielewskiego 21, Sosnowiec-Zagórze</t>
  </si>
  <si>
    <t>Dmowskiego, Sosnowiec-Zagórze</t>
  </si>
  <si>
    <t>Długosza, Sosnowiec-Zagórze</t>
  </si>
  <si>
    <t>Elektrownia Stalowa Wola w Stalowej Woli</t>
  </si>
  <si>
    <t>Stalowowolski</t>
  </si>
  <si>
    <t>Stalowa Wola</t>
  </si>
  <si>
    <t>ul. Energetyków 13, Stalowa Wola</t>
  </si>
  <si>
    <t>Świdnicki</t>
  </si>
  <si>
    <t>Strzegom</t>
  </si>
  <si>
    <t>ul.Aleja Wojska Polskiego 11, Strzegom</t>
  </si>
  <si>
    <t>Strzelecki</t>
  </si>
  <si>
    <t>Strzelce Opolskie</t>
  </si>
  <si>
    <t>ul. Opolska 26, Strzelce Opolskie</t>
  </si>
  <si>
    <t>Strzeliński</t>
  </si>
  <si>
    <t>Strzelin</t>
  </si>
  <si>
    <t>ul. Dzierzoniowska 51, Strzelin</t>
  </si>
  <si>
    <t xml:space="preserve">Sucha Beskodzka </t>
  </si>
  <si>
    <t xml:space="preserve">Przemysłowa 40, Sucha Beskodzka </t>
  </si>
  <si>
    <t xml:space="preserve">Mickiewicza 34, Sucha Beskodzka </t>
  </si>
  <si>
    <t>Nowotorski</t>
  </si>
  <si>
    <t>Szczawnica</t>
  </si>
  <si>
    <t>ul. Szalaya 7, 34-460 Szczawnica, Szczawnica</t>
  </si>
  <si>
    <t>Średzki</t>
  </si>
  <si>
    <t xml:space="preserve">Środa Śląska </t>
  </si>
  <si>
    <t xml:space="preserve">ul. Ogrody Zamkowe 7,Środa Śląska </t>
  </si>
  <si>
    <t>Świdnica</t>
  </si>
  <si>
    <t>ul.T. Ząbka 8, Świdnica</t>
  </si>
  <si>
    <t>Tarnowski</t>
  </si>
  <si>
    <t>ul. Lwowska 72, Tarnów</t>
  </si>
  <si>
    <t>Elektrownia Siersza w Trzebini</t>
  </si>
  <si>
    <t>Chrzanowski</t>
  </si>
  <si>
    <t>Trzebinia</t>
  </si>
  <si>
    <t>Elektrownia Siersza, Trzebinia</t>
  </si>
  <si>
    <t>32-540 Trzebinia ul. Kopalniana 2</t>
  </si>
  <si>
    <t>Tyski</t>
  </si>
  <si>
    <t>Tychy</t>
  </si>
  <si>
    <t>Asnyka 1, Tychy</t>
  </si>
  <si>
    <t>GPZ EC Tychy ul.Przemysłowa 45, Tychy</t>
  </si>
  <si>
    <t>GPZ Tychy ul.Bielska 57, Tychy</t>
  </si>
  <si>
    <t>GPZ Urbanowice ul. Oświęcimska 335, Tychy</t>
  </si>
  <si>
    <t>GPZ Żwaków ul. Myśliwska 70 , Tychy</t>
  </si>
  <si>
    <t>Przemysłowa 47, Tychy</t>
  </si>
  <si>
    <t xml:space="preserve">Pomieszczenia biurowe Standard </t>
  </si>
  <si>
    <t>Chrzanów</t>
  </si>
  <si>
    <t>ul.Gancarska 16, Chrzanów</t>
  </si>
  <si>
    <t>Wadowicki</t>
  </si>
  <si>
    <t xml:space="preserve">Wadowice </t>
  </si>
  <si>
    <t xml:space="preserve">Wojska Polskiego 2d, Wadowice </t>
  </si>
  <si>
    <t>Wałbrzyski</t>
  </si>
  <si>
    <t>ul.Wysockiego 11, Wałbrzych</t>
  </si>
  <si>
    <t>ul.1-go Maja 143, Wałbrzych</t>
  </si>
  <si>
    <t>Węgierska Górka</t>
  </si>
  <si>
    <t>Nad Sołą 2, Węgierska Górka</t>
  </si>
  <si>
    <t>Wieliczka</t>
  </si>
  <si>
    <t>al. Żeromskiego 1a, 32-020 Wieliczka, Wieliczka</t>
  </si>
  <si>
    <t>Wisła</t>
  </si>
  <si>
    <t>1 Maja 5, Wisła</t>
  </si>
  <si>
    <t>Wolbrom</t>
  </si>
  <si>
    <t>32-340 Wolbrom ul. Łukasińskiego 32</t>
  </si>
  <si>
    <t>ul.Sudecka 95-97, Wrocław</t>
  </si>
  <si>
    <t>pl. Powstańców Śl. 5, Wrocław</t>
  </si>
  <si>
    <t>pl. Powstańców Śl.20, 53-314 Wrocław</t>
  </si>
  <si>
    <t>ul. Sztabowa 72/74 , Wrocław</t>
  </si>
  <si>
    <t>ul. Mennicza 20 , Wrocław</t>
  </si>
  <si>
    <t>ul. Nowowiejska 76, Wrocław</t>
  </si>
  <si>
    <t>ul. Trzebnicka 35/37, Wrocław</t>
  </si>
  <si>
    <t>ul. Legnicka 60, Wrocław</t>
  </si>
  <si>
    <t>ul. Długa 53 Wrocław</t>
  </si>
  <si>
    <t>ul. Pułaskiego 46, Wrocław ARCHIWUM ZAKŁADOWE</t>
  </si>
  <si>
    <t>ul. Zabrodzka 13, Wrocław</t>
  </si>
  <si>
    <t>Zespół Elektrowni Wodnych Wrocław</t>
  </si>
  <si>
    <t>ul. Nowy Świat 46, Wrocław</t>
  </si>
  <si>
    <t>ul. Powstańców Śl.132, Wrocław</t>
  </si>
  <si>
    <t>Wrzosowa</t>
  </si>
  <si>
    <t>Fabryczna 1, Wrzosowa</t>
  </si>
  <si>
    <t>Zabrzański</t>
  </si>
  <si>
    <t>Zabrze</t>
  </si>
  <si>
    <t>Płaskowickiej 8, Zabrze</t>
  </si>
  <si>
    <t>ul. Szkubacza 1, Zabrze</t>
  </si>
  <si>
    <t>Tarzański</t>
  </si>
  <si>
    <t>Zakopane</t>
  </si>
  <si>
    <t>ul. Małaszyńskiego 15, 34-500 Zakopane, Zakopane</t>
  </si>
  <si>
    <t xml:space="preserve">Zator </t>
  </si>
  <si>
    <t xml:space="preserve">Krakowska , Zator </t>
  </si>
  <si>
    <t>Zawadzkie</t>
  </si>
  <si>
    <t>ul. Opolska 2 a, Zawadzkie</t>
  </si>
  <si>
    <t>Pomieszczenia biurowe Standard - ZLECENIE</t>
  </si>
  <si>
    <t>Pomieszczenia komunikacyjne ogólnodostępne (korytarze, klatki schodowe, windy) w obiektach biurowych - ZLECENIE</t>
  </si>
  <si>
    <t>Pomieszczenia sanitarne w obiektach biurowych - ZLECENIE</t>
  </si>
  <si>
    <t>Pomieszczenia socjalne, aneksy kuchenne, kuchnie - ZLECENIE</t>
  </si>
  <si>
    <t>Zawiercie</t>
  </si>
  <si>
    <t>Polska 36, Zawiercie</t>
  </si>
  <si>
    <t>Olchowa, Zawiercie</t>
  </si>
  <si>
    <t>Kasprowicza, Zawiercie</t>
  </si>
  <si>
    <t>Zawiercie ul. Żabia 17</t>
  </si>
  <si>
    <t xml:space="preserve">Zawoja Mosorne </t>
  </si>
  <si>
    <t xml:space="preserve">Zawoja Mosorne, Zawoja Mosorne </t>
  </si>
  <si>
    <t>Ząbkowicki</t>
  </si>
  <si>
    <t>Ząbkowice</t>
  </si>
  <si>
    <t>ul.Piastowska 5, Ząbkowice</t>
  </si>
  <si>
    <t>Zgorzelecki</t>
  </si>
  <si>
    <t>Zgorzelec</t>
  </si>
  <si>
    <t>ul. Idzikowskiego 2, Zgorzelec</t>
  </si>
  <si>
    <t>Złotoryjski</t>
  </si>
  <si>
    <t>Złotoryja</t>
  </si>
  <si>
    <t>K.Wielkiego 1, 59-500 Złotoryja</t>
  </si>
  <si>
    <t>Żukowice</t>
  </si>
  <si>
    <t>Żukowice, 67-231 Żukowice</t>
  </si>
  <si>
    <t>Żywiec</t>
  </si>
  <si>
    <t>Wesoła 69, Żywiec</t>
  </si>
  <si>
    <t>Witosa 40, Żywiec</t>
  </si>
  <si>
    <t>PODSUMOWANIE</t>
  </si>
  <si>
    <t xml:space="preserve"> </t>
  </si>
  <si>
    <t>Szczegółowy wykaz powierzchni podlegających usłudze utrzymania czystości przez Wykonawcę.</t>
  </si>
  <si>
    <t>Lp.</t>
  </si>
  <si>
    <t>Województwo</t>
  </si>
  <si>
    <t>Powiat</t>
  </si>
  <si>
    <t>Ulica</t>
  </si>
  <si>
    <t>Kod Pocztowy</t>
  </si>
  <si>
    <t>Miasto</t>
  </si>
  <si>
    <t>Typ obiektu / powierzchni</t>
  </si>
  <si>
    <t>Godziny świadczenia usługi wymagane przez Zamawiającego</t>
  </si>
  <si>
    <t>Świadczenie usług w zakresie utrzymania czystości - pomieszczenia sanitarne w obiektach biurowych</t>
  </si>
  <si>
    <t>Świadczenie usług w zakresie utrzymania czystości - pomieszczenia socjalne, aneksy kuchenne, kuchnie</t>
  </si>
  <si>
    <t>Świadczenie usług w zakresie utrzymania czystości - pomieszczenia przemysłowe</t>
  </si>
  <si>
    <t>gliwicki</t>
  </si>
  <si>
    <t>pszczyński</t>
  </si>
  <si>
    <t>raciborski</t>
  </si>
  <si>
    <t>rybnicki</t>
  </si>
  <si>
    <t>Żory</t>
  </si>
  <si>
    <t>świętochłowicki</t>
  </si>
  <si>
    <t>Świętochłowice</t>
  </si>
  <si>
    <t>wodzisławski</t>
  </si>
  <si>
    <t>Wodzisław Śląski</t>
  </si>
  <si>
    <t>tarnogórski</t>
  </si>
  <si>
    <t>Tarnowskie Góry</t>
  </si>
  <si>
    <t>Radzionków</t>
  </si>
  <si>
    <t>Radlin</t>
  </si>
  <si>
    <t>chrzanowski</t>
  </si>
  <si>
    <t>Pawłowice</t>
  </si>
  <si>
    <t>Orzesze</t>
  </si>
  <si>
    <t>Goczałkowice</t>
  </si>
  <si>
    <t>Miasteczko Śląskie</t>
  </si>
  <si>
    <t>Kuźnia Raciborska</t>
  </si>
  <si>
    <t>Piekary Śląskie</t>
  </si>
  <si>
    <t>Bieruń Nowy</t>
  </si>
  <si>
    <t>Suma z Wielkość powierzchni w m2 (całość)</t>
  </si>
  <si>
    <t>Pomieszczenia biurowe i przemysłowe</t>
  </si>
  <si>
    <t>świętokrzyskie</t>
  </si>
  <si>
    <t>mazowieckie</t>
  </si>
  <si>
    <t xml:space="preserve">podlaskie </t>
  </si>
  <si>
    <t>pomorskie</t>
  </si>
  <si>
    <t>kujawsko-pomorski</t>
  </si>
  <si>
    <t>lubelskie</t>
  </si>
  <si>
    <t>lubuskie</t>
  </si>
  <si>
    <t>wielkopolskie</t>
  </si>
  <si>
    <t>warmińsko-mazurskie</t>
  </si>
  <si>
    <t>zachodnio-pomorskie</t>
  </si>
  <si>
    <t>biura</t>
  </si>
  <si>
    <t>Alwernia</t>
  </si>
  <si>
    <t>Bochnia</t>
  </si>
  <si>
    <t>Bogatynia</t>
  </si>
  <si>
    <t>Budziszów Wielki 78</t>
  </si>
  <si>
    <t>Chocianów</t>
  </si>
  <si>
    <t>Ciężkowice</t>
  </si>
  <si>
    <t xml:space="preserve">Dąbrowa Górnicza </t>
  </si>
  <si>
    <t>Dąbrowa Tarnowska</t>
  </si>
  <si>
    <t>Dębica</t>
  </si>
  <si>
    <t>Głuszyca</t>
  </si>
  <si>
    <t>Grębocice</t>
  </si>
  <si>
    <t>Gryfów Śląski</t>
  </si>
  <si>
    <t>Iwiny  123</t>
  </si>
  <si>
    <t>Jaworzno -Byczyna</t>
  </si>
  <si>
    <t xml:space="preserve">Jeleśnia </t>
  </si>
  <si>
    <t>Jeszkowice</t>
  </si>
  <si>
    <t xml:space="preserve">Kalwaria Zebrzydowska </t>
  </si>
  <si>
    <t>Kowary</t>
  </si>
  <si>
    <t>Łącko</t>
  </si>
  <si>
    <t>Łąkta</t>
  </si>
  <si>
    <t>Nowogrodziec</t>
  </si>
  <si>
    <t>Nowy Targ</t>
  </si>
  <si>
    <t>Orłowice</t>
  </si>
  <si>
    <t>Pieńsk</t>
  </si>
  <si>
    <t>Pilica</t>
  </si>
  <si>
    <t>Pilzno</t>
  </si>
  <si>
    <t>Prochowice</t>
  </si>
  <si>
    <t>Przemków</t>
  </si>
  <si>
    <t>Rabka</t>
  </si>
  <si>
    <t>Radomyśl</t>
  </si>
  <si>
    <t xml:space="preserve">Rajcza </t>
  </si>
  <si>
    <t>Siersza</t>
  </si>
  <si>
    <t>Swiętochłowice</t>
  </si>
  <si>
    <t>Szczucin</t>
  </si>
  <si>
    <t>Szczurowa</t>
  </si>
  <si>
    <t xml:space="preserve">Szczyrk </t>
  </si>
  <si>
    <t>Szerzyny</t>
  </si>
  <si>
    <t>Ścinawa</t>
  </si>
  <si>
    <t>Tuchów</t>
  </si>
  <si>
    <t>Ustroń</t>
  </si>
  <si>
    <t>Wały</t>
  </si>
  <si>
    <t xml:space="preserve">Węgierska Górka </t>
  </si>
  <si>
    <t>Wiśnicz</t>
  </si>
  <si>
    <t>Wojcieszów</t>
  </si>
  <si>
    <t xml:space="preserve">Wolbrom </t>
  </si>
  <si>
    <t>Zakliczyn</t>
  </si>
  <si>
    <t>Ziębice</t>
  </si>
  <si>
    <t>Żabno</t>
  </si>
  <si>
    <t>Żarów</t>
  </si>
  <si>
    <t>TC, TD, TW</t>
  </si>
  <si>
    <t>TD, TW</t>
  </si>
  <si>
    <t>TD, TOK</t>
  </si>
  <si>
    <t>TC, TD</t>
  </si>
  <si>
    <t>PKW, TD, TW</t>
  </si>
  <si>
    <t>TD, TE, TOK</t>
  </si>
  <si>
    <t>TD, TS</t>
  </si>
  <si>
    <t>PKW</t>
  </si>
  <si>
    <t>letnie</t>
  </si>
  <si>
    <t>Andrychów</t>
  </si>
  <si>
    <t>Karpacz</t>
  </si>
  <si>
    <t>Strumień</t>
  </si>
  <si>
    <t>Zakopane, Nowy Targ</t>
  </si>
  <si>
    <t>PKW, TW</t>
  </si>
  <si>
    <t>TD, TE</t>
  </si>
  <si>
    <t>zimowe</t>
  </si>
  <si>
    <t>miejscowość</t>
  </si>
  <si>
    <t>Budziszów Wielki</t>
  </si>
  <si>
    <t>spółki</t>
  </si>
  <si>
    <t>biura + przemysłowe</t>
  </si>
  <si>
    <t xml:space="preserve">letnie </t>
  </si>
  <si>
    <t>województwo</t>
  </si>
  <si>
    <t>powiat</t>
  </si>
  <si>
    <t>dębicki</t>
  </si>
  <si>
    <t>kędzierzyńsko-kozielski</t>
  </si>
  <si>
    <t>nyski</t>
  </si>
  <si>
    <t>mielecki</t>
  </si>
  <si>
    <t>stalowowolski</t>
  </si>
  <si>
    <t xml:space="preserve">biura </t>
  </si>
  <si>
    <t>ŚLĄSK</t>
  </si>
  <si>
    <t>DOLNOŚLĄSKIE</t>
  </si>
  <si>
    <t>MAŁOPOLSKIE</t>
  </si>
  <si>
    <t>OPOLSKIE</t>
  </si>
  <si>
    <t>PODKARPACKIE</t>
  </si>
  <si>
    <t>powiat nyski</t>
  </si>
  <si>
    <t>Krosno</t>
  </si>
  <si>
    <t>powiat dębicki</t>
  </si>
  <si>
    <t>powiat brzeski</t>
  </si>
  <si>
    <t>powiat kędzierzyńsko-kozielski</t>
  </si>
  <si>
    <t>Przemyśl</t>
  </si>
  <si>
    <t>powiat głubczycki</t>
  </si>
  <si>
    <t>Rzeszów</t>
  </si>
  <si>
    <t>powiat mielecki</t>
  </si>
  <si>
    <t>powiat bolesławiecki</t>
  </si>
  <si>
    <t>powiat bocheński</t>
  </si>
  <si>
    <t>Tarnobrzeg</t>
  </si>
  <si>
    <t>powiat dzierżoniowski</t>
  </si>
  <si>
    <t>powiat kluczborski</t>
  </si>
  <si>
    <t>powiat bieszczadzki</t>
  </si>
  <si>
    <t>powiat stalowowolski</t>
  </si>
  <si>
    <t>powiat głogowski</t>
  </si>
  <si>
    <t>powiat chrzanowski</t>
  </si>
  <si>
    <t>powiat krapkowicki</t>
  </si>
  <si>
    <t>powiat brzozowski</t>
  </si>
  <si>
    <t>powiat górowski</t>
  </si>
  <si>
    <t>powiat dąbrowski</t>
  </si>
  <si>
    <t>powiat namysłowski</t>
  </si>
  <si>
    <t>powiat jaworski</t>
  </si>
  <si>
    <t>powiat gorlicki</t>
  </si>
  <si>
    <t>powiat jarosławski</t>
  </si>
  <si>
    <t>powiat jeleniogórski</t>
  </si>
  <si>
    <t>powiat krakowski</t>
  </si>
  <si>
    <t>powiat oleski</t>
  </si>
  <si>
    <t>powiat jasielski</t>
  </si>
  <si>
    <t>powiat kamiennogórski</t>
  </si>
  <si>
    <t>powiat limanowski</t>
  </si>
  <si>
    <t>powiat opolski</t>
  </si>
  <si>
    <t>powiat kolbuszowski</t>
  </si>
  <si>
    <t>powiat kłodzki</t>
  </si>
  <si>
    <t>powiat miechowski</t>
  </si>
  <si>
    <t>powiat prudnicki</t>
  </si>
  <si>
    <t>powiat krośnieński</t>
  </si>
  <si>
    <t>powiat legnicki</t>
  </si>
  <si>
    <t>powiat myślenicki</t>
  </si>
  <si>
    <t>powiat strzelecki</t>
  </si>
  <si>
    <t>powiat leski</t>
  </si>
  <si>
    <t>powiat lubański</t>
  </si>
  <si>
    <t>powiat nowosądecki</t>
  </si>
  <si>
    <t>powiat leżajski</t>
  </si>
  <si>
    <t>Jastrzębie-Zdrój</t>
  </si>
  <si>
    <t>powiat lubiński</t>
  </si>
  <si>
    <t>powiat nowotarski</t>
  </si>
  <si>
    <t>powiat lubaczowski</t>
  </si>
  <si>
    <t>powiat lwówecki</t>
  </si>
  <si>
    <t>powiat olkuski</t>
  </si>
  <si>
    <t>powiat łańcucki</t>
  </si>
  <si>
    <t>powiat milicki</t>
  </si>
  <si>
    <t>powiat oświęcimski</t>
  </si>
  <si>
    <t>powiat oleśnicki</t>
  </si>
  <si>
    <t>powiat proszowicki</t>
  </si>
  <si>
    <t>powiat niżański</t>
  </si>
  <si>
    <t>powiat oławski</t>
  </si>
  <si>
    <t>powiat suski</t>
  </si>
  <si>
    <t>powiat przemyski</t>
  </si>
  <si>
    <t>powiat polkowicki</t>
  </si>
  <si>
    <t>powiat tarnowski</t>
  </si>
  <si>
    <t>powiat przeworski</t>
  </si>
  <si>
    <t>powiat strzeliński</t>
  </si>
  <si>
    <t>powiat tatrzański</t>
  </si>
  <si>
    <t>powiat ropczycko-sędziszowski</t>
  </si>
  <si>
    <t>powiat średzki</t>
  </si>
  <si>
    <t>powiat wadowicki</t>
  </si>
  <si>
    <t>powiat rzeszowski</t>
  </si>
  <si>
    <t>powiat świdnicki</t>
  </si>
  <si>
    <t>powiat wielicki</t>
  </si>
  <si>
    <t>powiat sanocki</t>
  </si>
  <si>
    <t>powiat trzebnicki</t>
  </si>
  <si>
    <t>powiat wodzisławski</t>
  </si>
  <si>
    <t>powiat wałbrzyski</t>
  </si>
  <si>
    <t>powiat strzyżowski</t>
  </si>
  <si>
    <t>powiat bielski</t>
  </si>
  <si>
    <t>powiat wołowski</t>
  </si>
  <si>
    <t>powiat tarnobrzeski</t>
  </si>
  <si>
    <t>powiat będziński</t>
  </si>
  <si>
    <t>powiat wrocławski</t>
  </si>
  <si>
    <t>powiat żywiecki</t>
  </si>
  <si>
    <t>powiat ząbkowicki</t>
  </si>
  <si>
    <t>powiat tarnogórski</t>
  </si>
  <si>
    <t>powiat zgorzelecki</t>
  </si>
  <si>
    <t>powiat częstochowski</t>
  </si>
  <si>
    <t>powiat złotoryjski</t>
  </si>
  <si>
    <t>powiat zawierciański</t>
  </si>
  <si>
    <t>powiat gliwicki</t>
  </si>
  <si>
    <t>powiat raciborski</t>
  </si>
  <si>
    <t>powiat pszczyński</t>
  </si>
  <si>
    <t>powiat mikołowski</t>
  </si>
  <si>
    <t>powiat kłobucki</t>
  </si>
  <si>
    <t>powiat lubliniecki</t>
  </si>
  <si>
    <t>powiat rybnicki</t>
  </si>
  <si>
    <t>powiat myszkowski</t>
  </si>
  <si>
    <t>powiat bieruńsko-lędziński</t>
  </si>
  <si>
    <t>Suma z Wielkość powierzchni w m2 (wewnętrzne)</t>
  </si>
  <si>
    <t>Suma z Wielkość powierzchni w m2 dla kategorii "Tereny zewnętrzne" w okresie letnim</t>
  </si>
  <si>
    <t>Suma z Wielkość powierzchni w m2 dla kategorii "Tereny zewnętrzne" w okresie zimowym</t>
  </si>
  <si>
    <t>(puste)</t>
  </si>
  <si>
    <t>dolnośląskie Suma</t>
  </si>
  <si>
    <t>łódzkie Suma</t>
  </si>
  <si>
    <t>Nowotarski</t>
  </si>
  <si>
    <t>Tatrzański</t>
  </si>
  <si>
    <t>Brzeski (małopolskie)</t>
  </si>
  <si>
    <t>małopolskie Suma</t>
  </si>
  <si>
    <t>opolskie Suma</t>
  </si>
  <si>
    <t>podkarpackie  Suma</t>
  </si>
  <si>
    <t>śląskie Suma</t>
  </si>
  <si>
    <t>Całość</t>
  </si>
  <si>
    <t>Wewnętrzne</t>
  </si>
  <si>
    <t>Lato</t>
  </si>
  <si>
    <t>Zima</t>
  </si>
  <si>
    <t>Przedziały dla całości powierzchni</t>
  </si>
  <si>
    <t>Metraże występujące w TWD</t>
  </si>
  <si>
    <t>&gt;100000</t>
  </si>
  <si>
    <t>40001-100000</t>
  </si>
  <si>
    <t>10001-40000</t>
  </si>
  <si>
    <t>0-10000</t>
  </si>
  <si>
    <t>Przedziały dla powierzchni wewnętrznych</t>
  </si>
  <si>
    <t>20001-100000</t>
  </si>
  <si>
    <t>5001-20000</t>
  </si>
  <si>
    <t>2001-5000</t>
  </si>
  <si>
    <t>0-2000</t>
  </si>
  <si>
    <t>Przedziały dla ter. zewnętrznych - lato</t>
  </si>
  <si>
    <t>Metraże występują wyłącznie w TWD!</t>
  </si>
  <si>
    <t>Przedziały dla ter. zewnętrznych - zima</t>
  </si>
  <si>
    <t>Analiza dla : biurowe /przemysłowe</t>
  </si>
  <si>
    <t>Powiat/ Miasto na prawach powiatu</t>
  </si>
  <si>
    <t>Suma z Biura + przemysłowe</t>
  </si>
  <si>
    <t>Przedziały</t>
  </si>
  <si>
    <t>Wielkość powierzchni w powiecie w m2</t>
  </si>
  <si>
    <t>limanowski</t>
  </si>
  <si>
    <t>kamiennogórski</t>
  </si>
  <si>
    <t>pajęczyński</t>
  </si>
  <si>
    <t>lubiński</t>
  </si>
  <si>
    <t>bocheński</t>
  </si>
  <si>
    <t>średzki</t>
  </si>
  <si>
    <t>oleski</t>
  </si>
  <si>
    <t>oleśnicki</t>
  </si>
  <si>
    <t>suski</t>
  </si>
  <si>
    <t>jędrzejowski</t>
  </si>
  <si>
    <t>mikołowski</t>
  </si>
  <si>
    <t>olkuski</t>
  </si>
  <si>
    <t>wrocławski</t>
  </si>
  <si>
    <t>strzeliński</t>
  </si>
  <si>
    <t>oławski</t>
  </si>
  <si>
    <t>kłobucki</t>
  </si>
  <si>
    <t>dzierżoniowski</t>
  </si>
  <si>
    <t>będziński</t>
  </si>
  <si>
    <t>nowosądecki</t>
  </si>
  <si>
    <t>wielicki</t>
  </si>
  <si>
    <t>wołowski</t>
  </si>
  <si>
    <t>oświęcimski</t>
  </si>
  <si>
    <t>dąbrowski</t>
  </si>
  <si>
    <t>tarnowski</t>
  </si>
  <si>
    <t>krakowski</t>
  </si>
  <si>
    <t>głogowski</t>
  </si>
  <si>
    <t>strzelecki</t>
  </si>
  <si>
    <t>gorlicki</t>
  </si>
  <si>
    <t>brzeski</t>
  </si>
  <si>
    <t>wadowicki</t>
  </si>
  <si>
    <t>prudnicki</t>
  </si>
  <si>
    <t>bielski</t>
  </si>
  <si>
    <t>żywiecki</t>
  </si>
  <si>
    <t>bolesławiecki</t>
  </si>
  <si>
    <t>polkowicki</t>
  </si>
  <si>
    <t>jaworski</t>
  </si>
  <si>
    <t>częstochowski</t>
  </si>
  <si>
    <t>kluczborski</t>
  </si>
  <si>
    <t>lubański</t>
  </si>
  <si>
    <t>proszowicki</t>
  </si>
  <si>
    <t>bieruńsko-lędziński</t>
  </si>
  <si>
    <t>legnicki</t>
  </si>
  <si>
    <t>trzebnicki</t>
  </si>
  <si>
    <t>opolski</t>
  </si>
  <si>
    <t>nowotarski</t>
  </si>
  <si>
    <t>krapkowicki</t>
  </si>
  <si>
    <t>lubliniecki</t>
  </si>
  <si>
    <t>cieszyński</t>
  </si>
  <si>
    <t>myszkowski</t>
  </si>
  <si>
    <t>głubczycki</t>
  </si>
  <si>
    <t>jeleniogórski</t>
  </si>
  <si>
    <t>namysłowski</t>
  </si>
  <si>
    <t>lwówecki</t>
  </si>
  <si>
    <t>wałbrzyski</t>
  </si>
  <si>
    <t>świdnicki</t>
  </si>
  <si>
    <t>myślenicki</t>
  </si>
  <si>
    <t>zgorzelecki</t>
  </si>
  <si>
    <t>kłodzki</t>
  </si>
  <si>
    <t>złotoryjski</t>
  </si>
  <si>
    <t>zawierciański</t>
  </si>
  <si>
    <t>ząbkowicki</t>
  </si>
  <si>
    <t>Analiza dla: tereny zewnętrze letnie</t>
  </si>
  <si>
    <t>Wielskość powierzchni w powiecie w m2</t>
  </si>
  <si>
    <t>500001-1000000</t>
  </si>
  <si>
    <t>200001-500000</t>
  </si>
  <si>
    <t>50001-200000</t>
  </si>
  <si>
    <t>5001-50000</t>
  </si>
  <si>
    <t>0-5000</t>
  </si>
  <si>
    <t>tatrzański</t>
  </si>
  <si>
    <t>Propozycja zadań</t>
  </si>
  <si>
    <t>Propozycja 1</t>
  </si>
  <si>
    <t>Metraż - biurowe</t>
  </si>
  <si>
    <t>Metraż - letnie</t>
  </si>
  <si>
    <t>Metraż - zimowe</t>
  </si>
  <si>
    <t>Zadanie 1</t>
  </si>
  <si>
    <t>Dolnośląskie</t>
  </si>
  <si>
    <t>Zadanie 1 - Podsumowanie</t>
  </si>
  <si>
    <t>Zadanie 2</t>
  </si>
  <si>
    <t>Opolskie</t>
  </si>
  <si>
    <t>Łódzkie</t>
  </si>
  <si>
    <t>Śląskie</t>
  </si>
  <si>
    <t>Zadanie 2 - Podsumowanie</t>
  </si>
  <si>
    <t>Zadanie 3</t>
  </si>
  <si>
    <t>Zadanie 3 - Podsumowanie</t>
  </si>
  <si>
    <t>Zadanie 4</t>
  </si>
  <si>
    <t xml:space="preserve">Zadanie 4 </t>
  </si>
  <si>
    <t xml:space="preserve">Podkarpackie </t>
  </si>
  <si>
    <t>Świętokrzyskie</t>
  </si>
  <si>
    <t>Małopolskie</t>
  </si>
  <si>
    <t>Zadanie 4 - Podsumowanie</t>
  </si>
  <si>
    <t>Zadanie 5</t>
  </si>
  <si>
    <t>Zadanie 5 - Podsumowanie</t>
  </si>
  <si>
    <t>Spółki ujęte w ramach poszczególnych zadań</t>
  </si>
  <si>
    <r>
      <t>TAURON Ekoenergia sp. z o.o.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</si>
  <si>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>TAURON Obsługa Klienta sp. z o.o.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</si>
  <si>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>TAURON Ciepło S.A.</t>
    </r>
    <r>
      <rPr>
        <sz val="10"/>
        <color theme="1"/>
        <rFont val="Arial"/>
        <family val="2"/>
        <charset val="238"/>
      </rPr>
      <t xml:space="preserve"> </t>
    </r>
  </si>
  <si>
    <r>
      <t>TAURON Dystrybucja sp. z o.o.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</si>
  <si>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>TAURON Sprzedaż sp. z o.o.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</si>
  <si>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Południowym Koncernem Węglowym S.A.</t>
  </si>
  <si>
    <t>TAURON Sprzedaż  Sp. z o.o.</t>
  </si>
  <si>
    <t>ul.Dworcowa 25</t>
  </si>
  <si>
    <t>od godz. 15:00 do godz. 17:45</t>
  </si>
  <si>
    <t xml:space="preserve">Świadczenie usług w zakresie utrzymania czystości - pomieszczenia biurowe </t>
  </si>
  <si>
    <t>44-100</t>
  </si>
  <si>
    <t>od godz. 20:00 do godz. 22:45</t>
  </si>
  <si>
    <t>Planowana data rozpoczęcia świadczenia usługi</t>
  </si>
  <si>
    <t>Lokalizacja w trakcie wyboru.</t>
  </si>
  <si>
    <t>Po dokonaniu wyboru lokalizacji Zamawiający powiadomi Wykonawcę 
o jej adresie oraz możliwości rozpoczęcia prac - nie później niż na 10 dni przed terminem rozpoczęcia prac.</t>
  </si>
  <si>
    <r>
      <t>Szacowana powierzchnia w m</t>
    </r>
    <r>
      <rPr>
        <vertAlign val="superscript"/>
        <sz val="10"/>
        <rFont val="Times New Roman"/>
        <family val="1"/>
        <charset val="238"/>
      </rPr>
      <t xml:space="preserve">2
</t>
    </r>
    <r>
      <rPr>
        <b/>
        <sz val="10"/>
        <rFont val="Calibri"/>
        <family val="2"/>
        <charset val="238"/>
        <scheme val="minor"/>
      </rPr>
      <t xml:space="preserve">/ Szacowana liczba godzin
</t>
    </r>
    <r>
      <rPr>
        <i/>
        <sz val="10"/>
        <rFont val="Calibri"/>
        <family val="2"/>
        <charset val="238"/>
        <scheme val="minor"/>
      </rPr>
      <t xml:space="preserve"> (w przypadku serwisu dziennego)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</si>
</sst>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z_ł_-;\-* #,##0\ _z_ł_-;_-* &quot;-&quot;??\ _z_ł_-;_-@_-"/>
  </numFmts>
  <fonts count="3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7" tint="-0.499984740745262"/>
      <name val="Calibri"/>
      <family val="2"/>
      <charset val="238"/>
      <scheme val="minor"/>
    </font>
    <font>
      <b/>
      <vertAlign val="superscript"/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C00000"/>
      <name val="Calibri"/>
      <family val="2"/>
      <charset val="238"/>
      <scheme val="minor"/>
    </font>
    <font>
      <sz val="8"/>
      <color theme="8" tint="-0.499984740745262"/>
      <name val="Calibri"/>
      <family val="2"/>
      <charset val="238"/>
      <scheme val="minor"/>
    </font>
    <font>
      <sz val="8"/>
      <color rgb="FF45008A"/>
      <name val="Calibri"/>
      <family val="2"/>
      <charset val="238"/>
      <scheme val="minor"/>
    </font>
    <font>
      <sz val="8"/>
      <color rgb="FF00CC00"/>
      <name val="Calibri"/>
      <family val="2"/>
      <charset val="238"/>
      <scheme val="minor"/>
    </font>
    <font>
      <sz val="11"/>
      <color rgb="FF00CC00"/>
      <name val="Calibri"/>
      <family val="2"/>
      <charset val="238"/>
      <scheme val="minor"/>
    </font>
    <font>
      <sz val="8"/>
      <color theme="9" tint="-0.249977111117893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5"/>
      <color theme="0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theme="4" tint="0.79998168889431442"/>
      </patternFill>
    </fill>
    <fill>
      <patternFill patternType="solid">
        <fgColor rgb="FF00FF00"/>
        <bgColor indexed="64"/>
      </patternFill>
    </fill>
    <fill>
      <patternFill patternType="solid">
        <fgColor rgb="FF1484E3"/>
        <bgColor indexed="64"/>
      </patternFill>
    </fill>
    <fill>
      <patternFill patternType="solid">
        <fgColor rgb="FFE2007A"/>
        <bgColor indexed="64"/>
      </patternFill>
    </fill>
    <fill>
      <patternFill patternType="solid">
        <fgColor rgb="FF5D00B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medium">
        <color theme="3" tint="0.79995117038483843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20651875362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2065187536243"/>
      </right>
      <top/>
      <bottom/>
      <diagonal/>
    </border>
    <border>
      <left style="thin">
        <color theme="3" tint="0.79995117038483843"/>
      </left>
      <right style="thin">
        <color theme="3" tint="0.79992065187536243"/>
      </right>
      <top/>
      <bottom style="thin">
        <color theme="3" tint="0.7999511703848384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85">
    <xf numFmtId="0" fontId="0" fillId="0" borderId="0" xfId="0"/>
    <xf numFmtId="0" fontId="0" fillId="3" borderId="0" xfId="0" applyFill="1"/>
    <xf numFmtId="2" fontId="0" fillId="0" borderId="0" xfId="0" applyNumberFormat="1"/>
    <xf numFmtId="0" fontId="0" fillId="0" borderId="7" xfId="0" applyBorder="1" applyAlignment="1">
      <alignment vertical="center"/>
    </xf>
    <xf numFmtId="0" fontId="0" fillId="0" borderId="6" xfId="0" applyBorder="1"/>
    <xf numFmtId="0" fontId="0" fillId="0" borderId="9" xfId="0" applyBorder="1"/>
    <xf numFmtId="0" fontId="0" fillId="0" borderId="8" xfId="0" applyBorder="1"/>
    <xf numFmtId="0" fontId="2" fillId="4" borderId="0" xfId="0" applyFont="1" applyFill="1" applyAlignment="1">
      <alignment horizontal="center" vertical="center"/>
    </xf>
    <xf numFmtId="10" fontId="1" fillId="2" borderId="14" xfId="0" applyNumberFormat="1" applyFont="1" applyFill="1" applyBorder="1" applyAlignment="1">
      <alignment horizontal="center" vertical="center" wrapText="1"/>
    </xf>
    <xf numFmtId="10" fontId="1" fillId="2" borderId="3" xfId="0" applyNumberFormat="1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pivotButton="1"/>
    <xf numFmtId="10" fontId="0" fillId="0" borderId="0" xfId="1" applyNumberFormat="1" applyFont="1"/>
    <xf numFmtId="1" fontId="0" fillId="0" borderId="0" xfId="0" applyNumberFormat="1"/>
    <xf numFmtId="0" fontId="8" fillId="5" borderId="0" xfId="0" applyFont="1" applyFill="1"/>
    <xf numFmtId="1" fontId="8" fillId="5" borderId="0" xfId="0" applyNumberFormat="1" applyFont="1" applyFill="1"/>
    <xf numFmtId="0" fontId="4" fillId="7" borderId="0" xfId="0" applyFont="1" applyFill="1" applyAlignment="1">
      <alignment horizontal="center" vertical="center" wrapText="1"/>
    </xf>
    <xf numFmtId="2" fontId="0" fillId="0" borderId="2" xfId="0" applyNumberFormat="1" applyBorder="1"/>
    <xf numFmtId="0" fontId="7" fillId="0" borderId="2" xfId="0" applyFont="1" applyBorder="1"/>
    <xf numFmtId="0" fontId="7" fillId="0" borderId="1" xfId="0" applyFont="1" applyBorder="1"/>
    <xf numFmtId="0" fontId="0" fillId="0" borderId="0" xfId="0" applyAlignment="1">
      <alignment horizontal="left"/>
    </xf>
    <xf numFmtId="0" fontId="9" fillId="0" borderId="0" xfId="0" applyFont="1"/>
    <xf numFmtId="1" fontId="9" fillId="0" borderId="0" xfId="0" applyNumberFormat="1" applyFont="1"/>
    <xf numFmtId="1" fontId="9" fillId="0" borderId="0" xfId="0" applyNumberFormat="1" applyFont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" fontId="10" fillId="3" borderId="0" xfId="0" applyNumberFormat="1" applyFont="1" applyFill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6" fillId="0" borderId="0" xfId="0" applyFont="1"/>
    <xf numFmtId="0" fontId="12" fillId="3" borderId="15" xfId="0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left" vertical="center"/>
    </xf>
    <xf numFmtId="1" fontId="10" fillId="3" borderId="16" xfId="0" applyNumberFormat="1" applyFont="1" applyFill="1" applyBorder="1" applyAlignment="1">
      <alignment horizontal="right" vertical="center"/>
    </xf>
    <xf numFmtId="1" fontId="11" fillId="3" borderId="16" xfId="0" applyNumberFormat="1" applyFont="1" applyFill="1" applyBorder="1" applyAlignment="1">
      <alignment horizontal="right" vertical="center"/>
    </xf>
    <xf numFmtId="1" fontId="13" fillId="3" borderId="16" xfId="0" applyNumberFormat="1" applyFont="1" applyFill="1" applyBorder="1" applyAlignment="1">
      <alignment horizontal="right" vertical="center"/>
    </xf>
    <xf numFmtId="0" fontId="15" fillId="0" borderId="16" xfId="0" applyFont="1" applyBorder="1"/>
    <xf numFmtId="1" fontId="12" fillId="3" borderId="0" xfId="0" applyNumberFormat="1" applyFont="1" applyFill="1" applyAlignment="1">
      <alignment horizontal="right" vertical="center"/>
    </xf>
    <xf numFmtId="0" fontId="12" fillId="3" borderId="17" xfId="0" applyFont="1" applyFill="1" applyBorder="1"/>
    <xf numFmtId="0" fontId="12" fillId="3" borderId="0" xfId="0" applyFont="1" applyFill="1"/>
    <xf numFmtId="1" fontId="12" fillId="3" borderId="0" xfId="0" applyNumberFormat="1" applyFont="1" applyFill="1" applyAlignment="1">
      <alignment horizontal="left" vertical="center"/>
    </xf>
    <xf numFmtId="1" fontId="10" fillId="3" borderId="18" xfId="0" applyNumberFormat="1" applyFont="1" applyFill="1" applyBorder="1" applyAlignment="1">
      <alignment horizontal="right" vertical="center"/>
    </xf>
    <xf numFmtId="0" fontId="12" fillId="3" borderId="18" xfId="0" applyFont="1" applyFill="1" applyBorder="1" applyAlignment="1">
      <alignment horizontal="left" vertical="center" wrapText="1"/>
    </xf>
    <xf numFmtId="1" fontId="11" fillId="3" borderId="18" xfId="0" applyNumberFormat="1" applyFont="1" applyFill="1" applyBorder="1" applyAlignment="1">
      <alignment horizontal="right" vertical="center"/>
    </xf>
    <xf numFmtId="1" fontId="13" fillId="3" borderId="18" xfId="0" applyNumberFormat="1" applyFont="1" applyFill="1" applyBorder="1" applyAlignment="1">
      <alignment horizontal="right" vertical="center"/>
    </xf>
    <xf numFmtId="0" fontId="15" fillId="0" borderId="18" xfId="0" applyFont="1" applyBorder="1"/>
    <xf numFmtId="164" fontId="0" fillId="0" borderId="0" xfId="0" applyNumberFormat="1"/>
    <xf numFmtId="0" fontId="17" fillId="0" borderId="0" xfId="0" pivotButton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/>
    <xf numFmtId="164" fontId="17" fillId="0" borderId="0" xfId="0" applyNumberFormat="1" applyFont="1"/>
    <xf numFmtId="0" fontId="19" fillId="3" borderId="0" xfId="0" applyFont="1" applyFill="1"/>
    <xf numFmtId="164" fontId="19" fillId="3" borderId="0" xfId="0" applyNumberFormat="1" applyFont="1" applyFill="1"/>
    <xf numFmtId="0" fontId="18" fillId="9" borderId="20" xfId="0" applyFont="1" applyFill="1" applyBorder="1" applyAlignment="1">
      <alignment horizontal="center" vertical="center" wrapText="1"/>
    </xf>
    <xf numFmtId="0" fontId="18" fillId="9" borderId="21" xfId="0" applyFont="1" applyFill="1" applyBorder="1" applyAlignment="1">
      <alignment horizontal="center" vertical="center" wrapText="1"/>
    </xf>
    <xf numFmtId="0" fontId="18" fillId="9" borderId="22" xfId="0" applyFont="1" applyFill="1" applyBorder="1" applyAlignment="1">
      <alignment horizontal="center" vertical="center" wrapText="1"/>
    </xf>
    <xf numFmtId="0" fontId="20" fillId="13" borderId="23" xfId="0" applyFont="1" applyFill="1" applyBorder="1"/>
    <xf numFmtId="164" fontId="20" fillId="13" borderId="19" xfId="0" applyNumberFormat="1" applyFont="1" applyFill="1" applyBorder="1"/>
    <xf numFmtId="0" fontId="0" fillId="10" borderId="19" xfId="0" applyFill="1" applyBorder="1"/>
    <xf numFmtId="164" fontId="0" fillId="10" borderId="19" xfId="0" applyNumberFormat="1" applyFill="1" applyBorder="1"/>
    <xf numFmtId="0" fontId="0" fillId="5" borderId="19" xfId="0" applyFill="1" applyBorder="1"/>
    <xf numFmtId="164" fontId="0" fillId="5" borderId="19" xfId="0" applyNumberFormat="1" applyFill="1" applyBorder="1"/>
    <xf numFmtId="164" fontId="0" fillId="5" borderId="24" xfId="0" applyNumberFormat="1" applyFill="1" applyBorder="1"/>
    <xf numFmtId="0" fontId="20" fillId="12" borderId="23" xfId="0" applyFont="1" applyFill="1" applyBorder="1"/>
    <xf numFmtId="164" fontId="20" fillId="12" borderId="19" xfId="0" applyNumberFormat="1" applyFont="1" applyFill="1" applyBorder="1"/>
    <xf numFmtId="0" fontId="0" fillId="10" borderId="23" xfId="0" applyFill="1" applyBorder="1"/>
    <xf numFmtId="0" fontId="0" fillId="10" borderId="25" xfId="0" applyFill="1" applyBorder="1"/>
    <xf numFmtId="164" fontId="0" fillId="10" borderId="26" xfId="0" applyNumberFormat="1" applyFill="1" applyBorder="1"/>
    <xf numFmtId="0" fontId="0" fillId="5" borderId="26" xfId="0" applyFill="1" applyBorder="1"/>
    <xf numFmtId="164" fontId="0" fillId="5" borderId="26" xfId="0" applyNumberFormat="1" applyFill="1" applyBorder="1"/>
    <xf numFmtId="164" fontId="0" fillId="5" borderId="27" xfId="0" applyNumberFormat="1" applyFill="1" applyBorder="1"/>
    <xf numFmtId="0" fontId="21" fillId="13" borderId="23" xfId="0" applyFont="1" applyFill="1" applyBorder="1"/>
    <xf numFmtId="164" fontId="21" fillId="13" borderId="19" xfId="0" applyNumberFormat="1" applyFont="1" applyFill="1" applyBorder="1"/>
    <xf numFmtId="0" fontId="20" fillId="11" borderId="23" xfId="0" applyFont="1" applyFill="1" applyBorder="1"/>
    <xf numFmtId="164" fontId="20" fillId="11" borderId="19" xfId="0" applyNumberFormat="1" applyFont="1" applyFill="1" applyBorder="1"/>
    <xf numFmtId="0" fontId="22" fillId="0" borderId="0" xfId="0" applyFont="1"/>
    <xf numFmtId="2" fontId="0" fillId="0" borderId="1" xfId="0" applyNumberFormat="1" applyBorder="1"/>
    <xf numFmtId="0" fontId="22" fillId="3" borderId="0" xfId="0" applyFont="1" applyFill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pivotButton="1" applyAlignment="1">
      <alignment wrapText="1"/>
    </xf>
    <xf numFmtId="1" fontId="7" fillId="3" borderId="0" xfId="0" applyNumberFormat="1" applyFont="1" applyFill="1"/>
    <xf numFmtId="0" fontId="8" fillId="5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14" borderId="0" xfId="0" applyFill="1" applyAlignment="1">
      <alignment vertical="center"/>
    </xf>
    <xf numFmtId="0" fontId="0" fillId="14" borderId="0" xfId="0" applyFill="1"/>
    <xf numFmtId="0" fontId="0" fillId="6" borderId="0" xfId="0" applyFill="1" applyAlignment="1">
      <alignment vertical="center"/>
    </xf>
    <xf numFmtId="0" fontId="0" fillId="6" borderId="0" xfId="0" applyFill="1"/>
    <xf numFmtId="0" fontId="0" fillId="15" borderId="0" xfId="0" applyFill="1" applyAlignment="1">
      <alignment vertical="center"/>
    </xf>
    <xf numFmtId="0" fontId="0" fillId="15" borderId="0" xfId="0" applyFill="1"/>
    <xf numFmtId="0" fontId="0" fillId="16" borderId="0" xfId="0" applyFill="1" applyAlignment="1">
      <alignment vertical="center"/>
    </xf>
    <xf numFmtId="0" fontId="0" fillId="16" borderId="0" xfId="0" applyFill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10" fontId="1" fillId="2" borderId="14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2" fontId="26" fillId="5" borderId="0" xfId="0" applyNumberFormat="1" applyFont="1" applyFill="1" applyAlignment="1">
      <alignment vertical="center"/>
    </xf>
    <xf numFmtId="4" fontId="0" fillId="0" borderId="0" xfId="0" applyNumberFormat="1"/>
    <xf numFmtId="4" fontId="20" fillId="12" borderId="0" xfId="0" applyNumberFormat="1" applyFont="1" applyFill="1" applyAlignment="1">
      <alignment vertical="center"/>
    </xf>
    <xf numFmtId="0" fontId="20" fillId="7" borderId="0" xfId="0" applyFont="1" applyFill="1" applyAlignment="1">
      <alignment wrapText="1"/>
    </xf>
    <xf numFmtId="4" fontId="0" fillId="0" borderId="0" xfId="0" applyNumberFormat="1" applyAlignment="1">
      <alignment wrapText="1"/>
    </xf>
    <xf numFmtId="0" fontId="6" fillId="17" borderId="0" xfId="0" applyFont="1" applyFill="1" applyAlignment="1">
      <alignment horizontal="center" vertical="center"/>
    </xf>
    <xf numFmtId="0" fontId="0" fillId="17" borderId="2" xfId="0" applyFill="1" applyBorder="1" applyAlignment="1">
      <alignment horizontal="left"/>
    </xf>
    <xf numFmtId="0" fontId="7" fillId="17" borderId="2" xfId="0" applyFont="1" applyFill="1" applyBorder="1"/>
    <xf numFmtId="0" fontId="0" fillId="17" borderId="2" xfId="0" applyFill="1" applyBorder="1"/>
    <xf numFmtId="0" fontId="0" fillId="17" borderId="1" xfId="0" applyFill="1" applyBorder="1"/>
    <xf numFmtId="2" fontId="0" fillId="17" borderId="1" xfId="0" applyNumberFormat="1" applyFill="1" applyBorder="1"/>
    <xf numFmtId="2" fontId="0" fillId="17" borderId="0" xfId="0" applyNumberFormat="1" applyFill="1"/>
    <xf numFmtId="10" fontId="0" fillId="17" borderId="0" xfId="0" applyNumberFormat="1" applyFill="1"/>
    <xf numFmtId="0" fontId="1" fillId="7" borderId="0" xfId="0" applyFont="1" applyFill="1" applyAlignment="1">
      <alignment vertical="center" wrapText="1"/>
    </xf>
    <xf numFmtId="4" fontId="0" fillId="3" borderId="19" xfId="0" applyNumberFormat="1" applyFill="1" applyBorder="1"/>
    <xf numFmtId="0" fontId="0" fillId="3" borderId="0" xfId="0" applyFill="1" applyAlignment="1">
      <alignment vertical="center" wrapText="1"/>
    </xf>
    <xf numFmtId="4" fontId="0" fillId="18" borderId="19" xfId="0" applyNumberFormat="1" applyFill="1" applyBorder="1"/>
    <xf numFmtId="0" fontId="20" fillId="18" borderId="23" xfId="0" applyFont="1" applyFill="1" applyBorder="1"/>
    <xf numFmtId="4" fontId="0" fillId="5" borderId="19" xfId="0" applyNumberFormat="1" applyFill="1" applyBorder="1"/>
    <xf numFmtId="4" fontId="0" fillId="10" borderId="19" xfId="0" applyNumberFormat="1" applyFill="1" applyBorder="1"/>
    <xf numFmtId="0" fontId="20" fillId="10" borderId="23" xfId="0" applyFont="1" applyFill="1" applyBorder="1"/>
    <xf numFmtId="0" fontId="0" fillId="19" borderId="19" xfId="0" applyFill="1" applyBorder="1"/>
    <xf numFmtId="4" fontId="0" fillId="19" borderId="19" xfId="0" applyNumberFormat="1" applyFill="1" applyBorder="1"/>
    <xf numFmtId="0" fontId="0" fillId="6" borderId="0" xfId="0" applyFill="1" applyAlignment="1">
      <alignment vertical="center" wrapText="1"/>
    </xf>
    <xf numFmtId="0" fontId="30" fillId="3" borderId="0" xfId="0" applyFont="1" applyFill="1"/>
    <xf numFmtId="0" fontId="30" fillId="3" borderId="0" xfId="0" applyFont="1" applyFill="1" applyAlignment="1">
      <alignment wrapText="1"/>
    </xf>
    <xf numFmtId="0" fontId="30" fillId="3" borderId="0" xfId="0" applyFont="1" applyFill="1" applyAlignment="1">
      <alignment horizontal="right"/>
    </xf>
    <xf numFmtId="0" fontId="30" fillId="0" borderId="0" xfId="0" applyFont="1"/>
    <xf numFmtId="0" fontId="30" fillId="3" borderId="0" xfId="0" applyFont="1" applyFill="1" applyAlignment="1">
      <alignment vertical="center"/>
    </xf>
    <xf numFmtId="2" fontId="30" fillId="3" borderId="0" xfId="0" applyNumberFormat="1" applyFont="1" applyFill="1" applyAlignment="1">
      <alignment vertical="center"/>
    </xf>
    <xf numFmtId="0" fontId="30" fillId="3" borderId="0" xfId="0" applyFont="1" applyFill="1" applyAlignment="1">
      <alignment horizontal="left" vertical="center"/>
    </xf>
    <xf numFmtId="0" fontId="30" fillId="3" borderId="0" xfId="0" applyFont="1" applyFill="1" applyAlignment="1">
      <alignment vertical="center" wrapText="1"/>
    </xf>
    <xf numFmtId="2" fontId="30" fillId="3" borderId="0" xfId="0" applyNumberFormat="1" applyFont="1" applyFill="1" applyAlignment="1">
      <alignment vertical="center" wrapText="1"/>
    </xf>
    <xf numFmtId="49" fontId="30" fillId="3" borderId="0" xfId="0" applyNumberFormat="1" applyFont="1" applyFill="1"/>
    <xf numFmtId="0" fontId="8" fillId="5" borderId="0" xfId="0" applyFont="1" applyFill="1" applyAlignment="1">
      <alignment horizontal="left"/>
    </xf>
    <xf numFmtId="0" fontId="28" fillId="20" borderId="29" xfId="0" applyFont="1" applyFill="1" applyBorder="1" applyAlignment="1">
      <alignment horizontal="center" vertical="center" wrapText="1"/>
    </xf>
    <xf numFmtId="49" fontId="28" fillId="20" borderId="29" xfId="0" applyNumberFormat="1" applyFont="1" applyFill="1" applyBorder="1" applyAlignment="1">
      <alignment horizontal="center" vertical="center" wrapText="1"/>
    </xf>
    <xf numFmtId="0" fontId="26" fillId="3" borderId="0" xfId="0" applyFont="1" applyFill="1"/>
    <xf numFmtId="2" fontId="30" fillId="3" borderId="0" xfId="0" applyNumberFormat="1" applyFont="1" applyFill="1" applyAlignment="1">
      <alignment horizontal="right" vertical="center"/>
    </xf>
    <xf numFmtId="0" fontId="17" fillId="0" borderId="29" xfId="0" applyFont="1" applyBorder="1" applyAlignment="1">
      <alignment horizontal="left" vertical="center"/>
    </xf>
    <xf numFmtId="0" fontId="17" fillId="0" borderId="29" xfId="0" applyFont="1" applyBorder="1" applyAlignment="1">
      <alignment vertical="center" wrapText="1"/>
    </xf>
    <xf numFmtId="0" fontId="17" fillId="0" borderId="29" xfId="0" applyFont="1" applyBorder="1" applyAlignment="1">
      <alignment vertical="center"/>
    </xf>
    <xf numFmtId="0" fontId="33" fillId="0" borderId="29" xfId="0" applyFont="1" applyBorder="1" applyAlignment="1">
      <alignment horizontal="left" vertical="center" wrapText="1"/>
    </xf>
    <xf numFmtId="4" fontId="17" fillId="0" borderId="29" xfId="0" applyNumberFormat="1" applyFont="1" applyBorder="1" applyAlignment="1">
      <alignment vertical="center"/>
    </xf>
    <xf numFmtId="0" fontId="17" fillId="0" borderId="29" xfId="0" applyFont="1" applyBorder="1" applyAlignment="1">
      <alignment horizontal="right" vertical="center" wrapText="1"/>
    </xf>
    <xf numFmtId="14" fontId="17" fillId="0" borderId="29" xfId="0" applyNumberFormat="1" applyFont="1" applyBorder="1" applyAlignment="1">
      <alignment horizontal="right" vertical="center"/>
    </xf>
    <xf numFmtId="0" fontId="17" fillId="0" borderId="29" xfId="0" applyFont="1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14" fontId="17" fillId="0" borderId="0" xfId="0" applyNumberFormat="1" applyFont="1" applyAlignment="1">
      <alignment horizontal="right" vertical="center"/>
    </xf>
    <xf numFmtId="0" fontId="33" fillId="0" borderId="29" xfId="0" applyFont="1" applyBorder="1"/>
    <xf numFmtId="0" fontId="17" fillId="3" borderId="29" xfId="0" applyFont="1" applyFill="1" applyBorder="1" applyAlignment="1">
      <alignment horizontal="center" vertical="center"/>
    </xf>
    <xf numFmtId="0" fontId="17" fillId="3" borderId="29" xfId="0" applyFont="1" applyFill="1" applyBorder="1" applyAlignment="1">
      <alignment horizontal="left" vertical="center"/>
    </xf>
    <xf numFmtId="0" fontId="17" fillId="3" borderId="29" xfId="0" applyFont="1" applyFill="1" applyBorder="1" applyAlignment="1">
      <alignment vertical="center" wrapText="1"/>
    </xf>
    <xf numFmtId="0" fontId="17" fillId="3" borderId="29" xfId="0" applyFont="1" applyFill="1" applyBorder="1" applyAlignment="1">
      <alignment vertical="center"/>
    </xf>
    <xf numFmtId="0" fontId="33" fillId="3" borderId="29" xfId="0" applyFont="1" applyFill="1" applyBorder="1"/>
    <xf numFmtId="0" fontId="27" fillId="3" borderId="29" xfId="0" applyFont="1" applyFill="1" applyBorder="1" applyAlignment="1">
      <alignment horizontal="center" vertical="center"/>
    </xf>
    <xf numFmtId="0" fontId="33" fillId="3" borderId="29" xfId="0" applyFont="1" applyFill="1" applyBorder="1" applyAlignment="1">
      <alignment wrapText="1"/>
    </xf>
    <xf numFmtId="0" fontId="33" fillId="3" borderId="29" xfId="0" applyFont="1" applyFill="1" applyBorder="1" applyAlignment="1">
      <alignment horizontal="left" vertical="center" wrapText="1"/>
    </xf>
    <xf numFmtId="0" fontId="17" fillId="3" borderId="29" xfId="0" applyFont="1" applyFill="1" applyBorder="1" applyAlignment="1">
      <alignment horizontal="right" vertical="center" wrapText="1"/>
    </xf>
    <xf numFmtId="0" fontId="31" fillId="3" borderId="0" xfId="0" applyFont="1" applyFill="1" applyAlignment="1">
      <alignment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4" fontId="17" fillId="3" borderId="30" xfId="0" applyNumberFormat="1" applyFont="1" applyFill="1" applyBorder="1" applyAlignment="1">
      <alignment horizontal="center" vertical="center" wrapText="1"/>
    </xf>
    <xf numFmtId="14" fontId="17" fillId="3" borderId="31" xfId="0" applyNumberFormat="1" applyFont="1" applyFill="1" applyBorder="1" applyAlignment="1">
      <alignment horizontal="center" vertical="center" wrapText="1"/>
    </xf>
    <xf numFmtId="14" fontId="17" fillId="3" borderId="32" xfId="0" applyNumberFormat="1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1" fillId="7" borderId="0" xfId="0" applyFont="1" applyFill="1" applyAlignment="1">
      <alignment horizontal="center" vertical="center" wrapText="1"/>
    </xf>
  </cellXfs>
  <cellStyles count="4">
    <cellStyle name="Normalny" xfId="0" builtinId="0"/>
    <cellStyle name="Normalny 3" xfId="3" xr:uid="{00000000-0005-0000-0000-000002000000}"/>
    <cellStyle name="Normalny 4" xfId="2" xr:uid="{00000000-0005-0000-0000-000003000000}"/>
    <cellStyle name="Procentowy" xfId="1" builtinId="5"/>
  </cellStyles>
  <dxfs count="23"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9"/>
      </font>
    </dxf>
    <dxf>
      <font>
        <sz val="9"/>
      </font>
    </dxf>
    <dxf>
      <alignment vertical="top" readingOrder="0"/>
    </dxf>
    <dxf>
      <alignment vertical="top" readingOrder="0"/>
    </dxf>
    <dxf>
      <alignment horizontal="left" readingOrder="0"/>
    </dxf>
    <dxf>
      <alignment horizontal="left" readingOrder="0"/>
    </dxf>
    <dxf>
      <alignment wrapText="1" readingOrder="0"/>
    </dxf>
    <dxf>
      <alignment wrapText="1" readingOrder="0"/>
    </dxf>
    <dxf>
      <numFmt numFmtId="164" formatCode="_-* #,##0\ _z_ł_-;\-* #,##0\ _z_ł_-;_-* &quot;-&quot;??\ _z_ł_-;_-@_-"/>
    </dxf>
    <dxf>
      <font>
        <color theme="0"/>
      </font>
      <numFmt numFmtId="4" formatCode="#,##0.00"/>
      <fill>
        <patternFill patternType="solid">
          <fgColor indexed="64"/>
          <bgColor rgb="FFE2007A"/>
        </patternFill>
      </fill>
      <alignment vertical="center" readingOrder="0"/>
    </dxf>
    <dxf>
      <numFmt numFmtId="4" formatCode="#,##0.00"/>
    </dxf>
    <dxf>
      <font>
        <color theme="0"/>
      </font>
      <fill>
        <patternFill patternType="solid">
          <fgColor indexed="64"/>
          <bgColor rgb="FF002060"/>
        </patternFill>
      </fill>
      <alignment wrapText="1" readingOrder="0"/>
    </dxf>
    <dxf>
      <alignment wrapText="1" readingOrder="0"/>
    </dxf>
    <dxf>
      <alignment wrapText="1" readingOrder="0"/>
    </dxf>
    <dxf>
      <alignment wrapText="0" readingOrder="0"/>
    </dxf>
    <dxf>
      <alignment vertical="bottom" readingOrder="0"/>
    </dxf>
    <dxf>
      <alignment vertical="bottom" readingOrder="0"/>
    </dxf>
    <dxf>
      <numFmt numFmtId="4" formatCode="#,##0.00"/>
    </dxf>
    <dxf>
      <alignment wrapText="1" readingOrder="0"/>
    </dxf>
  </dxfs>
  <tableStyles count="0" defaultTableStyle="TableStyleMedium2" defaultPivotStyle="PivotStyleLight16"/>
  <colors>
    <mruColors>
      <color rgb="FF66FF33"/>
      <color rgb="FF00FF00"/>
      <color rgb="FF006600"/>
      <color rgb="FF800000"/>
      <color rgb="FFFFCC00"/>
      <color rgb="FFE2007A"/>
      <color rgb="FF00CC00"/>
      <color rgb="FFFFFF99"/>
      <color rgb="FF66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5.xml"/><Relationship Id="rId27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auron.sharepoint.com/Users/mpocha/AppData/Local/Microsoft/Windows/Temporary%20Internet%20Files/Content.Outlook/A6EE7PDO/Wielko&#347;ci%20obszar&#243;w%20z%20podzia&#322;em%20na%20powiaty%202017%20(002)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55.583456365741" createdVersion="4" refreshedVersion="5" minRefreshableVersion="3" recordCount="212" xr:uid="{00000000-000A-0000-FFFF-FFFF19000000}">
  <cacheSource type="worksheet">
    <worksheetSource ref="B2:H214" sheet="Analiza po powiatach" r:id="rId2"/>
  </cacheSource>
  <cacheFields count="7">
    <cacheField name="Miejscowość" numFmtId="0">
      <sharedItems/>
    </cacheField>
    <cacheField name="Spółki" numFmtId="0">
      <sharedItems/>
    </cacheField>
    <cacheField name="Biura + przemysłowe" numFmtId="1">
      <sharedItems containsString="0" containsBlank="1" containsNumber="1" minValue="2.8" maxValue="87423.88"/>
    </cacheField>
    <cacheField name="Letnie " numFmtId="1">
      <sharedItems containsString="0" containsBlank="1" containsNumber="1" minValue="0" maxValue="914629.42"/>
    </cacheField>
    <cacheField name="Zimowe" numFmtId="1">
      <sharedItems containsString="0" containsBlank="1" containsNumber="1" minValue="10" maxValue="187328.36"/>
    </cacheField>
    <cacheField name="Województwo" numFmtId="0">
      <sharedItems/>
    </cacheField>
    <cacheField name="Powiat" numFmtId="0">
      <sharedItems containsBlank="1" count="95">
        <s v="tarnogórski"/>
        <s v="wodzisławski"/>
        <s v="raciborski"/>
        <s v="bieruńsko-lędziński"/>
        <s v="gliwicki"/>
        <s v="pszczyński"/>
        <s v="mikołowski"/>
        <s v="Żory"/>
        <s v="Piekary Śląskie"/>
        <s v="jaworski"/>
        <s v="złotoryjski"/>
        <s v="tarnowski"/>
        <s v="kłodzki"/>
        <s v="lwówecki"/>
        <s v="opolski"/>
        <s v="oświęcimski"/>
        <s v="bolesławiecki"/>
        <s v="zgorzelecki"/>
        <s v="jeleniogórski"/>
        <s v="wadowicki"/>
        <s v="mielecki"/>
        <s v="wołowski"/>
        <s v="Tarnowskie Góry"/>
        <s v="oławski"/>
        <s v="dębicki"/>
        <s v="wałbrzyski"/>
        <s v="zawierciański"/>
        <s v="nyski"/>
        <s v="kędzierzyńsko-kozielski"/>
        <s v="świdnicki"/>
        <s v="kluczborski"/>
        <s v="jędrzejowski"/>
        <s v="oleski"/>
        <s v="brzeski"/>
        <s v="ząbkowicki"/>
        <s v="dąbrowski"/>
        <s v="legnicki"/>
        <s v="namysłowski"/>
        <s v="żywiecki"/>
        <s v="suski"/>
        <s v="polkowicki"/>
        <s v="krapkowicki"/>
        <s v="cieszyński"/>
        <s v="będziński"/>
        <s v="nowosądecki"/>
        <s v="głubczycki"/>
        <s v="nowotarski"/>
        <s v="krakowski"/>
        <s v="wrocławski"/>
        <s v="pajęczyński"/>
        <s v="strzelecki"/>
        <s v="olkuski"/>
        <s v="prudnicki"/>
        <s v="bocheński"/>
        <s v="lubiński"/>
        <s v="wielicki"/>
        <s v="chrzanowski"/>
        <s v="Jaworzno"/>
        <s v="Jastrzębie-Zdrój"/>
        <s v="myślenicki"/>
        <s v="proszowicki"/>
        <s v="świętochłowicki"/>
        <s v="bielski"/>
        <s v="gorlicki"/>
        <s v="głogowski"/>
        <s v="limanowski"/>
        <s v="Bytom"/>
        <s v="strzeliński"/>
        <s v="częstochowski"/>
        <s v="średzki"/>
        <s v="kamiennogórski"/>
        <m/>
        <s v="kłobucki"/>
        <s v="Racibórz"/>
        <s v="Sosnowiec"/>
        <s v="Ruda Śląska"/>
        <s v="Mysłowice"/>
        <s v="Siemianowice Śląskie"/>
        <s v="lubański"/>
        <s v="dzierżoniowski"/>
        <s v="oleśnicki"/>
        <s v="Zabrze"/>
        <s v="rybnicki"/>
        <s v="myszkowski"/>
        <s v="lubliniecki"/>
        <s v="trzebnicki"/>
        <s v="Chorzów"/>
        <s v="Zawiercie"/>
        <s v="Tarnów"/>
        <s v="Tychy"/>
        <s v="stalowowolski"/>
        <s v="Wrocław"/>
        <s v="Dąbrowa Górnicza"/>
        <s v="Katowice"/>
        <s v="tatrzański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73.412818865741" createdVersion="4" refreshedVersion="5" minRefreshableVersion="3" recordCount="619" xr:uid="{00000000-000A-0000-FFFF-FFFF1A000000}">
  <cacheSource type="worksheet">
    <worksheetSource ref="B2:P621" sheet="Metraże - dane źródłowe"/>
  </cacheSource>
  <cacheFields count="15">
    <cacheField name="Spółka " numFmtId="0">
      <sharedItems/>
    </cacheField>
    <cacheField name="Oddział" numFmtId="0">
      <sharedItems containsBlank="1"/>
    </cacheField>
    <cacheField name="WOJEWÓDZTWO _x000a_(z listy rozwijanej)" numFmtId="0">
      <sharedItems count="6">
        <s v="śląskie"/>
        <s v="małopolskie"/>
        <s v="dolnośląskie"/>
        <s v="opolskie"/>
        <s v="podkarpackie "/>
        <s v="łódzkie" u="1"/>
      </sharedItems>
    </cacheField>
    <cacheField name="POWIAT" numFmtId="0">
      <sharedItems containsBlank="1"/>
    </cacheField>
    <cacheField name="MIEJSCOWOŚĆ" numFmtId="0">
      <sharedItems/>
    </cacheField>
    <cacheField name="ADRES" numFmtId="0">
      <sharedItems/>
    </cacheField>
    <cacheField name="Typ obiektu _x000a_(z listy rozwijanej)" numFmtId="0">
      <sharedItems/>
    </cacheField>
    <cacheField name="Typ obiektu_x000a_(lista szczegółowa) " numFmtId="2">
      <sharedItems/>
    </cacheField>
    <cacheField name="Wielkość powierzchni w m2 (całość)" numFmtId="2">
      <sharedItems containsSemiMixedTypes="0" containsString="0" containsNumber="1" minValue="0.69" maxValue="97261.08"/>
    </cacheField>
    <cacheField name="Wielkość powierzchni w m2 (wewnętrzne)" numFmtId="2">
      <sharedItems containsString="0" containsBlank="1" containsNumber="1" minValue="0.69" maxValue="33457.800000000003"/>
    </cacheField>
    <cacheField name="Wielkość powierzchni w m2 dla kategorii &quot;Tereny zewnętrzne&quot; w okresie letnim" numFmtId="2">
      <sharedItems containsString="0" containsBlank="1" containsNumber="1" minValue="105" maxValue="84261.37"/>
    </cacheField>
    <cacheField name="Wielkość powierzchni w m2 dla kategorii &quot;Tereny zewnętrzne&quot; w okresie zimowym" numFmtId="2">
      <sharedItems containsString="0" containsBlank="1" containsNumber="1" minValue="20" maxValue="97261.08"/>
    </cacheField>
    <cacheField name="Udział w powierzchni całkowitej (wewnętrznej)" numFmtId="10">
      <sharedItems containsSemiMixedTypes="0" containsString="0" containsNumber="1" minValue="0" maxValue="7.0294415299810231E-2"/>
    </cacheField>
    <cacheField name="Udział w powierzchni całkowitej (tereny zewnętrzne latem)" numFmtId="10">
      <sharedItems containsSemiMixedTypes="0" containsString="0" containsNumber="1" minValue="0" maxValue="7.5812548899806029E-2"/>
    </cacheField>
    <cacheField name="Udział w powierzchni całkowitej (tereny zewnętrzne zimą)" numFmtId="10">
      <sharedItems containsSemiMixedTypes="0" containsString="0" containsNumber="1" minValue="0" maxValue="8.224891229642848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73.412819444442" createdVersion="4" refreshedVersion="5" minRefreshableVersion="3" recordCount="533" xr:uid="{00000000-000A-0000-FFFF-FFFF1B000000}">
  <cacheSource type="worksheet">
    <worksheetSource ref="B2:P535" sheet="Metraże - dane źródłowe"/>
  </cacheSource>
  <cacheFields count="15">
    <cacheField name="Spółka " numFmtId="0">
      <sharedItems/>
    </cacheField>
    <cacheField name="Oddział" numFmtId="0">
      <sharedItems containsBlank="1"/>
    </cacheField>
    <cacheField name="WOJEWÓDZTWO _x000a_(z listy rozwijanej)" numFmtId="0">
      <sharedItems/>
    </cacheField>
    <cacheField name="POWIAT" numFmtId="0">
      <sharedItems containsBlank="1"/>
    </cacheField>
    <cacheField name="MIEJSCOWOŚĆ" numFmtId="0">
      <sharedItems count="178">
        <s v="Będzin"/>
        <s v="Bielsko-Biała"/>
        <s v="Bolechowice"/>
        <s v="Bolesławiec"/>
        <s v="Brzeg "/>
        <s v="Brzesko"/>
        <s v="Brzeszcze"/>
        <s v="Brzostek"/>
        <s v="Bystrzyca Kłodzka"/>
        <s v="Bytom"/>
        <s v="Chojnów"/>
        <s v="Chorzów"/>
        <s v="Cieszyn "/>
        <s v="Czechowice-Dziedzice"/>
        <s v="Czeladż"/>
        <s v="Czerniec"/>
        <s v="Częstochowa"/>
        <s v="Dąbrowa Górnicza"/>
        <s v="Dobczyce"/>
        <s v="Olesno"/>
        <s v="Duszniki Zdrój"/>
        <s v="Dzierżoniów"/>
        <s v="Gliwice"/>
        <s v="Głogów"/>
        <s v="Głogówek"/>
        <s v="Głubczyce"/>
        <s v="Gorlice"/>
        <s v="GPZ"/>
        <s v="Grodków"/>
        <s v="Grybów "/>
        <s v="Jabłonka"/>
        <s v="Jastrzębie Zdrój"/>
        <s v="Jawor"/>
        <s v="Jaworzno"/>
        <s v="Jelenia Góra"/>
        <s v="Szczyrk " u="1"/>
        <s v="Jordanów" u="1"/>
        <s v="Złotoryja" u="1"/>
        <s v="Nowy Targ" u="1"/>
        <s v="Bolków" u="1"/>
        <s v="Nowa Ruda" u="1"/>
        <s v="Piekary Śląskie" u="1"/>
        <s v="Orłowice" u="1"/>
        <s v="Przemków" u="1"/>
        <s v="Lwówek Śląski" u="1"/>
        <s v="Zawiercie" u="1"/>
        <s v="Lubin" u="1"/>
        <s v="Bogatynia" u="1"/>
        <s v="Racibórz" u="1"/>
        <s v="Wolbrom " u="1"/>
        <s v="Żarów" u="1"/>
        <s v="Limanowa" u="1"/>
        <s v="Środa Śląska " u="1"/>
        <s v="Karpacz" u="1"/>
        <s v="Łaziska Górne" u="1"/>
        <s v="Jeszkowice" u="1"/>
        <s v="Ścinawa" u="1"/>
        <s v="Pilzno" u="1"/>
        <s v="Tarnów" u="1"/>
        <s v="Wały" u="1"/>
        <s v="Bochnia" u="1"/>
        <s v="Świetochłowice" u="1"/>
        <s v="Krynica Zdrój" u="1"/>
        <s v="Radomyśl" u="1"/>
        <s v="Stalowa Wola" u="1"/>
        <s v="Prochowice" u="1"/>
        <s v="Zawoja Mosorne " u="1"/>
        <s v="Zakopane, Nowy Targ" u="1"/>
        <s v="Olkusz" u="1"/>
        <s v="Radlin" u="1"/>
        <s v="Kuźnia Raciborska" u="1"/>
        <s v="Kowary" u="1"/>
        <s v="Polkowice" u="1"/>
        <s v="Mszana Dolna" u="1"/>
        <s v="Zabrze" u="1"/>
        <s v="Ustroń" u="1"/>
        <s v="Łącko" u="1"/>
        <s v="Krzeszowice" u="1"/>
        <s v="Kraków" u="1"/>
        <s v="Żabno" u="1"/>
        <s v="Łazy" u="1"/>
        <s v="Rajcza " u="1"/>
        <s v="Alwernia" u="1"/>
        <s v="Świdnica" u="1"/>
        <s v="Skoczów" u="1"/>
        <s v="Andrychów" u="1"/>
        <s v="Kęty " u="1"/>
        <s v="Kłodzko" u="1"/>
        <s v="Swiętochłowice" u="1"/>
        <s v="Szczucin" u="1"/>
        <s v="Wisła" u="1"/>
        <s v="Świętochłowice" u="1"/>
        <s v="Katowice" u="1"/>
        <s v="Kalwaria Zebrzydowska " u="1"/>
        <s v="Żory" u="1"/>
        <s v="Libiąż" u="1"/>
        <s v="Orzesze" u="1"/>
        <s v="Budziszów Wielki 78" u="1"/>
        <s v="Wrocław" u="1"/>
        <s v="Nysa" u="1"/>
        <s v="Ziębice" u="1"/>
        <s v="Ząbkowice" u="1"/>
        <s v="Pasikurowice" u="1"/>
        <s v="Legnica" u="1"/>
        <s v="Kąty Wrocławskie" u="1"/>
        <s v="Mikołów" u="1"/>
        <s v="Rabka" u="1"/>
        <s v="Wieliczka" u="1"/>
        <s v="Zakliczyn" u="1"/>
        <s v="Słomniki" u="1"/>
        <s v="Szczawnica" u="1"/>
        <s v="Ruda Śląska" u="1"/>
        <s v="Zakopane" u="1"/>
        <s v="Pawłowice" u="1"/>
        <s v="Gryfów Śląski" u="1"/>
        <s v="Sucha Beskodzka " u="1"/>
        <s v="Wojcieszów" u="1"/>
        <s v="Grębocice" u="1"/>
        <s v="Wadowice " u="1"/>
        <s v="Oleśnica" u="1"/>
        <s v="Zgorzelec" u="1"/>
        <s v="Chrzanów" u="1"/>
        <s v="Szerzyny" u="1"/>
        <s v="Goczałkowice" u="1"/>
        <s v="Tychy" u="1"/>
        <s v="Radzionków" u="1"/>
        <s v="Nowogrodziec" u="1"/>
        <s v="Lądek Zdrój" u="1"/>
        <s v="Pieńsk" u="1"/>
        <s v="Mysłowice" u="1"/>
        <s v="Sosnowiec" u="1"/>
        <s v="Bieruń Nowy" u="1"/>
        <s v="Pyskowice" u="1"/>
        <s v="Kędzierzyn-Koźle" u="1"/>
        <s v="Proszowice" u="1"/>
        <s v="Jaworzno -Byczyna" u="1"/>
        <s v="Strumień" u="1"/>
        <s v="Strzelin" u="1"/>
        <s v="Pszczyna" u="1"/>
        <s v="Szczurowa" u="1"/>
        <s v="Siersza" u="1"/>
        <s v="Kłaj" u="1"/>
        <s v="Trzebinia" u="1"/>
        <s v="Iwiny  123" u="1"/>
        <s v="Rybnik" u="1"/>
        <s v="Wiśnicz" u="1"/>
        <s v="Oświęcim " u="1"/>
        <s v="Kamienna Góra" u="1"/>
        <s v="Piwniczna Zdrój" u="1"/>
        <s v="Dąbrowa Górnicza " u="1"/>
        <s v="Wodzisław Śląski" u="1"/>
        <s v="Żukowice" u="1"/>
        <s v="Żywiec" u="1"/>
        <s v="Myślenice" u="1"/>
        <s v="Miasteczko Śląskie" u="1"/>
        <s v="Oława" u="1"/>
        <s v="Lubań" u="1"/>
        <s v="Jeleśnia " u="1"/>
        <s v="Dębica" u="1"/>
        <s v="Oborniki Śląskie" u="1"/>
        <s v="Głuszyca" u="1"/>
        <s v="Ciężkowice" u="1"/>
        <s v="Nowy Sącz" u="1"/>
        <s v="Mirsk" u="1"/>
        <s v="Sosnowiec-Zagórze" u="1"/>
        <s v="Łąkta" u="1"/>
        <s v="Skała" u="1"/>
        <s v="Siemianowice Śląskie" u="1"/>
        <s v="Węgierska Górka " u="1"/>
        <s v="Wałbrzych" u="1"/>
        <s v="Strzegom" u="1"/>
        <s v="Zator " u="1"/>
        <s v="Pilica" u="1"/>
        <s v="Dąbrowa Tarnowska" u="1"/>
        <s v="Tuchów" u="1"/>
        <s v="Chocianów" u="1"/>
        <s v="Skawina" u="1"/>
        <s v="Tarnowskie Góry" u="1"/>
      </sharedItems>
    </cacheField>
    <cacheField name="ADRES" numFmtId="0">
      <sharedItems/>
    </cacheField>
    <cacheField name="Typ obiektu _x000a_(z listy rozwijanej)" numFmtId="0">
      <sharedItems/>
    </cacheField>
    <cacheField name="Typ obiektu_x000a_(lista szczegółowa) " numFmtId="2">
      <sharedItems/>
    </cacheField>
    <cacheField name="Wielkość powierzchni w m2 (całość)" numFmtId="2">
      <sharedItems containsSemiMixedTypes="0" containsString="0" containsNumber="1" minValue="0.69" maxValue="97261.08"/>
    </cacheField>
    <cacheField name="Wielkość powierzchni w m2 (wewnętrzne)" numFmtId="2">
      <sharedItems containsString="0" containsBlank="1" containsNumber="1" minValue="0.69" maxValue="33457.800000000003"/>
    </cacheField>
    <cacheField name="Wielkość powierzchni w m2 dla kategorii &quot;Tereny zewnętrzne&quot; w okresie letnim" numFmtId="2">
      <sharedItems containsString="0" containsBlank="1" containsNumber="1" minValue="130" maxValue="84261.37"/>
    </cacheField>
    <cacheField name="Wielkość powierzchni w m2 dla kategorii &quot;Tereny zewnętrzne&quot; w okresie zimowym" numFmtId="2">
      <sharedItems containsString="0" containsBlank="1" containsNumber="1" minValue="20" maxValue="97261.08"/>
    </cacheField>
    <cacheField name="Udział w powierzchni całkowitej (wewnętrznej)" numFmtId="10">
      <sharedItems containsSemiMixedTypes="0" containsString="0" containsNumber="1" minValue="0" maxValue="7.0294415299810231E-2"/>
    </cacheField>
    <cacheField name="Udział w powierzchni całkowitej (tereny zewnętrzne latem)" numFmtId="10">
      <sharedItems containsSemiMixedTypes="0" containsString="0" containsNumber="1" minValue="0" maxValue="7.5812548899806029E-2"/>
    </cacheField>
    <cacheField name="Udział w powierzchni całkowitej (tereny zewnętrzne zimą)" numFmtId="10">
      <sharedItems containsSemiMixedTypes="0" containsString="0" containsNumber="1" minValue="0" maxValue="8.224891229642848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73.424420949072" createdVersion="5" refreshedVersion="5" minRefreshableVersion="3" recordCount="1721" xr:uid="{00000000-000A-0000-FFFF-FFFF1C000000}">
  <cacheSource type="worksheet">
    <worksheetSource ref="A2:P1723" sheet="Metraże - dane źródłowe"/>
  </cacheSource>
  <cacheFields count="16">
    <cacheField name="Spółka - akronim" numFmtId="0">
      <sharedItems/>
    </cacheField>
    <cacheField name="Spółka " numFmtId="0">
      <sharedItems/>
    </cacheField>
    <cacheField name="Oddział" numFmtId="0">
      <sharedItems containsBlank="1"/>
    </cacheField>
    <cacheField name="WOJEWÓDZTWO _x000a_(z listy rozwijanej)" numFmtId="0">
      <sharedItems count="6">
        <s v="śląskie"/>
        <s v="małopolskie"/>
        <s v="dolnośląskie"/>
        <s v="opolskie"/>
        <s v="podkarpackie "/>
        <s v="łódzkie"/>
      </sharedItems>
    </cacheField>
    <cacheField name="POWIAT" numFmtId="0">
      <sharedItems containsBlank="1" count="82">
        <s v="Będziński"/>
        <s v="Bielski"/>
        <s v="Krakowski"/>
        <s v="Bolesławiecki"/>
        <s v="Brzeski"/>
        <s v="Oświęcimski"/>
        <s v="Dębicki"/>
        <s v="Kłodzki"/>
        <s v="Bytom"/>
        <s v="Legnicki"/>
        <s v="Chorzów"/>
        <s v="Cieszyński"/>
        <s v="Lubiński"/>
        <s v="Częstochowski"/>
        <s v="Dąbrowa Górnicza"/>
        <s v="Myślenicki"/>
        <s v="Oleski"/>
        <s v="Dzierżoniowski"/>
        <s v="Gliwicki"/>
        <s v="Głogowski"/>
        <s v="Prudnicki"/>
        <s v="Głubczycki"/>
        <s v="Gorlicki"/>
        <m/>
        <s v="Nowosądecki"/>
        <s v="Nowatorski"/>
        <s v="Jastrzębie Zdrój"/>
        <s v="Jaworski"/>
        <s v="Jaworzno"/>
        <s v="Jeleniogórski"/>
        <s v="Żywiecki"/>
        <s v="Suski"/>
        <s v="Kamiennogórski"/>
        <s v="Katowice"/>
        <s v="Wrocławski"/>
        <s v="Kędzierzyńsko-kozielski"/>
        <s v="Kluczborski"/>
        <s v="Wielicki"/>
        <s v="Krapkowicki"/>
        <s v="Kłobucki"/>
        <s v="Libiąż"/>
        <s v="Limanowski"/>
        <s v="Lubański"/>
        <s v="Lubliniecki"/>
        <s v="Lwówecki"/>
        <s v="Mikołowski"/>
        <s v="Zawierciański"/>
        <s v="Mysłowicki"/>
        <s v="Myszkowski"/>
        <s v="Namysłowski"/>
        <s v="Opolski"/>
        <s v="Nyski"/>
        <s v="Trzebnicki"/>
        <s v="Oleśnicki"/>
        <s v="Olkuski"/>
        <s v="Oławski"/>
        <s v="Pajęczyński"/>
        <s v="Polkowicki"/>
        <s v="Proszowicki"/>
        <s v="Pszczyński"/>
        <s v="Raciborski"/>
        <s v="Ruda Śląska"/>
        <s v="Rybnicki"/>
        <s v="Siemianowicki"/>
        <s v="Sosnowiec"/>
        <s v="Stalowowolski"/>
        <s v="Świdnicki"/>
        <s v="Strzelecki"/>
        <s v="Strzeliński"/>
        <s v="Nowotorski"/>
        <s v="Średzki"/>
        <s v="Tarnowski"/>
        <s v="Chrzanowski"/>
        <s v="Tyski"/>
        <s v="Wadowicki"/>
        <s v="Wałbrzyski"/>
        <s v="Zabrzański"/>
        <s v="Tarzański"/>
        <s v="Zawiercie"/>
        <s v="Ząbkowicki"/>
        <s v="Zgorzelecki"/>
        <s v="Złotoryjski"/>
      </sharedItems>
    </cacheField>
    <cacheField name="MIEJSCOWOŚĆ" numFmtId="0">
      <sharedItems count="135">
        <s v="Będzin"/>
        <s v="Bielsko-Biała"/>
        <s v="Bolechowice"/>
        <s v="Bolesławiec"/>
        <s v="Brzeg "/>
        <s v="Brzesko"/>
        <s v="Brzeszcze"/>
        <s v="Brzostek"/>
        <s v="Bystrzyca Kłodzka"/>
        <s v="Bytom"/>
        <s v="Chojnów"/>
        <s v="Chorzów"/>
        <s v="Cieszyn "/>
        <s v="Czechowice-Dziedzice"/>
        <s v="Czeladż"/>
        <s v="Czerniec"/>
        <s v="Częstochowa"/>
        <s v="Dąbrowa Górnicza"/>
        <s v="Dobczyce"/>
        <s v="Olesno"/>
        <s v="Duszniki Zdrój"/>
        <s v="Dzierżoniów"/>
        <s v="Gliwice"/>
        <s v="Głogów"/>
        <s v="Głogówek"/>
        <s v="Głubczyce"/>
        <s v="Gorlice"/>
        <s v="GPZ"/>
        <s v="Grodków"/>
        <s v="Grybów "/>
        <s v="Jabłonka"/>
        <s v="Jastrzębie Zdrój"/>
        <s v="Jawor"/>
        <s v="Jaworzno"/>
        <s v="Jelenia Góra"/>
        <s v="Jeleśnia  "/>
        <s v="Jordanów"/>
        <s v="Kamienna Góra"/>
        <s v="Katowice"/>
        <s v="Kąty Wrocławskie"/>
        <s v="Kędzierzyn-Koźle"/>
        <s v="Kęty "/>
        <s v="Kluczbork"/>
        <s v="Kłaj"/>
        <s v="Kłodzko"/>
        <s v="Koniecpol"/>
        <s v="Koźle"/>
        <s v="Kraków"/>
        <s v="Krapkowice"/>
        <s v="Krynica Zdrój"/>
        <s v="Krzepice"/>
        <s v="Krzeszowice"/>
        <s v="Lądek Zdrój"/>
        <s v="Legnica"/>
        <s v="Lewin Brzeski"/>
        <s v="Libiąż"/>
        <s v="Limanowa"/>
        <s v="Lubań"/>
        <s v="Lubin"/>
        <s v="Lubliniec"/>
        <s v="Lwówek Śląski"/>
        <s v="Łaziska Górne"/>
        <s v="Łazy"/>
        <s v="Mirsk"/>
        <s v="Mszana Dolna"/>
        <s v="Mysłowice"/>
        <s v="Myszków"/>
        <s v="Myślenice"/>
        <s v="Namysłów"/>
        <s v="Niemodlin"/>
        <s v="Nowa Ruda"/>
        <s v="Nowy Sącz"/>
        <s v="Nysa"/>
        <s v="Oborniki Śląskie"/>
        <s v="Oleśnica"/>
        <s v="Olkusz"/>
        <s v="Oława"/>
        <s v="Opole"/>
        <s v="Oświęcim "/>
        <s v="Ozimek"/>
        <s v="Paczków"/>
        <s v="Paczków (PE)"/>
        <s v="Pajęczno"/>
        <s v="Pasikurowice"/>
        <s v="Piwniczna Zdrój"/>
        <s v="Pokój"/>
        <s v="Polkowice"/>
        <s v="Proszowice"/>
        <s v="Prudnik"/>
        <s v="Pszczyna"/>
        <s v="Pyskowice"/>
        <s v="Racibórz"/>
        <s v="Ruda Śląska"/>
        <s v="Rybnik"/>
        <s v="Siemianowice Śląskie"/>
        <s v="Skała"/>
        <s v="Skawina"/>
        <s v="Skoczów"/>
        <s v="Słomniki"/>
        <s v="Sosnowiec"/>
        <s v="Sosnowiec-Zagórze"/>
        <s v="Stalowa Wola"/>
        <s v="Strzegom"/>
        <s v="Strzelce Opolskie"/>
        <s v="Strzelin"/>
        <s v="Sucha Beskodzka "/>
        <s v="Szczawnica"/>
        <s v="Środa Śląska "/>
        <s v="Świdnica"/>
        <s v="Tarnów"/>
        <s v="Trzebinia"/>
        <s v="Tychy"/>
        <s v="Chrzanów"/>
        <s v="Wadowice "/>
        <s v="Wałbrzych"/>
        <s v="Węgierska Górka"/>
        <s v="Wieliczka"/>
        <s v="Wisła"/>
        <s v="Wolbrom"/>
        <s v="Wrocław"/>
        <s v="Wrzosowa"/>
        <s v="Zabrze"/>
        <s v="Zakopane"/>
        <s v="Zator "/>
        <s v="Zawadzkie"/>
        <s v="Zawiercie"/>
        <s v="Zawoja Mosorne "/>
        <s v="Ząbkowice"/>
        <s v="Zgorzelec"/>
        <s v="Złotoryja"/>
        <s v="Żukowice"/>
        <s v="Żywiec"/>
        <s v="Dobrodzieńska 19, Olesno" u="1"/>
        <s v="ul.Gancarska 16, Chrzanów" u="1"/>
        <s v="Krakowska , Zator " u="1"/>
      </sharedItems>
    </cacheField>
    <cacheField name="ADRES" numFmtId="0">
      <sharedItems/>
    </cacheField>
    <cacheField name="Typ obiektu _x000a_(z listy rozwijanej)" numFmtId="0">
      <sharedItems/>
    </cacheField>
    <cacheField name="Typ obiektu_x000a_(lista szczegółowa) " numFmtId="2">
      <sharedItems/>
    </cacheField>
    <cacheField name="Wielkość powierzchni w m2 (całość)" numFmtId="2">
      <sharedItems containsSemiMixedTypes="0" containsString="0" containsNumber="1" minValue="0.69" maxValue="108321"/>
    </cacheField>
    <cacheField name="Wielkość powierzchni w m2 (wewnętrzne)" numFmtId="2">
      <sharedItems containsString="0" containsBlank="1" containsNumber="1" minValue="0.69" maxValue="33457.800000000003"/>
    </cacheField>
    <cacheField name="Wielkość powierzchni w m2 dla kategorii &quot;Tereny zewnętrzne&quot; w okresie letnim" numFmtId="2">
      <sharedItems containsString="0" containsBlank="1" containsNumber="1" minValue="10" maxValue="88971"/>
    </cacheField>
    <cacheField name="Wielkość powierzchni w m2 dla kategorii &quot;Tereny zewnętrzne&quot; w okresie zimowym" numFmtId="2">
      <sharedItems containsString="0" containsBlank="1" containsNumber="1" minValue="5" maxValue="108321"/>
    </cacheField>
    <cacheField name="Udział w powierzchni całkowitej (wewnętrznej)" numFmtId="10">
      <sharedItems containsSemiMixedTypes="0" containsString="0" containsNumber="1" minValue="0" maxValue="7.0294415299810231E-2"/>
    </cacheField>
    <cacheField name="Udział w powierzchni całkowitej (tereny zewnętrzne latem)" numFmtId="10">
      <sharedItems containsSemiMixedTypes="0" containsString="0" containsNumber="1" minValue="0" maxValue="8.0049948014904615E-2"/>
    </cacheField>
    <cacheField name="Udział w powierzchni całkowitej (tereny zewnętrzne zimą)" numFmtId="10">
      <sharedItems containsSemiMixedTypes="0" containsString="0" containsNumber="1" minValue="0" maxValue="9.160174274089318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74.889281249998" createdVersion="5" refreshedVersion="5" minRefreshableVersion="3" recordCount="1652" xr:uid="{00000000-000A-0000-FFFF-FFFF1D000000}">
  <cacheSource type="worksheet">
    <worksheetSource ref="B4:L4" sheet="Wykaz powierzchni"/>
  </cacheSource>
  <cacheFields count="16">
    <cacheField name="Spółka - akronim" numFmtId="0">
      <sharedItems/>
    </cacheField>
    <cacheField name="Spółka " numFmtId="0">
      <sharedItems/>
    </cacheField>
    <cacheField name="Oddział" numFmtId="0">
      <sharedItems containsBlank="1"/>
    </cacheField>
    <cacheField name="WOJEWÓDZTWO _x000a_(z listy rozwijanej)" numFmtId="0">
      <sharedItems count="6">
        <s v="śląskie"/>
        <s v="małopolskie"/>
        <s v="dolnośląskie"/>
        <s v="opolskie"/>
        <s v="podkarpackie "/>
        <s v="łódzkie"/>
      </sharedItems>
    </cacheField>
    <cacheField name="POWIAT" numFmtId="0">
      <sharedItems containsBlank="1" count="82">
        <s v="Będziński"/>
        <s v="Bielski"/>
        <s v="Krakowski"/>
        <s v="Bolesławiecki"/>
        <s v="Brzeski"/>
        <s v="Brzeski (małopolskie)"/>
        <s v="Oświęcimski"/>
        <s v="Dębicki"/>
        <s v="Kłodzki"/>
        <s v="Bytom"/>
        <s v="Legnicki"/>
        <s v="Chorzów"/>
        <s v="Cieszyński"/>
        <s v="Lubiński"/>
        <s v="Częstochowski"/>
        <s v="Dąbrowa Górnicza"/>
        <s v="Myślenicki"/>
        <s v="Oleski"/>
        <s v="Dzierżoniowski"/>
        <s v="Gliwicki"/>
        <s v="Głogowski"/>
        <s v="Prudnicki"/>
        <s v="Głubczycki"/>
        <m/>
        <s v="Nowotarski"/>
        <s v="Jastrzębie Zdrój"/>
        <s v="Jaworski"/>
        <s v="Jaworzno"/>
        <s v="Jeleniogórski"/>
        <s v="Żywiecki"/>
        <s v="Suski"/>
        <s v="Kamiennogórski"/>
        <s v="Katowice"/>
        <s v="Wrocławski"/>
        <s v="Kędzierzyńsko-kozielski"/>
        <s v="Kluczborski"/>
        <s v="Wielicki"/>
        <s v="Krapkowicki"/>
        <s v="Kłobucki"/>
        <s v="Libiąż"/>
        <s v="Lubański"/>
        <s v="Lubliniecki"/>
        <s v="Lwówecki"/>
        <s v="Mikołowski"/>
        <s v="Zawierciański"/>
        <s v="Mysłowicki"/>
        <s v="Myszkowski"/>
        <s v="Namysłowski"/>
        <s v="Opolski"/>
        <s v="Nyski"/>
        <s v="Trzebnicki"/>
        <s v="Oleśnicki"/>
        <s v="Olkuski"/>
        <s v="Oławski"/>
        <s v="Pajęczyński"/>
        <s v="Polkowicki"/>
        <s v="Proszowicki"/>
        <s v="Pszczyński"/>
        <s v="Raciborski"/>
        <s v="Ruda Śląska"/>
        <s v="Rybnicki"/>
        <s v="Siemianowicki"/>
        <s v="Sosnowiec"/>
        <s v="Stalowowolski"/>
        <s v="Świdnicki"/>
        <s v="Strzelecki"/>
        <s v="Strzeliński"/>
        <s v="Średzki"/>
        <s v="Tarnowski"/>
        <s v="Chrzanowski"/>
        <s v="Tyski"/>
        <s v="Wadowicki"/>
        <s v="Wałbrzyski"/>
        <s v="Zabrzański"/>
        <s v="Tatrzański"/>
        <s v="Ząbkowicki"/>
        <s v="Zgorzelecki"/>
        <s v="Złotoryjski"/>
        <s v="Zawiercie" u="1"/>
        <s v="Nowotorski" u="1"/>
        <s v="Tarzański" u="1"/>
        <s v="Nowatorski" u="1"/>
      </sharedItems>
    </cacheField>
    <cacheField name="MIEJSCOWOŚĆ" numFmtId="0">
      <sharedItems count="125">
        <s v="Będzin"/>
        <s v="Bielsko-Biała"/>
        <s v="Bolechowice"/>
        <s v="Bolesławiec"/>
        <s v="Brzeg "/>
        <s v="Brzesko"/>
        <s v="Brzeszcze"/>
        <s v="Brzostek"/>
        <s v="Bystrzyca Kłodzka"/>
        <s v="Bytom"/>
        <s v="Chojnów"/>
        <s v="Chorzów"/>
        <s v="Cieszyn "/>
        <s v="Czechowice-Dziedzice"/>
        <s v="Czeladż"/>
        <s v="Czerniec"/>
        <s v="Częstochowa"/>
        <s v="Dąbrowa Górnicza"/>
        <s v="Dobczyce"/>
        <s v="Olesno"/>
        <s v="Duszniki Zdrój"/>
        <s v="Dzierżoniów"/>
        <s v="Gliwice"/>
        <s v="Głogów"/>
        <s v="Głogówek"/>
        <s v="Głubczyce"/>
        <s v="GPZ"/>
        <s v="Grodków"/>
        <s v="Jabłonka"/>
        <s v="Jastrzębie Zdrój"/>
        <s v="Jawor"/>
        <s v="Jaworzno"/>
        <s v="Jelenia Góra"/>
        <s v="Jeleśnia  "/>
        <s v="Jordanów"/>
        <s v="Kamienna Góra"/>
        <s v="Katowice"/>
        <s v="Kąty Wrocławskie"/>
        <s v="Kędzierzyn-Koźle"/>
        <s v="Kęty "/>
        <s v="Kluczbork"/>
        <s v="Kłaj"/>
        <s v="Kłodzko"/>
        <s v="Koniecpol"/>
        <s v="Koźle"/>
        <s v="Kraków"/>
        <s v="Krapkowice"/>
        <s v="Krzepice"/>
        <s v="Krzeszowice"/>
        <s v="Lądek Zdrój"/>
        <s v="Legnica"/>
        <s v="Lewin Brzeski"/>
        <s v="Libiąż"/>
        <s v="Lubań"/>
        <s v="Lubin"/>
        <s v="Lubliniec"/>
        <s v="Lwówek Śląski"/>
        <s v="Łaziska Górne"/>
        <s v="Łazy"/>
        <s v="Mirsk"/>
        <s v="Mysłowice"/>
        <s v="Myszków"/>
        <s v="Myślenice"/>
        <s v="Namysłów"/>
        <s v="Niemodlin"/>
        <s v="Nowa Ruda"/>
        <s v="Nysa"/>
        <s v="Oborniki Śląskie"/>
        <s v="Oleśnica"/>
        <s v="Olkusz"/>
        <s v="Oława"/>
        <s v="Opole"/>
        <s v="Oświęcim "/>
        <s v="Ozimek"/>
        <s v="Paczków"/>
        <s v="Paczków (PE)"/>
        <s v="Pajęczno"/>
        <s v="Pasikurowice"/>
        <s v="Pokój"/>
        <s v="Polkowice"/>
        <s v="Proszowice"/>
        <s v="Prudnik"/>
        <s v="Pszczyna"/>
        <s v="Pyskowice"/>
        <s v="Racibórz"/>
        <s v="Ruda Śląska"/>
        <s v="Rybnik"/>
        <s v="Siemianowice Śląskie"/>
        <s v="Skała"/>
        <s v="Skawina"/>
        <s v="Skoczów"/>
        <s v="Słomniki"/>
        <s v="Sosnowiec"/>
        <s v="Sosnowiec-Zagórze"/>
        <s v="Stalowa Wola"/>
        <s v="Strzegom"/>
        <s v="Strzelce Opolskie"/>
        <s v="Strzelin"/>
        <s v="Sucha Beskodzka "/>
        <s v="Szczawnica"/>
        <s v="Środa Śląska "/>
        <s v="Świdnica"/>
        <s v="Tarnów"/>
        <s v="Trzebinia"/>
        <s v="Tychy"/>
        <s v="Chrzanów"/>
        <s v="Wadowice "/>
        <s v="Wałbrzych"/>
        <s v="Węgierska Górka"/>
        <s v="Wieliczka"/>
        <s v="Wisła"/>
        <s v="Wolbrom"/>
        <s v="Wrocław"/>
        <s v="Wrzosowa"/>
        <s v="Zabrze"/>
        <s v="Zakopane"/>
        <s v="Zator "/>
        <s v="Zawadzkie"/>
        <s v="Zawiercie"/>
        <s v="Zawoja Mosorne "/>
        <s v="Ząbkowice"/>
        <s v="Zgorzelec"/>
        <s v="Złotoryja"/>
        <s v="Żukowice"/>
        <s v="Żywiec"/>
      </sharedItems>
    </cacheField>
    <cacheField name="ADRES" numFmtId="0">
      <sharedItems/>
    </cacheField>
    <cacheField name="Typ obiektu _x000a_(z listy rozwijanej)" numFmtId="0">
      <sharedItems/>
    </cacheField>
    <cacheField name="Typ obiektu_x000a_(lista szczegółowa) " numFmtId="2">
      <sharedItems/>
    </cacheField>
    <cacheField name="Wielkość powierzchni w m2 (całość)" numFmtId="2">
      <sharedItems containsSemiMixedTypes="0" containsString="0" containsNumber="1" minValue="0" maxValue="108321"/>
    </cacheField>
    <cacheField name="Wielkość powierzchni w m2 (wewnętrzne)" numFmtId="2">
      <sharedItems containsString="0" containsBlank="1" containsNumber="1" minValue="0" maxValue="33457.800000000003"/>
    </cacheField>
    <cacheField name="Wielkość powierzchni w m2 dla kategorii &quot;Tereny zewnętrzne&quot; w okresie letnim" numFmtId="2">
      <sharedItems containsString="0" containsBlank="1" containsNumber="1" minValue="0" maxValue="88971"/>
    </cacheField>
    <cacheField name="Wielkość powierzchni w m2 dla kategorii &quot;Tereny zewnętrzne&quot; w okresie zimowym" numFmtId="2">
      <sharedItems containsString="0" containsBlank="1" containsNumber="1" minValue="0" maxValue="108321"/>
    </cacheField>
    <cacheField name="Udział w powierzchni całkowitej (wewnętrznej)" numFmtId="10">
      <sharedItems containsString="0" containsBlank="1" containsNumber="1" minValue="0" maxValue="7.2658350745148592E-2"/>
    </cacheField>
    <cacheField name="Udział w powierzchni całkowitej (tereny zewnętrzne latem)" numFmtId="10">
      <sharedItems containsString="0" containsBlank="1" containsNumber="1" minValue="0" maxValue="8.1038131149992476E-2"/>
    </cacheField>
    <cacheField name="Udział w powierzchni całkowitej (tereny zewnętrzne zimą)" numFmtId="10">
      <sharedItems containsString="0" containsBlank="1" containsNumber="1" minValue="0" maxValue="9.1377803515696479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">
  <r>
    <s v="Miasteczko Śląskie"/>
    <s v="TD"/>
    <n v="2.8"/>
    <m/>
    <m/>
    <s v="śląskie"/>
    <x v="0"/>
  </r>
  <r>
    <s v="Radlin"/>
    <s v="TD"/>
    <n v="2.9"/>
    <m/>
    <m/>
    <s v="śląskie"/>
    <x v="1"/>
  </r>
  <r>
    <s v="Kuźnia Raciborska"/>
    <s v="TD"/>
    <n v="3.15"/>
    <m/>
    <m/>
    <s v="śląskie"/>
    <x v="2"/>
  </r>
  <r>
    <s v="Bieruń Nowy"/>
    <s v="TD"/>
    <n v="4.2"/>
    <m/>
    <m/>
    <s v="śląskie"/>
    <x v="3"/>
  </r>
  <r>
    <s v="Radzionków"/>
    <s v="TD"/>
    <n v="4.37"/>
    <m/>
    <m/>
    <s v="śląskie"/>
    <x v="0"/>
  </r>
  <r>
    <s v="Pyskowice"/>
    <s v="TD"/>
    <n v="5"/>
    <n v="1040"/>
    <n v="1557"/>
    <s v="śląskie"/>
    <x v="4"/>
  </r>
  <r>
    <s v="Pawłowice"/>
    <s v="TD"/>
    <n v="5.6"/>
    <m/>
    <m/>
    <s v="śląskie"/>
    <x v="5"/>
  </r>
  <r>
    <s v="Mikołów"/>
    <s v="TD"/>
    <n v="5.85"/>
    <m/>
    <m/>
    <s v="śląskie"/>
    <x v="6"/>
  </r>
  <r>
    <s v="Wodzisław Śląski"/>
    <s v="TD"/>
    <n v="6.5"/>
    <m/>
    <m/>
    <s v="śląskie"/>
    <x v="1"/>
  </r>
  <r>
    <s v="Orzesze"/>
    <s v="TD"/>
    <n v="8"/>
    <m/>
    <m/>
    <s v="śląskie"/>
    <x v="6"/>
  </r>
  <r>
    <s v="Żory"/>
    <s v="TD"/>
    <n v="11.2"/>
    <m/>
    <m/>
    <s v="śląskie"/>
    <x v="7"/>
  </r>
  <r>
    <s v="Piekary Śląskie"/>
    <s v="TD"/>
    <n v="20.350000000000001"/>
    <m/>
    <m/>
    <s v="śląskie"/>
    <x v="8"/>
  </r>
  <r>
    <s v="Goczałkowice"/>
    <s v="TD"/>
    <n v="25.31"/>
    <m/>
    <m/>
    <s v="śląskie"/>
    <x v="5"/>
  </r>
  <r>
    <s v="Bolków"/>
    <s v="TD"/>
    <n v="38.950000000000003"/>
    <m/>
    <m/>
    <s v="dolnośląskie"/>
    <x v="9"/>
  </r>
  <r>
    <s v="Wojcieszów"/>
    <s v="TD"/>
    <n v="40.49"/>
    <m/>
    <m/>
    <s v="dolnośląskie"/>
    <x v="10"/>
  </r>
  <r>
    <s v="Szerzyny"/>
    <s v="TD"/>
    <n v="50"/>
    <m/>
    <m/>
    <s v="małopolskie"/>
    <x v="11"/>
  </r>
  <r>
    <s v="Bystrzyca Kłodzka"/>
    <s v="TD"/>
    <n v="54"/>
    <m/>
    <n v="100"/>
    <s v="dolnośląskie"/>
    <x v="12"/>
  </r>
  <r>
    <s v="Orłowice"/>
    <s v="TD"/>
    <n v="55.95"/>
    <m/>
    <m/>
    <s v="dolnośląskie"/>
    <x v="13"/>
  </r>
  <r>
    <s v="Osowiec"/>
    <s v="TD"/>
    <n v="57"/>
    <m/>
    <m/>
    <s v="opolskie"/>
    <x v="14"/>
  </r>
  <r>
    <s v="Tarnów Opolski"/>
    <s v="TD"/>
    <n v="57"/>
    <m/>
    <m/>
    <s v="opolskie"/>
    <x v="14"/>
  </r>
  <r>
    <s v="Zator "/>
    <s v="TD"/>
    <n v="60.98"/>
    <n v="1100"/>
    <n v="700"/>
    <s v="małopolskie"/>
    <x v="15"/>
  </r>
  <r>
    <s v="Nowogrodziec"/>
    <s v="TD"/>
    <n v="62.8"/>
    <m/>
    <m/>
    <s v="dolnośląskie"/>
    <x v="16"/>
  </r>
  <r>
    <s v="Pieńsk"/>
    <s v="TD"/>
    <n v="65.52"/>
    <m/>
    <m/>
    <s v="dolnośląskie"/>
    <x v="17"/>
  </r>
  <r>
    <s v="Nowa Ruda"/>
    <s v="TD"/>
    <n v="68"/>
    <n v="1300"/>
    <n v="500"/>
    <s v="dolnośląskie"/>
    <x v="12"/>
  </r>
  <r>
    <s v="Kowary"/>
    <s v="TD"/>
    <n v="73.33"/>
    <m/>
    <m/>
    <s v="dolnośląskie"/>
    <x v="18"/>
  </r>
  <r>
    <s v="Kalwaria Zebrzydowska "/>
    <s v="TD"/>
    <n v="73.61"/>
    <n v="900"/>
    <n v="560"/>
    <s v="małopolskie"/>
    <x v="19"/>
  </r>
  <r>
    <s v="Radomyśl"/>
    <s v="TD"/>
    <n v="74.7"/>
    <m/>
    <m/>
    <s v="podkarpackie "/>
    <x v="20"/>
  </r>
  <r>
    <s v="Wały"/>
    <s v="TE"/>
    <n v="75"/>
    <m/>
    <m/>
    <s v="dolnośląskie"/>
    <x v="21"/>
  </r>
  <r>
    <s v="Tarnowskie Góry"/>
    <s v="TD"/>
    <n v="75.3"/>
    <m/>
    <m/>
    <s v="śląskie"/>
    <x v="22"/>
  </r>
  <r>
    <s v="Zgorzelec"/>
    <s v="TD"/>
    <n v="76.81"/>
    <m/>
    <m/>
    <s v="dolnośląskie"/>
    <x v="17"/>
  </r>
  <r>
    <s v="Oława"/>
    <s v="TD"/>
    <n v="79.5"/>
    <m/>
    <m/>
    <s v="dolnośląskie"/>
    <x v="23"/>
  </r>
  <r>
    <s v="Pilzno"/>
    <s v="TD"/>
    <n v="79.72"/>
    <m/>
    <m/>
    <s v="podkarpackie "/>
    <x v="24"/>
  </r>
  <r>
    <s v="Głuszyca"/>
    <s v="TD"/>
    <n v="80"/>
    <n v="596"/>
    <n v="332"/>
    <s v="dolnośląskie"/>
    <x v="25"/>
  </r>
  <r>
    <s v="Pilica"/>
    <s v="TD"/>
    <n v="81"/>
    <m/>
    <m/>
    <s v="śląskie"/>
    <x v="26"/>
  </r>
  <r>
    <s v="Zakliczyn"/>
    <s v="TD"/>
    <n v="81.75"/>
    <m/>
    <m/>
    <s v="małopolskie"/>
    <x v="11"/>
  </r>
  <r>
    <s v="Łambinowice"/>
    <s v="TD"/>
    <n v="82.1"/>
    <m/>
    <m/>
    <s v="opolskie"/>
    <x v="27"/>
  </r>
  <r>
    <s v="Tuchów"/>
    <s v="TD"/>
    <n v="82.76"/>
    <m/>
    <m/>
    <s v="małopolskie"/>
    <x v="11"/>
  </r>
  <r>
    <s v="Pawłowiczki"/>
    <s v="TD"/>
    <n v="83.02"/>
    <m/>
    <m/>
    <s v="opolskie"/>
    <x v="28"/>
  </r>
  <r>
    <s v="Żarów"/>
    <s v="TD"/>
    <n v="86.3"/>
    <n v="2234.2199999999998"/>
    <n v="1388.48"/>
    <s v="dolnośląskie"/>
    <x v="29"/>
  </r>
  <r>
    <s v="Wołczyn"/>
    <s v="TD"/>
    <n v="86.35"/>
    <m/>
    <m/>
    <s v="opolskie"/>
    <x v="30"/>
  </r>
  <r>
    <s v="Wiśnicz"/>
    <s v="TD"/>
    <n v="86.38"/>
    <m/>
    <m/>
    <s v="świętokrzyskie"/>
    <x v="31"/>
  </r>
  <r>
    <s v="Gorzów Śląski"/>
    <s v="TD"/>
    <n v="87"/>
    <m/>
    <m/>
    <s v="śląskie"/>
    <x v="32"/>
  </r>
  <r>
    <s v="Olesno"/>
    <s v="TD"/>
    <n v="87"/>
    <m/>
    <m/>
    <s v="opolskie"/>
    <x v="32"/>
  </r>
  <r>
    <s v="Gryfów Śląski"/>
    <s v="TD"/>
    <n v="90.9"/>
    <m/>
    <m/>
    <s v="dolnośląskie"/>
    <x v="13"/>
  </r>
  <r>
    <s v="Lewin Brzeski"/>
    <s v="TD"/>
    <n v="91"/>
    <n v="10"/>
    <n v="10"/>
    <s v="opolskie"/>
    <x v="33"/>
  </r>
  <r>
    <s v="Szczurowa"/>
    <s v="TD"/>
    <n v="92"/>
    <m/>
    <m/>
    <s v="małopolskie"/>
    <x v="33"/>
  </r>
  <r>
    <s v="Ziębice"/>
    <s v="TD"/>
    <n v="94"/>
    <n v="120"/>
    <m/>
    <s v="dolnośląskie"/>
    <x v="34"/>
  </r>
  <r>
    <s v="Popielów"/>
    <s v="TD"/>
    <n v="95"/>
    <n v="21"/>
    <n v="21"/>
    <s v="opolskie"/>
    <x v="14"/>
  </r>
  <r>
    <s v="Chróścina Opolska"/>
    <s v="TD"/>
    <n v="98"/>
    <m/>
    <m/>
    <s v="opolskie"/>
    <x v="14"/>
  </r>
  <r>
    <s v="Dobrzeń Wielki"/>
    <s v="TD"/>
    <n v="98"/>
    <m/>
    <m/>
    <s v="opolskie"/>
    <x v="14"/>
  </r>
  <r>
    <s v="Ozimek"/>
    <s v="TD"/>
    <n v="99"/>
    <m/>
    <m/>
    <s v="opolskie"/>
    <x v="14"/>
  </r>
  <r>
    <s v="Ząbkowice"/>
    <s v="TD"/>
    <n v="99"/>
    <n v="600"/>
    <n v="600"/>
    <s v="dolnośląskie"/>
    <x v="34"/>
  </r>
  <r>
    <s v="Duszniki Zdrój"/>
    <s v="TD"/>
    <n v="100"/>
    <n v="2891"/>
    <n v="341"/>
    <s v="dolnośląskie"/>
    <x v="12"/>
  </r>
  <r>
    <s v="Szczucin"/>
    <s v="TD"/>
    <n v="101"/>
    <n v="1874"/>
    <n v="766"/>
    <s v="małopolskie"/>
    <x v="35"/>
  </r>
  <r>
    <s v="Prochowice"/>
    <s v="TD"/>
    <n v="102"/>
    <m/>
    <m/>
    <s v="dolnośląskie"/>
    <x v="36"/>
  </r>
  <r>
    <s v="Pokój"/>
    <s v="TD"/>
    <n v="103.5"/>
    <m/>
    <m/>
    <s v="opolskie"/>
    <x v="37"/>
  </r>
  <r>
    <s v="Ścinawa Mała"/>
    <s v="TD"/>
    <n v="107.1"/>
    <m/>
    <m/>
    <s v="opolskie"/>
    <x v="27"/>
  </r>
  <r>
    <s v="Bogatynia"/>
    <s v="TD"/>
    <n v="108.14"/>
    <m/>
    <m/>
    <s v="dolnośląskie"/>
    <x v="17"/>
  </r>
  <r>
    <s v="Iwiny  123"/>
    <s v="TD"/>
    <n v="110"/>
    <m/>
    <m/>
    <s v="dolnośląskie"/>
    <x v="16"/>
  </r>
  <r>
    <s v="Lwówek Śląski"/>
    <s v="TD"/>
    <n v="114.48"/>
    <m/>
    <m/>
    <s v="dolnośląskie"/>
    <x v="13"/>
  </r>
  <r>
    <s v="Rajcza "/>
    <s v="TD"/>
    <n v="115"/>
    <n v="880"/>
    <n v="250"/>
    <s v="śląskie"/>
    <x v="38"/>
  </r>
  <r>
    <s v="Sucha Beskidzka "/>
    <s v="TD"/>
    <n v="116.9"/>
    <n v="500"/>
    <n v="300"/>
    <s v="małopolskie"/>
    <x v="39"/>
  </r>
  <r>
    <s v="Grębocice"/>
    <s v="TD"/>
    <n v="124"/>
    <m/>
    <m/>
    <s v="dolnośląskie"/>
    <x v="40"/>
  </r>
  <r>
    <s v="Lądek Zdrój"/>
    <s v="TD"/>
    <n v="124.5"/>
    <n v="1439"/>
    <n v="420"/>
    <s v="dolnośląskie"/>
    <x v="12"/>
  </r>
  <r>
    <s v="Zdzieszowice"/>
    <s v="TD"/>
    <n v="125.4"/>
    <m/>
    <m/>
    <s v="opolskie"/>
    <x v="41"/>
  </r>
  <r>
    <s v="Wisła"/>
    <s v="TD"/>
    <n v="126.13"/>
    <n v="570"/>
    <n v="600"/>
    <s v="śląskie"/>
    <x v="42"/>
  </r>
  <r>
    <s v="Strzeleczki"/>
    <s v="TD"/>
    <n v="126.53"/>
    <m/>
    <m/>
    <s v="opolskie"/>
    <x v="41"/>
  </r>
  <r>
    <s v="Niemodlin"/>
    <s v="TD"/>
    <n v="135.52000000000001"/>
    <m/>
    <m/>
    <s v="opolskie"/>
    <x v="14"/>
  </r>
  <r>
    <s v="Czeladź"/>
    <s v="TC"/>
    <n v="136.5"/>
    <m/>
    <m/>
    <s v="śląskie"/>
    <x v="43"/>
  </r>
  <r>
    <s v="Krapkowice"/>
    <s v="TD"/>
    <n v="139.1"/>
    <m/>
    <m/>
    <s v="opolskie"/>
    <x v="41"/>
  </r>
  <r>
    <s v="Łącko"/>
    <s v="TD"/>
    <n v="148"/>
    <n v="390"/>
    <n v="390"/>
    <s v="małopolskie"/>
    <x v="44"/>
  </r>
  <r>
    <s v="Kietrz"/>
    <s v="TD"/>
    <n v="160.11000000000001"/>
    <m/>
    <m/>
    <s v="opolskie"/>
    <x v="45"/>
  </r>
  <r>
    <s v="Ustroń"/>
    <s v="TD"/>
    <n v="162.77000000000001"/>
    <n v="1950"/>
    <n v="1516"/>
    <s v="śląskie"/>
    <x v="42"/>
  </r>
  <r>
    <s v="Rabka"/>
    <s v="TD"/>
    <n v="164"/>
    <n v="650"/>
    <n v="650"/>
    <s v="małopolskie"/>
    <x v="46"/>
  </r>
  <r>
    <s v="Złotoryja"/>
    <s v="TD"/>
    <n v="166"/>
    <m/>
    <m/>
    <s v="dolnośląskie"/>
    <x v="10"/>
  </r>
  <r>
    <s v="Koźle"/>
    <s v="TD"/>
    <n v="169.6"/>
    <m/>
    <m/>
    <s v="opolskie"/>
    <x v="28"/>
  </r>
  <r>
    <s v="Brzostek"/>
    <s v="TD"/>
    <n v="170"/>
    <m/>
    <m/>
    <s v="podkarpackie "/>
    <x v="24"/>
  </r>
  <r>
    <s v="Węgierska Górka "/>
    <s v="TD"/>
    <n v="172.9"/>
    <n v="2600"/>
    <n v="1000"/>
    <s v="śląskie"/>
    <x v="38"/>
  </r>
  <r>
    <s v="Łazy"/>
    <s v="TC"/>
    <n v="173.1"/>
    <m/>
    <m/>
    <s v="śląskie"/>
    <x v="26"/>
  </r>
  <r>
    <s v="Skawina"/>
    <s v="TD"/>
    <n v="176"/>
    <n v="385"/>
    <n v="385"/>
    <s v="małopolskie"/>
    <x v="47"/>
  </r>
  <r>
    <s v="Głubczyce"/>
    <s v="TD"/>
    <n v="179.2"/>
    <m/>
    <m/>
    <s v="opolskie"/>
    <x v="45"/>
  </r>
  <r>
    <s v="Kąty Wrocławskie"/>
    <s v="TD"/>
    <n v="181.7"/>
    <m/>
    <m/>
    <s v="dolnośląskie"/>
    <x v="48"/>
  </r>
  <r>
    <s v="Pajęczno"/>
    <s v="TD"/>
    <n v="182"/>
    <n v="1900"/>
    <m/>
    <s v="łódzkie"/>
    <x v="49"/>
  </r>
  <r>
    <s v="Lasowice Wielkie"/>
    <s v="TD"/>
    <n v="189"/>
    <m/>
    <m/>
    <s v="opolskie"/>
    <x v="30"/>
  </r>
  <r>
    <s v="Zawadzkie"/>
    <s v="TD"/>
    <n v="191.04"/>
    <m/>
    <m/>
    <s v="opolskie"/>
    <x v="50"/>
  </r>
  <r>
    <s v="Ciężkowice"/>
    <s v="TD"/>
    <n v="196.15"/>
    <m/>
    <m/>
    <s v="małopolskie"/>
    <x v="11"/>
  </r>
  <r>
    <s v="Wolbrom "/>
    <s v="TD"/>
    <n v="201"/>
    <m/>
    <m/>
    <s v="małopolskie"/>
    <x v="51"/>
  </r>
  <r>
    <s v="Jordanów"/>
    <s v="TD"/>
    <n v="203"/>
    <n v="776"/>
    <n v="776"/>
    <s v="małopolskie"/>
    <x v="39"/>
  </r>
  <r>
    <s v="Świdnica"/>
    <s v="TD"/>
    <n v="207"/>
    <n v="1230"/>
    <n v="1050"/>
    <s v="dolnośląskie"/>
    <x v="29"/>
  </r>
  <r>
    <s v="Budziszów Wielki"/>
    <s v="TD"/>
    <n v="209"/>
    <m/>
    <m/>
    <s v="dolnośląskie"/>
    <x v="9"/>
  </r>
  <r>
    <s v="Bolechowice"/>
    <s v="TD"/>
    <n v="210"/>
    <n v="1950"/>
    <n v="1950"/>
    <s v="małopolskie"/>
    <x v="47"/>
  </r>
  <r>
    <s v="Głogówek"/>
    <s v="TD"/>
    <n v="212.9"/>
    <m/>
    <m/>
    <s v="opolskie"/>
    <x v="52"/>
  </r>
  <r>
    <s v="Jabłonka"/>
    <s v="TD"/>
    <n v="224"/>
    <n v="670"/>
    <n v="670"/>
    <s v="małopolskie"/>
    <x v="46"/>
  </r>
  <r>
    <s v="Łąkta"/>
    <s v="TD"/>
    <n v="225.69"/>
    <m/>
    <m/>
    <s v="małopolskie"/>
    <x v="53"/>
  </r>
  <r>
    <s v="Jawor"/>
    <s v="TD"/>
    <n v="231"/>
    <m/>
    <m/>
    <s v="dolnośląskie"/>
    <x v="9"/>
  </r>
  <r>
    <s v="Szczawnica"/>
    <s v="TD"/>
    <n v="231"/>
    <n v="850"/>
    <n v="850"/>
    <s v="małopolskie"/>
    <x v="46"/>
  </r>
  <r>
    <s v="Ścinawa"/>
    <s v="TD"/>
    <n v="246"/>
    <m/>
    <m/>
    <s v="dolnośląskie"/>
    <x v="54"/>
  </r>
  <r>
    <s v="Przemków"/>
    <s v="TD"/>
    <n v="247"/>
    <m/>
    <m/>
    <s v="dolnośląskie"/>
    <x v="40"/>
  </r>
  <r>
    <s v="Żabno"/>
    <s v="TD"/>
    <n v="250"/>
    <m/>
    <m/>
    <s v="małopolskie"/>
    <x v="11"/>
  </r>
  <r>
    <s v="Jeleśnia "/>
    <s v="TD"/>
    <n v="251.3"/>
    <n v="1100"/>
    <n v="1500"/>
    <s v="śląskie"/>
    <x v="38"/>
  </r>
  <r>
    <s v="Kłaj"/>
    <s v="TD"/>
    <n v="255"/>
    <m/>
    <m/>
    <s v="małopolskie"/>
    <x v="55"/>
  </r>
  <r>
    <s v="Byczyna"/>
    <s v="TD"/>
    <n v="260"/>
    <m/>
    <m/>
    <s v="opolskie"/>
    <x v="30"/>
  </r>
  <r>
    <s v="Brzesko"/>
    <s v="TD"/>
    <n v="270"/>
    <m/>
    <m/>
    <s v="małopolskie"/>
    <x v="33"/>
  </r>
  <r>
    <s v="Prudnik"/>
    <s v="TD"/>
    <n v="283.27999999999997"/>
    <m/>
    <m/>
    <s v="opolskie"/>
    <x v="52"/>
  </r>
  <r>
    <s v="Skała"/>
    <s v="TD"/>
    <n v="288"/>
    <m/>
    <m/>
    <s v="małopolskie"/>
    <x v="47"/>
  </r>
  <r>
    <s v="Chrzanów"/>
    <s v="TD, TOK"/>
    <n v="301"/>
    <m/>
    <m/>
    <s v="małopolskie"/>
    <x v="56"/>
  </r>
  <r>
    <s v="Głuchołazy"/>
    <s v="TD"/>
    <n v="316.93"/>
    <m/>
    <m/>
    <s v="opolskie"/>
    <x v="27"/>
  </r>
  <r>
    <s v="Jaworzno -Byczyna"/>
    <s v="TD"/>
    <n v="322.39999999999998"/>
    <m/>
    <m/>
    <s v="śląskie"/>
    <x v="57"/>
  </r>
  <r>
    <s v="Grodków"/>
    <s v="TD"/>
    <n v="325.7"/>
    <n v="130"/>
    <n v="130"/>
    <s v="opolskie"/>
    <x v="33"/>
  </r>
  <r>
    <s v="Jeszkowice"/>
    <s v="TE"/>
    <n v="326"/>
    <m/>
    <m/>
    <s v="dolnośląskie"/>
    <x v="48"/>
  </r>
  <r>
    <s v="Piwniczna Zdrój"/>
    <s v="TD"/>
    <n v="330"/>
    <n v="520"/>
    <n v="520"/>
    <s v="małopolskie"/>
    <x v="44"/>
  </r>
  <r>
    <s v="Krynica Zdrój"/>
    <s v="TD"/>
    <n v="336"/>
    <n v="600"/>
    <n v="600"/>
    <s v="małopolskie"/>
    <x v="44"/>
  </r>
  <r>
    <s v="Pszczyna"/>
    <s v="TD"/>
    <n v="364.04999999999995"/>
    <n v="4077"/>
    <n v="5200"/>
    <s v="śląskie"/>
    <x v="5"/>
  </r>
  <r>
    <s v="Grybów "/>
    <s v="TD"/>
    <n v="365"/>
    <n v="598"/>
    <n v="598"/>
    <s v="małopolskie"/>
    <x v="44"/>
  </r>
  <r>
    <s v="Jastrzębie Zdrój"/>
    <s v="TD"/>
    <n v="377.99"/>
    <n v="955"/>
    <n v="800"/>
    <s v="śląskie"/>
    <x v="58"/>
  </r>
  <r>
    <s v="Myślenice"/>
    <s v="TD"/>
    <n v="389"/>
    <n v="1118"/>
    <n v="1118"/>
    <s v="małopolskie"/>
    <x v="59"/>
  </r>
  <r>
    <s v="Kroczyce"/>
    <s v="TD"/>
    <n v="412"/>
    <n v="2966"/>
    <m/>
    <s v="śląskie"/>
    <x v="26"/>
  </r>
  <r>
    <s v="Proszowice"/>
    <s v="TD"/>
    <n v="434"/>
    <n v="1400"/>
    <n v="1400"/>
    <s v="małopolskie"/>
    <x v="60"/>
  </r>
  <r>
    <s v="Wieliczka"/>
    <s v="TD"/>
    <n v="470"/>
    <n v="1072"/>
    <n v="1072"/>
    <s v="małopolskie"/>
    <x v="55"/>
  </r>
  <r>
    <s v="Świętochłowice"/>
    <s v="TC,TD"/>
    <n v="481"/>
    <m/>
    <m/>
    <s v="śląskie"/>
    <x v="61"/>
  </r>
  <r>
    <s v="Alwernia"/>
    <s v="TD"/>
    <n v="500"/>
    <n v="650"/>
    <n v="1090"/>
    <s v="małopolskie"/>
    <x v="56"/>
  </r>
  <r>
    <s v="Krzeszowice"/>
    <s v="TD"/>
    <n v="500"/>
    <n v="1130"/>
    <n v="1060"/>
    <s v="małopolskie"/>
    <x v="47"/>
  </r>
  <r>
    <s v="Szczekociny"/>
    <s v="TD"/>
    <n v="505"/>
    <n v="715"/>
    <m/>
    <s v="śląskie"/>
    <x v="26"/>
  </r>
  <r>
    <s v="Zawoja Mosorne "/>
    <s v="TD"/>
    <n v="538.11"/>
    <n v="1650"/>
    <n v="650"/>
    <s v="małopolskie"/>
    <x v="39"/>
  </r>
  <r>
    <s v="Polkowice"/>
    <s v="TD"/>
    <n v="541"/>
    <m/>
    <m/>
    <s v="dolnośląskie"/>
    <x v="40"/>
  </r>
  <r>
    <s v="Słomniki"/>
    <s v="TD"/>
    <n v="553"/>
    <n v="700"/>
    <n v="700"/>
    <s v="małopolskie"/>
    <x v="47"/>
  </r>
  <r>
    <s v="Szczyrk "/>
    <s v="TD"/>
    <n v="555.39"/>
    <n v="750"/>
    <n v="500"/>
    <s v="śląskie"/>
    <x v="62"/>
  </r>
  <r>
    <s v="Gorlice"/>
    <s v="TD"/>
    <n v="570"/>
    <n v="3940"/>
    <n v="3940"/>
    <s v="małopolskie"/>
    <x v="63"/>
  </r>
  <r>
    <s v="Otmuchów"/>
    <s v="TD"/>
    <n v="583.59"/>
    <m/>
    <m/>
    <s v="opolskie"/>
    <x v="27"/>
  </r>
  <r>
    <s v="Żukowice"/>
    <s v="TD"/>
    <n v="639"/>
    <m/>
    <m/>
    <s v="dolnośląskie"/>
    <x v="64"/>
  </r>
  <r>
    <s v="Chocianów"/>
    <s v="TD"/>
    <n v="639"/>
    <m/>
    <m/>
    <s v="dolnośląskie"/>
    <x v="40"/>
  </r>
  <r>
    <s v="Mszana Dolna"/>
    <s v="TD"/>
    <n v="683.8"/>
    <n v="1341"/>
    <n v="1341"/>
    <s v="małopolskie"/>
    <x v="65"/>
  </r>
  <r>
    <s v="Bytom"/>
    <s v="TD"/>
    <n v="743.93"/>
    <n v="2750"/>
    <n v="3859"/>
    <s v="śląskie"/>
    <x v="66"/>
  </r>
  <r>
    <s v="Strzelin"/>
    <s v="TD"/>
    <n v="812"/>
    <m/>
    <m/>
    <s v="dolnośląskie"/>
    <x v="67"/>
  </r>
  <r>
    <s v="Dobczyce"/>
    <s v="TD"/>
    <n v="821"/>
    <n v="1911"/>
    <n v="1911"/>
    <s v="małopolskie"/>
    <x v="59"/>
  </r>
  <r>
    <s v="Koniecpol"/>
    <s v="TD"/>
    <n v="890"/>
    <n v="3920"/>
    <m/>
    <s v="śląskie"/>
    <x v="68"/>
  </r>
  <r>
    <s v="Środa Śląska "/>
    <s v="TD"/>
    <n v="895.1"/>
    <m/>
    <m/>
    <s v="dolnośląskie"/>
    <x v="69"/>
  </r>
  <r>
    <s v="Kamienna Góra"/>
    <s v="TC, TD"/>
    <n v="1002.78"/>
    <n v="26000"/>
    <n v="2500"/>
    <s v="dolnośląskie"/>
    <x v="70"/>
  </r>
  <r>
    <s v="Zakopane, Nowy Targ"/>
    <s v="TD"/>
    <n v="1013"/>
    <n v="3734"/>
    <n v="3444"/>
    <s v="małopolskie"/>
    <x v="71"/>
  </r>
  <r>
    <s v="Cieszyn "/>
    <s v="TD"/>
    <n v="1075.3599999999999"/>
    <n v="5600"/>
    <n v="4067"/>
    <s v="śląskie"/>
    <x v="42"/>
  </r>
  <r>
    <s v="Krzepice"/>
    <s v="TD"/>
    <n v="1127"/>
    <n v="3400"/>
    <m/>
    <s v="śląskie"/>
    <x v="72"/>
  </r>
  <r>
    <s v="Kęty "/>
    <s v="TD"/>
    <n v="1147.3"/>
    <n v="4836"/>
    <n v="4932"/>
    <s v="małopolskie"/>
    <x v="15"/>
  </r>
  <r>
    <s v="Namysłów"/>
    <s v="TD"/>
    <n v="1166.53"/>
    <m/>
    <m/>
    <s v="opolskie"/>
    <x v="37"/>
  </r>
  <r>
    <s v="Limanowa"/>
    <s v="TD"/>
    <n v="1184.78"/>
    <n v="17635"/>
    <n v="2935"/>
    <s v="małopolskie"/>
    <x v="65"/>
  </r>
  <r>
    <s v="Racibórz"/>
    <s v="TD"/>
    <n v="1189.6799999999998"/>
    <n v="2550"/>
    <n v="5600"/>
    <s v="śląskie"/>
    <x v="73"/>
  </r>
  <r>
    <s v="Sosnowiec-Zagórze"/>
    <s v="TC"/>
    <n v="1226.46"/>
    <n v="4721"/>
    <n v="1050"/>
    <s v="śląskie"/>
    <x v="74"/>
  </r>
  <r>
    <s v="Pasikurowice"/>
    <s v="TD"/>
    <n v="1287"/>
    <m/>
    <m/>
    <s v="dolnośląskie"/>
    <x v="48"/>
  </r>
  <r>
    <s v="Paczków"/>
    <s v="TD"/>
    <n v="1316"/>
    <n v="236"/>
    <n v="236"/>
    <s v="opolskie"/>
    <x v="27"/>
  </r>
  <r>
    <s v="Ruda Śląska"/>
    <s v="TD"/>
    <n v="1319.9299999999998"/>
    <n v="200"/>
    <n v="1345"/>
    <s v="śląskie"/>
    <x v="75"/>
  </r>
  <r>
    <s v="Chojnów"/>
    <s v="TD"/>
    <n v="1331"/>
    <m/>
    <m/>
    <s v="dolnośląskie"/>
    <x v="36"/>
  </r>
  <r>
    <s v="Bolesławiec"/>
    <s v="TD, TOK"/>
    <n v="1386.67"/>
    <n v="6875"/>
    <n v="3200"/>
    <s v="dolnośląskie"/>
    <x v="16"/>
  </r>
  <r>
    <s v="Mysłowice"/>
    <s v="TC, TD"/>
    <n v="1388.4299999999998"/>
    <n v="2474"/>
    <n v="2050"/>
    <s v="śląskie"/>
    <x v="76"/>
  </r>
  <r>
    <s v="Siemianowice Śląskie"/>
    <s v="TC, TD"/>
    <n v="1458.6"/>
    <n v="250"/>
    <n v="250"/>
    <s v="śląskie"/>
    <x v="77"/>
  </r>
  <r>
    <s v="Lubań"/>
    <s v="TD"/>
    <n v="1460.14"/>
    <n v="5000"/>
    <n v="4000"/>
    <s v="dolnośląskie"/>
    <x v="78"/>
  </r>
  <r>
    <s v="Dębica"/>
    <s v="TD"/>
    <n v="1465"/>
    <m/>
    <n v="120"/>
    <s v="podkarpackie "/>
    <x v="24"/>
  </r>
  <r>
    <s v="Strzelce Opolskie"/>
    <s v="TD"/>
    <n v="1491.95"/>
    <n v="316.10000000000002"/>
    <n v="316.10000000000002"/>
    <s v="opolskie"/>
    <x v="50"/>
  </r>
  <r>
    <s v="Wrzosowa"/>
    <s v="TD"/>
    <n v="1532"/>
    <n v="5460"/>
    <m/>
    <s v="śląskie"/>
    <x v="68"/>
  </r>
  <r>
    <s v="Wadowice "/>
    <s v="TD"/>
    <n v="1534.8"/>
    <n v="5700"/>
    <n v="6000"/>
    <s v="małopolskie"/>
    <x v="19"/>
  </r>
  <r>
    <s v="Kłodzko"/>
    <s v="TD"/>
    <n v="1554"/>
    <n v="10035"/>
    <n v="7407"/>
    <s v="dolnośląskie"/>
    <x v="12"/>
  </r>
  <r>
    <s v="Bochnia"/>
    <s v="TD"/>
    <n v="1597"/>
    <n v="2080"/>
    <n v="500"/>
    <s v="małopolskie"/>
    <x v="53"/>
  </r>
  <r>
    <s v="Dąbrowa Tarnowska"/>
    <s v="TD"/>
    <n v="1597"/>
    <m/>
    <n v="205"/>
    <s v="małopolskie"/>
    <x v="35"/>
  </r>
  <r>
    <s v="Strzegom"/>
    <s v="TD"/>
    <n v="1685"/>
    <n v="5260"/>
    <n v="4672.66"/>
    <s v="dolnośląskie"/>
    <x v="29"/>
  </r>
  <r>
    <s v="Dzierżoniów"/>
    <s v="TD"/>
    <n v="1762"/>
    <n v="14857"/>
    <n v="7740"/>
    <s v="dolnośląskie"/>
    <x v="79"/>
  </r>
  <r>
    <s v="Nowy Targ"/>
    <s v="TD"/>
    <n v="1792"/>
    <n v="3191"/>
    <n v="2592"/>
    <s v="małopolskie"/>
    <x v="46"/>
  </r>
  <r>
    <s v="Oleśnica"/>
    <s v="TD, TOK"/>
    <n v="1822.18"/>
    <m/>
    <m/>
    <s v="dolnośląskie"/>
    <x v="80"/>
  </r>
  <r>
    <s v="Zabrze"/>
    <s v="TD"/>
    <n v="1886.83"/>
    <n v="1465"/>
    <n v="3591"/>
    <s v="śląskie"/>
    <x v="81"/>
  </r>
  <r>
    <s v="Oświęcim "/>
    <s v="TD"/>
    <n v="1890.79"/>
    <n v="662"/>
    <n v="670"/>
    <s v="małopolskie"/>
    <x v="15"/>
  </r>
  <r>
    <s v="Kluczbork"/>
    <s v="TD"/>
    <n v="2068.6799999999998"/>
    <m/>
    <m/>
    <s v="opolskie"/>
    <x v="30"/>
  </r>
  <r>
    <s v="Czerniec"/>
    <s v="TD"/>
    <n v="2080"/>
    <m/>
    <m/>
    <s v="dolnośląskie"/>
    <x v="54"/>
  </r>
  <r>
    <s v="Rybnik"/>
    <s v="TD"/>
    <n v="2172.0500000000002"/>
    <n v="980"/>
    <n v="4080"/>
    <s v="śląskie"/>
    <x v="82"/>
  </r>
  <r>
    <s v="Brzeg "/>
    <s v="TD"/>
    <n v="2184.9"/>
    <n v="396"/>
    <n v="396"/>
    <s v="opolskie"/>
    <x v="33"/>
  </r>
  <r>
    <s v="Żywiec"/>
    <s v="TD"/>
    <n v="2210.09"/>
    <n v="10830"/>
    <n v="5800"/>
    <s v="śląskie"/>
    <x v="38"/>
  </r>
  <r>
    <s v="Nowy Sącz"/>
    <s v="TD"/>
    <n v="2250"/>
    <n v="84350"/>
    <n v="5650"/>
    <s v="małopolskie"/>
    <x v="44"/>
  </r>
  <r>
    <s v="Lubin"/>
    <s v="TD"/>
    <n v="2351"/>
    <m/>
    <m/>
    <s v="dolnośląskie"/>
    <x v="54"/>
  </r>
  <r>
    <s v="Myszków"/>
    <s v="TD"/>
    <n v="2357"/>
    <n v="5470"/>
    <m/>
    <s v="śląskie"/>
    <x v="83"/>
  </r>
  <r>
    <s v="Lubliniec"/>
    <s v="TD"/>
    <n v="2382"/>
    <n v="8900"/>
    <m/>
    <s v="śląskie"/>
    <x v="84"/>
  </r>
  <r>
    <s v="Głogów"/>
    <s v="TD"/>
    <n v="2406"/>
    <m/>
    <m/>
    <s v="dolnośląskie"/>
    <x v="64"/>
  </r>
  <r>
    <s v="Kłobuck"/>
    <s v="TD"/>
    <n v="2427"/>
    <n v="5300"/>
    <m/>
    <s v="śląskie"/>
    <x v="72"/>
  </r>
  <r>
    <s v="Oborniki Śląskie"/>
    <s v="TD"/>
    <n v="2428.29"/>
    <n v="0"/>
    <m/>
    <s v="dolnośląskie"/>
    <x v="85"/>
  </r>
  <r>
    <s v="Chorzów"/>
    <s v="TC, TD"/>
    <n v="2696.69"/>
    <n v="7926"/>
    <n v="11921"/>
    <s v="śląskie"/>
    <x v="86"/>
  </r>
  <r>
    <s v="Siersza"/>
    <s v="TD"/>
    <n v="3109"/>
    <n v="20953"/>
    <n v="10687"/>
    <s v="małopolskie"/>
    <x v="56"/>
  </r>
  <r>
    <s v="Olkusz"/>
    <s v="TC, TD"/>
    <n v="3668.05"/>
    <n v="10090"/>
    <n v="5880"/>
    <s v="małopolskie"/>
    <x v="51"/>
  </r>
  <r>
    <s v="Zawiercie"/>
    <s v="TC, TD"/>
    <n v="4286"/>
    <n v="4373"/>
    <n v="3933"/>
    <s v="śląskie"/>
    <x v="87"/>
  </r>
  <r>
    <s v="Sosnowiec"/>
    <s v="TC, TD"/>
    <n v="4826"/>
    <n v="5481"/>
    <n v="4224"/>
    <s v="śląskie"/>
    <x v="74"/>
  </r>
  <r>
    <s v="Nysa"/>
    <s v="TD, TE"/>
    <n v="4931.16"/>
    <n v="2736"/>
    <n v="2736"/>
    <s v="opolskie"/>
    <x v="27"/>
  </r>
  <r>
    <s v="Czechowice-Dziedzice"/>
    <s v="TD, TW"/>
    <n v="5872.43"/>
    <n v="76460.2"/>
    <n v="90479"/>
    <s v="śląskie"/>
    <x v="62"/>
  </r>
  <r>
    <s v="Tarnów"/>
    <s v="TD"/>
    <n v="7563.17"/>
    <n v="36583"/>
    <n v="30029.73"/>
    <s v="małopolskie"/>
    <x v="88"/>
  </r>
  <r>
    <s v="Wałbrzych"/>
    <s v="TD"/>
    <n v="8003.04"/>
    <n v="4710"/>
    <n v="3410"/>
    <s v="dolnośląskie"/>
    <x v="25"/>
  </r>
  <r>
    <s v="Jelenia Góra"/>
    <s v="TD, TE, TOK"/>
    <n v="8852.7800000000007"/>
    <n v="22616"/>
    <n v="16341"/>
    <s v="dolnośląskie"/>
    <x v="18"/>
  </r>
  <r>
    <s v="Tychy"/>
    <s v="TC, TD"/>
    <n v="9193.67"/>
    <n v="52779"/>
    <n v="31927"/>
    <s v="śląskie"/>
    <x v="89"/>
  </r>
  <r>
    <s v="Stalowa Wola"/>
    <s v="TW"/>
    <n v="10239.44"/>
    <n v="73214"/>
    <n v="34290"/>
    <s v="podkarpackie "/>
    <x v="90"/>
  </r>
  <r>
    <s v="Legnica"/>
    <s v="TD"/>
    <n v="10962"/>
    <m/>
    <m/>
    <s v="dolnośląskie"/>
    <x v="36"/>
  </r>
  <r>
    <s v="Opole"/>
    <s v="TD"/>
    <n v="11248.94"/>
    <n v="2602"/>
    <n v="2602"/>
    <s v="opolskie"/>
    <x v="14"/>
  </r>
  <r>
    <s v="Bielsko-Biała"/>
    <s v="TD, TW"/>
    <n v="12551.73"/>
    <n v="74553.5"/>
    <n v="44271.97"/>
    <s v="śląskie"/>
    <x v="62"/>
  </r>
  <r>
    <s v="Libiąż"/>
    <s v="PKW"/>
    <n v="12893.96"/>
    <n v="7358"/>
    <n v="5350"/>
    <s v="małopolskie"/>
    <x v="56"/>
  </r>
  <r>
    <s v="Częstochowa"/>
    <s v="TD"/>
    <n v="14972"/>
    <n v="38819"/>
    <m/>
    <s v="śląskie"/>
    <x v="68"/>
  </r>
  <r>
    <s v="Gliwice"/>
    <s v="TD"/>
    <n v="18910.7"/>
    <n v="25339"/>
    <n v="37043"/>
    <s v="śląskie"/>
    <x v="4"/>
  </r>
  <r>
    <s v="Kraków"/>
    <s v="TD, TS"/>
    <n v="19384"/>
    <n v="308480"/>
    <n v="37722"/>
    <s v="małopolskie"/>
    <x v="47"/>
  </r>
  <r>
    <s v="Kędzierzyn-Koźle"/>
    <s v="TW, TD"/>
    <n v="20223.550000000003"/>
    <n v="21208.53"/>
    <n v="28647.53"/>
    <s v="opolskie"/>
    <x v="28"/>
  </r>
  <r>
    <s v="Wrocław"/>
    <s v="TD, TE, TOK"/>
    <n v="24739.040000000001"/>
    <n v="2775"/>
    <n v="4570"/>
    <s v="dolnośląskie"/>
    <x v="91"/>
  </r>
  <r>
    <s v="Będzin"/>
    <s v="TC, TD, TW"/>
    <n v="28565.88"/>
    <n v="217455"/>
    <n v="75629"/>
    <s v="śląskie"/>
    <x v="43"/>
  </r>
  <r>
    <s v="Dąbrowa Górnicza "/>
    <s v="TC, TD"/>
    <n v="29955.829999999998"/>
    <n v="98296"/>
    <n v="28510"/>
    <s v="śląskie"/>
    <x v="92"/>
  </r>
  <r>
    <s v="Trzebinia"/>
    <s v="TW"/>
    <n v="38989"/>
    <n v="284440"/>
    <n v="33000"/>
    <s v="śląskie"/>
    <x v="56"/>
  </r>
  <r>
    <s v="Łaziska Górne"/>
    <s v="TD, TW"/>
    <n v="41425.1"/>
    <n v="310300"/>
    <n v="120000"/>
    <s v="śląskie"/>
    <x v="6"/>
  </r>
  <r>
    <s v="Katowice"/>
    <s v="TC, TD, TW"/>
    <n v="46395.189999999995"/>
    <n v="256912.77"/>
    <n v="87410.27"/>
    <s v="śląskie"/>
    <x v="93"/>
  </r>
  <r>
    <s v="Jaworzno"/>
    <s v="PKW, TD, TW"/>
    <n v="87423.88"/>
    <n v="914629.42"/>
    <n v="187328.36"/>
    <s v="śląskie"/>
    <x v="57"/>
  </r>
  <r>
    <s v="Andrychów"/>
    <s v="TD"/>
    <m/>
    <n v="1800"/>
    <n v="800"/>
    <s v="małopolskie"/>
    <x v="19"/>
  </r>
  <r>
    <s v="Brzeszcze"/>
    <s v="TD"/>
    <m/>
    <n v="1344"/>
    <n v="820"/>
    <s v="małopolskie"/>
    <x v="15"/>
  </r>
  <r>
    <s v="Karpacz"/>
    <s v="TD"/>
    <m/>
    <n v="210"/>
    <n v="80"/>
    <s v="dolnośląskie"/>
    <x v="18"/>
  </r>
  <r>
    <s v="Skoczów"/>
    <s v="TD"/>
    <m/>
    <n v="7100"/>
    <n v="1700"/>
    <s v="śląskie"/>
    <x v="42"/>
  </r>
  <r>
    <s v="Strumień"/>
    <s v="TD"/>
    <m/>
    <n v="880"/>
    <n v="450"/>
    <s v="śląskie"/>
    <x v="42"/>
  </r>
  <r>
    <s v="Zakopane"/>
    <s v="TD"/>
    <m/>
    <n v="69300"/>
    <m/>
    <s v="małopolskie"/>
    <x v="9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9">
  <r>
    <s v="TAURON Wytwarzanie S.A."/>
    <s v="Elektrownia Łagisza w Będzinie"/>
    <x v="0"/>
    <s v="Będziński"/>
    <s v="Będzin"/>
    <s v="ul. Pokoju 14, Będzin"/>
    <s v="Pomieszczenia biurowe"/>
    <s v="Pomieszczenia biurowe Standard"/>
    <n v="2588.23"/>
    <n v="2588.23"/>
    <m/>
    <m/>
    <n v="5.4378385462112815E-3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komunikacyjne ogólnodostępne (korytarze, klatki schodowe, windy) w obiektach biurowych"/>
    <n v="1804.69"/>
    <n v="1804.69"/>
    <m/>
    <m/>
    <n v="3.7916309006394478E-3"/>
    <n v="0"/>
    <n v="0"/>
  </r>
  <r>
    <s v="TAURON Wytwarzanie S.A."/>
    <s v="Elektrownia Łagisza w Będzinie"/>
    <x v="0"/>
    <s v="Będziński"/>
    <s v="Będzin"/>
    <s v="ul. Pokoju 14, Będzin"/>
    <s v="Pomieszczenia biurowe"/>
    <s v="Sale konferencyjne w obiektach biurowych"/>
    <n v="294.2"/>
    <n v="294.2"/>
    <m/>
    <m/>
    <n v="6.1811048488556231E-4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sanitarne w obiektach biurowych"/>
    <n v="397.29"/>
    <n v="397.29"/>
    <m/>
    <m/>
    <n v="8.3470127308016685E-4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socjalne, aneksy kuchenne, kuchnie"/>
    <n v="258.77999999999997"/>
    <n v="258.77999999999997"/>
    <m/>
    <m/>
    <n v="5.4369351216412582E-4"/>
    <n v="0"/>
    <n v="0"/>
  </r>
  <r>
    <s v="TAURON Wytwarzanie S.A."/>
    <s v="Elektrownia Łagisza w Będzinie"/>
    <x v="0"/>
    <s v="Będziński"/>
    <s v="Będzin"/>
    <s v="ul. Pokoju 14, Będzin"/>
    <s v="Pomieszczenia przemysłowe"/>
    <s v="Pomieszczenia przemysłowe"/>
    <n v="14676.95"/>
    <n v="14676.95"/>
    <m/>
    <m/>
    <n v="3.083608661162867E-2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biur dyspozytorów, wagowni etc. w obiektach przemysłowych"/>
    <n v="1023.02"/>
    <n v="1023.02"/>
    <m/>
    <m/>
    <n v="2.1493521014535281E-3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socjalne (szatnie, przebieralnie, suszarnie odzieży, łazienki itp.) w obiektach przemysłowych"/>
    <n v="2209.9899999999998"/>
    <n v="2209.9899999999998"/>
    <m/>
    <m/>
    <n v="4.6431610825705093E-3"/>
    <n v="0"/>
    <n v="0"/>
  </r>
  <r>
    <s v="TAURON Wytwarzanie S.A."/>
    <s v="Elektrownia Łagisza w Będzinie"/>
    <x v="0"/>
    <s v="Będziński"/>
    <s v="Będzin"/>
    <s v="ul. Pokoju 14, Będzin"/>
    <s v="Pomieszczenia przemysłowe"/>
    <s v="Pomieszczenia magazynowe, archiwa, hale garażowe, myjnia samochodowa itp. "/>
    <n v="2364.4"/>
    <n v="2364.4"/>
    <m/>
    <m/>
    <n v="4.9675745427036839E-3"/>
    <n v="0"/>
    <n v="0"/>
  </r>
  <r>
    <s v="TAURON Wytwarzanie S.A."/>
    <s v="Elektrownia Łagisza w Będzinie"/>
    <x v="0"/>
    <s v="Będziński"/>
    <s v="Będzin"/>
    <s v="ul. Pokoju 14, Będzin"/>
    <s v="Tereny zewnętrzne"/>
    <s v="Trawniki małopowierzchniowe, klomby, kwietniki, żywopłoty, chodniki, wejścia do budynku - okres letni"/>
    <n v="42416.7"/>
    <m/>
    <n v="42416.7"/>
    <m/>
    <n v="0"/>
    <n v="3.8163610951476371E-2"/>
    <n v="0"/>
  </r>
  <r>
    <s v="TAURON Wytwarzanie S.A."/>
    <s v="Elektrownia Łagisza w Będzinie"/>
    <x v="0"/>
    <s v="Będziński"/>
    <s v="Będzin"/>
    <s v="ul. Pokoju 14, Będzin"/>
    <s v="Tereny zewnętrzne"/>
    <s v="Trawniki małopowierzchniowe, klomby, kwietniki, żywopłoty, chodniki, wejścia do budynku - okres zimowy"/>
    <n v="7000"/>
    <m/>
    <m/>
    <n v="7000"/>
    <n v="0"/>
    <n v="0"/>
    <n v="5.9195557572977748E-3"/>
  </r>
  <r>
    <s v="TAURON Wytwarzanie S.A."/>
    <s v="Elektrownia Łagisza w Będzinie"/>
    <x v="0"/>
    <s v="Będziński"/>
    <s v="Będzin"/>
    <s v="ul. Pokoju 14, Będzin"/>
    <s v="Tereny zewnętrzne"/>
    <s v="Place manewrowe, parkingi oraz pozostałe tereny utwardzone - okres letni"/>
    <n v="84261.37"/>
    <m/>
    <n v="84261.37"/>
    <m/>
    <n v="0"/>
    <n v="7.5812548899806029E-2"/>
    <n v="0"/>
  </r>
  <r>
    <s v="TAURON Wytwarzanie S.A."/>
    <s v="Elektrownia Łagisza w Będzinie"/>
    <x v="0"/>
    <s v="Będziński"/>
    <s v="Będzin"/>
    <s v="ul. Pokoju 14, Będzin"/>
    <s v="Tereny zewnętrzne"/>
    <s v="Place manewrowe, parkingi oraz pozostałe tereny utwardzone - okres zimowy"/>
    <n v="85452.87"/>
    <m/>
    <m/>
    <n v="85452.87"/>
    <n v="0"/>
    <n v="0"/>
    <n v="7.2263289798016897E-2"/>
  </r>
  <r>
    <s v="TAURON Wytwarzanie S.A."/>
    <s v="Elektrownia Łaziska w Łaziskach Górnych"/>
    <x v="0"/>
    <s v="Będziński"/>
    <s v="Będzin"/>
    <s v="ul. Józefa Retingera 2, Będzin "/>
    <s v="Pomieszczenia biurowe"/>
    <s v="Pomieszczenia biurowe Standard"/>
    <n v="481"/>
    <n v="481"/>
    <m/>
    <m/>
    <n v="1.010574926002568E-3"/>
    <n v="0"/>
    <n v="0"/>
  </r>
  <r>
    <s v="TAURON Wytwarzanie S.A."/>
    <s v="Elektrownia Łaziska w Łaziskach Górnych"/>
    <x v="0"/>
    <s v="Będziński"/>
    <s v="Będzin"/>
    <s v="ul. Józefa Retingera 2, Będzin "/>
    <s v="Pomieszczenia biurowe"/>
    <s v="Pomieszczenia komunikacyjne ogólnodostępne (korytarze, klatki schodowe, windy) w obiektach biurowych"/>
    <n v="74.2"/>
    <n v="74.2"/>
    <m/>
    <m/>
    <n v="1.5589326301328595E-4"/>
    <n v="0"/>
    <n v="0"/>
  </r>
  <r>
    <s v="TAURON Wytwarzanie S.A."/>
    <s v="Elektrownia Łaziska w Łaziskach Górnych"/>
    <x v="0"/>
    <s v="Będziński"/>
    <s v="Będzin"/>
    <s v="ul. Józefa Retingera 2, Będzin "/>
    <s v="Pomieszczenia biurowe"/>
    <s v="Pomieszczenia sanitarne w obiektach biurowych"/>
    <n v="8.14"/>
    <n v="8.14"/>
    <m/>
    <m/>
    <n v="1.7102037209274229E-5"/>
    <n v="0"/>
    <n v="0"/>
  </r>
  <r>
    <s v="TAURON Wytwarzanie S.A."/>
    <s v="Elektrownia Łaziska w Łaziskach Górnych"/>
    <x v="0"/>
    <s v="Będziński"/>
    <s v="Będzin"/>
    <s v="ul. Józefa Retingera 2, Będzin "/>
    <s v="Pomieszczenia przemysłowe"/>
    <s v="Pomieszczenia przemysłowe"/>
    <n v="80"/>
    <n v="80"/>
    <m/>
    <m/>
    <n v="1.6807898977173687E-4"/>
    <n v="0"/>
    <n v="0"/>
  </r>
  <r>
    <s v="TAURON Wytwarzanie S.A."/>
    <s v="Elektrownia Łaziska w Łaziskach Górnych"/>
    <x v="0"/>
    <s v="Będziński"/>
    <s v="Będzin"/>
    <s v="ul. Józefa Retingera 2, Będzin "/>
    <s v="Pomieszczenia biurowe"/>
    <s v="Pomieszczenia socjalne (szatnie, przebieralnie, suszarnie odzieży, łazienki itp.) w obiektach przemysłowych"/>
    <n v="5.9"/>
    <n v="5.9"/>
    <m/>
    <m/>
    <n v="1.2395825495665596E-5"/>
    <n v="0"/>
    <n v="0"/>
  </r>
  <r>
    <s v="TAURON Wytwarzanie S.A."/>
    <s v="Elektrownia Łaziska w Łaziskach Górnych"/>
    <x v="0"/>
    <s v="Będziński"/>
    <s v="Będzin"/>
    <s v="ul. Józefa Retingera 2, Będzin "/>
    <s v="Tereny zewnętrzne"/>
    <s v="Trawniki małopowierzchniowe, klomby, kwietniki, żywopłoty, chodniki, wejścia do budynku - okres letni"/>
    <n v="150"/>
    <m/>
    <n v="150"/>
    <m/>
    <n v="0"/>
    <n v="1.3495961832772131E-4"/>
    <n v="0"/>
  </r>
  <r>
    <s v="TAURON Wytwarzanie S.A."/>
    <s v="Elektrownia Łaziska w Łaziskach Górnych"/>
    <x v="0"/>
    <s v="Będziński"/>
    <s v="Będzin"/>
    <s v="ul. Józefa Retingera 2, Będzin "/>
    <s v="Tereny zewnętrzne"/>
    <s v="Place manewrowe, parkingi oraz pozostałe tereny utwardzone - okres zimowy"/>
    <n v="1050"/>
    <m/>
    <m/>
    <n v="1050"/>
    <n v="0"/>
    <n v="0"/>
    <n v="8.8793336359466624E-4"/>
  </r>
  <r>
    <s v="TAURON Dystrybucja S.A."/>
    <s v="Będzin"/>
    <x v="0"/>
    <s v="Będziński"/>
    <s v="Będzin"/>
    <s v="Będzin ul. Małobądzka 141"/>
    <s v="Pomieszczenia biurowe"/>
    <s v="Pomieszczenia biurowe Standard"/>
    <n v="2645.42"/>
    <n v="2645.42"/>
    <m/>
    <m/>
    <n v="5.5579940140243521E-3"/>
    <n v="0"/>
    <n v="0"/>
  </r>
  <r>
    <s v="TAURON Dystrybucja S.A."/>
    <s v="Będzin"/>
    <x v="0"/>
    <s v="Będziński"/>
    <s v="Będzin"/>
    <s v="Będzin ul. Małobądzka 141"/>
    <s v="Pomieszczenia biurowe"/>
    <s v="Pomieszczenia komunikacyjne ogólnodostępne (korytarze, klatki schodowe, windy) w obiektach biurowych"/>
    <n v="874.27"/>
    <n v="874.27"/>
    <m/>
    <m/>
    <n v="1.8368302298467048E-3"/>
    <n v="0"/>
    <n v="0"/>
  </r>
  <r>
    <s v="TAURON Dystrybucja S.A."/>
    <s v="Będzin"/>
    <x v="0"/>
    <s v="Będziński"/>
    <s v="Będzin"/>
    <s v="Będzin ul. Małobądzka 141"/>
    <s v="Pomieszczenia biurowe"/>
    <s v="Sale konferencyjne w obiektach biurowych"/>
    <n v="92.5"/>
    <n v="92.5"/>
    <m/>
    <m/>
    <n v="1.9434133192357077E-4"/>
    <n v="0"/>
    <n v="0"/>
  </r>
  <r>
    <s v="TAURON Dystrybucja S.A."/>
    <s v="Będzin"/>
    <x v="0"/>
    <s v="Będziński"/>
    <s v="Będzin"/>
    <s v="Będzin ul. Małobądzka 141"/>
    <s v="Pomieszczenia biurowe"/>
    <s v="Pomieszczenia sanitarne w obiektach biurowych"/>
    <n v="221.34"/>
    <n v="221.34"/>
    <m/>
    <m/>
    <n v="4.65032544950953E-4"/>
    <n v="0"/>
    <n v="0"/>
  </r>
  <r>
    <s v="TAURON Dystrybucja S.A."/>
    <s v="Będzin"/>
    <x v="0"/>
    <s v="Będziński"/>
    <s v="Będzin"/>
    <s v="Będzin ul. Małobądzka 141"/>
    <s v="Pomieszczenia biurowe"/>
    <s v="Pomieszczenia socjalne, aneksy kuchenne, kuchnie"/>
    <n v="27"/>
    <n v="27"/>
    <m/>
    <m/>
    <n v="5.6726659047961196E-5"/>
    <n v="0"/>
    <n v="0"/>
  </r>
  <r>
    <s v="TAURON Dystrybucja S.A."/>
    <s v="Będzin"/>
    <x v="0"/>
    <s v="Będziński"/>
    <s v="Będzin"/>
    <s v="Będzin ul. Małobądzka 141"/>
    <s v="Pomieszczenia biurowe"/>
    <s v="Pomieszczenia socjalne (szatnie, przebieralnie, suszarnie odzieży, łazienki itp.) w obiektach przemysłowych"/>
    <n v="23.77"/>
    <n v="23.77"/>
    <m/>
    <m/>
    <n v="4.9940469835927318E-5"/>
    <n v="0"/>
    <n v="0"/>
  </r>
  <r>
    <s v="TAURON Dystrybucja S.A."/>
    <s v="Będzin"/>
    <x v="0"/>
    <s v="Będziński"/>
    <s v="Będzin"/>
    <s v="Będzin ul. Małobądzka 141"/>
    <s v="Pomieszczenia przemysłowe"/>
    <s v="Pomieszczenia magazynowe, archiwa, hale garażowe, myjnia samochodowa itp. "/>
    <n v="310"/>
    <n v="310"/>
    <m/>
    <m/>
    <n v="6.5130608536548035E-4"/>
    <n v="0"/>
    <n v="0"/>
  </r>
  <r>
    <s v="TAURON Dystrybucja S.A."/>
    <s v="Będzin"/>
    <x v="0"/>
    <s v="Będziński"/>
    <s v="Będzin"/>
    <s v="Będzin ul. Małobądzka 149"/>
    <s v="Pomieszczenia biurowe"/>
    <s v="Pomieszczenia biurowe Standard"/>
    <n v="124"/>
    <n v="124"/>
    <m/>
    <m/>
    <n v="2.6052243414619215E-4"/>
    <n v="0"/>
    <n v="0"/>
  </r>
  <r>
    <s v="TAURON Dystrybucja S.A."/>
    <s v="Będzin"/>
    <x v="0"/>
    <s v="Będziński"/>
    <s v="Będzin"/>
    <s v="Będzin ul. Małobądzka 149"/>
    <s v="Pomieszczenia biurowe"/>
    <s v="Pomieszczenia komunikacyjne ogólnodostępne (korytarze, klatki schodowe, windy) w obiektach biurowych"/>
    <n v="100"/>
    <n v="100"/>
    <m/>
    <m/>
    <n v="2.100987372146711E-4"/>
    <n v="0"/>
    <n v="0"/>
  </r>
  <r>
    <s v="TAURON Dystrybucja S.A."/>
    <s v="Będzin"/>
    <x v="0"/>
    <s v="Będziński"/>
    <s v="Będzin"/>
    <s v="Będzin ul. Małobądzka 149"/>
    <s v="Pomieszczenia biurowe"/>
    <s v="Sale konferencyjne w obiektach biurowych"/>
    <n v="95"/>
    <n v="95"/>
    <m/>
    <m/>
    <n v="1.9959380035393753E-4"/>
    <n v="0"/>
    <n v="0"/>
  </r>
  <r>
    <s v="TAURON Dystrybucja S.A."/>
    <s v="Będzin"/>
    <x v="0"/>
    <s v="Będziński"/>
    <s v="Będzin"/>
    <s v="Będzin ul. Małobądzka 149"/>
    <s v="Pomieszczenia biurowe"/>
    <s v="Pomieszczenia sanitarne w obiektach biurowych"/>
    <n v="9.6999999999999993"/>
    <n v="9.6999999999999993"/>
    <m/>
    <m/>
    <n v="2.0379577509823094E-5"/>
    <n v="0"/>
    <n v="0"/>
  </r>
  <r>
    <s v="TAURON Dystrybucja S.A."/>
    <s v="Będzin"/>
    <x v="0"/>
    <s v="Będziński"/>
    <s v="Będzin"/>
    <s v="Będzin ul. Małobądzka 149"/>
    <s v="Pomieszczenia biurowe"/>
    <s v="Pomieszczenia socjalne, aneksy kuchenne, kuchnie"/>
    <n v="8.5"/>
    <n v="8.5"/>
    <m/>
    <m/>
    <n v="1.7858392663247042E-5"/>
    <n v="0"/>
    <n v="0"/>
  </r>
  <r>
    <s v="TAURON Dystrybucja S.A."/>
    <s v="Będzin"/>
    <x v="0"/>
    <s v="Będziński"/>
    <s v="Będzin"/>
    <s v="Będzin ul. kościuszki 134"/>
    <s v="Pomieszczenia biurowe"/>
    <s v="Pomieszczenia biurowe Standard"/>
    <n v="188.34"/>
    <n v="188.34"/>
    <m/>
    <m/>
    <n v="3.9569996167011155E-4"/>
    <n v="0"/>
    <n v="0"/>
  </r>
  <r>
    <s v="TAURON Dystrybucja S.A."/>
    <s v="Będzin"/>
    <x v="0"/>
    <s v="Będziński"/>
    <s v="Będzin"/>
    <s v="Będzin ul. kościuszki 134"/>
    <s v="Pomieszczenia biurowe"/>
    <s v="Pomieszczenia komunikacyjne ogólnodostępne (korytarze, klatki schodowe, windy) w obiektach biurowych"/>
    <n v="183.48"/>
    <n v="183.48"/>
    <m/>
    <m/>
    <n v="3.8548916304147852E-4"/>
    <n v="0"/>
    <n v="0"/>
  </r>
  <r>
    <s v="TAURON Dystrybucja S.A."/>
    <s v="Będzin"/>
    <x v="0"/>
    <s v="Będziński"/>
    <s v="Będzin"/>
    <s v="Będzin ul. kościuszki 134"/>
    <s v="Pomieszczenia biurowe"/>
    <s v="Pomieszczenia sanitarne w obiektach biurowych"/>
    <n v="61.84"/>
    <n v="61.84"/>
    <m/>
    <m/>
    <n v="1.2992505909355262E-4"/>
    <n v="0"/>
    <n v="0"/>
  </r>
  <r>
    <s v="TAURON Dystrybucja S.A."/>
    <s v="Będzin"/>
    <x v="0"/>
    <s v="Będziński"/>
    <s v="Będzin"/>
    <s v="Będzin ul. kościuszki 134"/>
    <s v="Pomieszczenia biurowe"/>
    <s v="Pomieszczenia socjalne (szatnie, przebieralnie, suszarnie odzieży, łazienki itp.) w obiektach przemysłowych"/>
    <n v="317.75"/>
    <n v="317.75"/>
    <m/>
    <m/>
    <n v="6.6758873749961736E-4"/>
    <n v="0"/>
    <n v="0"/>
  </r>
  <r>
    <s v="TAURON Dystrybucja S.A."/>
    <s v="Będzin"/>
    <x v="0"/>
    <s v="Będziński"/>
    <s v="Będzin"/>
    <s v="Będzin ul. kościuszki 134"/>
    <s v="Pomieszczenia przemysłowe"/>
    <s v="Pomieszczenia magazynowe, archiwa, hale garażowe, myjnia samochodowa itp. "/>
    <n v="20.3"/>
    <n v="20.3"/>
    <m/>
    <m/>
    <n v="4.265004365457823E-5"/>
    <n v="0"/>
    <n v="0"/>
  </r>
  <r>
    <s v="TAURON Dystrybucja S.A."/>
    <s v="Będzin"/>
    <x v="0"/>
    <s v="Będziński"/>
    <s v="Będzin"/>
    <s v="Będzin ul. kościuszki 92"/>
    <s v="Pomieszczenia biurowe"/>
    <s v="Pomieszczenia biurowe Standard"/>
    <n v="400"/>
    <n v="400"/>
    <m/>
    <m/>
    <n v="8.4039494885868439E-4"/>
    <n v="0"/>
    <n v="0"/>
  </r>
  <r>
    <s v="TAURON Dystrybucja S.A."/>
    <s v="Będzin"/>
    <x v="0"/>
    <s v="Będziński"/>
    <s v="Będzin"/>
    <s v="Będzin ul. kościuszki 92"/>
    <s v="Pomieszczenia biurowe"/>
    <s v="Pomieszczenia komunikacyjne ogólnodostępne (korytarze, klatki schodowe, windy) w obiektach biurowych"/>
    <n v="255"/>
    <n v="255"/>
    <m/>
    <m/>
    <n v="5.357517798974113E-4"/>
    <n v="0"/>
    <n v="0"/>
  </r>
  <r>
    <s v="TAURON Dystrybucja S.A."/>
    <s v="Będzin"/>
    <x v="0"/>
    <s v="Będziński"/>
    <s v="Będzin"/>
    <s v="Będzin ul. kościuszki 92"/>
    <s v="Pomieszczenia biurowe"/>
    <s v="Sale konferencyjne w obiektach biurowych"/>
    <n v="171"/>
    <n v="171"/>
    <m/>
    <m/>
    <n v="3.5926884063708754E-4"/>
    <n v="0"/>
    <n v="0"/>
  </r>
  <r>
    <s v="TAURON Dystrybucja S.A."/>
    <s v="Będzin"/>
    <x v="0"/>
    <s v="Będziński"/>
    <s v="Będzin"/>
    <s v="Będzin ul. kościuszki 92"/>
    <s v="Pomieszczenia biurowe"/>
    <s v="Pomieszczenia sanitarne w obiektach biurowych"/>
    <n v="126"/>
    <n v="126"/>
    <m/>
    <m/>
    <n v="2.6472440889048558E-4"/>
    <n v="0"/>
    <n v="0"/>
  </r>
  <r>
    <s v="TAURON Dystrybucja S.A."/>
    <s v="Będzin"/>
    <x v="0"/>
    <s v="Będziński"/>
    <s v="Będzin"/>
    <s v="Będzin ul. kościuszki 92"/>
    <s v="Pomieszczenia biurowe"/>
    <s v="Pomieszczenia socjalne, aneksy kuchenne, kuchnie"/>
    <n v="47"/>
    <n v="47"/>
    <m/>
    <m/>
    <n v="9.8746406490895407E-5"/>
    <n v="0"/>
    <n v="0"/>
  </r>
  <r>
    <s v="TAURON Dystrybucja S.A."/>
    <s v="Będzin"/>
    <x v="0"/>
    <s v="Będziński"/>
    <s v="Będzin"/>
    <s v="Będzin ul. kościuszki 92"/>
    <s v="Pomieszczenia biurowe"/>
    <s v="Pomieszczenia socjalne (szatnie, przebieralnie, suszarnie odzieży, łazienki itp.) w obiektach przemysłowych"/>
    <n v="238"/>
    <n v="238"/>
    <m/>
    <m/>
    <n v="5.0003499457091716E-4"/>
    <n v="0"/>
    <n v="0"/>
  </r>
  <r>
    <s v="TAURON Dystrybucja S.A."/>
    <s v="Będzin"/>
    <x v="0"/>
    <s v="Będziński"/>
    <s v="Będzin"/>
    <s v="Będzin ul. kościuszki 92"/>
    <s v="Pomieszczenia przemysłowe"/>
    <s v="Pomieszczenia magazynowe, archiwa, hale garażowe, myjnia samochodowa itp. "/>
    <n v="141"/>
    <n v="141"/>
    <m/>
    <m/>
    <n v="2.9623921947268623E-4"/>
    <n v="0"/>
    <n v="0"/>
  </r>
  <r>
    <s v="TAURON Dystrybucja S.A."/>
    <s v="Będzin"/>
    <x v="0"/>
    <s v="Będziński"/>
    <s v="Będzin"/>
    <s v="Będzin ul. Kościuszki 114"/>
    <s v="Pomieszczenia biurowe"/>
    <s v="Pomieszczenia biurowe Standard"/>
    <n v="954.54"/>
    <n v="954.54"/>
    <m/>
    <m/>
    <n v="2.0054764862089212E-3"/>
    <n v="0"/>
    <n v="0"/>
  </r>
  <r>
    <s v="TAURON Dystrybucja S.A."/>
    <s v="Będzin"/>
    <x v="0"/>
    <s v="Będziński"/>
    <s v="Będzin"/>
    <s v="Będzin ul. Kościuszki 114"/>
    <s v="Pomieszczenia biurowe"/>
    <s v="Pomieszczenia komunikacyjne ogólnodostępne (korytarze, klatki schodowe, windy) w obiektach biurowych"/>
    <n v="250.72"/>
    <n v="250.72"/>
    <m/>
    <m/>
    <n v="5.2675955394462337E-4"/>
    <n v="0"/>
    <n v="0"/>
  </r>
  <r>
    <s v="TAURON Dystrybucja S.A."/>
    <s v="Będzin"/>
    <x v="0"/>
    <s v="Będziński"/>
    <s v="Będzin"/>
    <s v="Będzin ul. Kościuszki 114"/>
    <s v="Pomieszczenia biurowe"/>
    <s v="Pomieszczenia sanitarne w obiektach biurowych"/>
    <n v="33.590000000000003"/>
    <n v="33.590000000000003"/>
    <m/>
    <m/>
    <n v="7.0572165830408028E-5"/>
    <n v="0"/>
    <n v="0"/>
  </r>
  <r>
    <s v="TAURON Dystrybucja S.A."/>
    <s v="Będzin"/>
    <x v="0"/>
    <s v="Będziński"/>
    <s v="Będzin"/>
    <s v="Będzin ul. Kościuszki 114"/>
    <s v="Tereny zewnętrzne"/>
    <s v="Trawniki małopowierzchniowe, klomby, kwietniki, żywopłoty, chodniki, wejścia do budynku - okres letni"/>
    <n v="3527"/>
    <m/>
    <n v="3527"/>
    <m/>
    <n v="0"/>
    <n v="3.1733504922791533E-3"/>
    <n v="0"/>
  </r>
  <r>
    <s v="TAURON Dystrybucja S.A."/>
    <s v="Będzin"/>
    <x v="0"/>
    <s v="Będziński"/>
    <s v="Będzin"/>
    <s v="Będzin ul. Kościuszki 114"/>
    <s v="Tereny zewnętrzne"/>
    <s v="Place manewrowe, parkingi oraz pozostałe tereny utwardzone - okres letni"/>
    <n v="9680"/>
    <m/>
    <n v="9680"/>
    <m/>
    <n v="0"/>
    <n v="8.7093940360822818E-3"/>
    <n v="0"/>
  </r>
  <r>
    <s v="TAURON Dystrybucja S.A."/>
    <s v="Będzin"/>
    <x v="0"/>
    <s v="Będziński"/>
    <s v="Będzin"/>
    <s v="Będzin ul. Kościuszki 114"/>
    <s v="Tereny zewnętrzne"/>
    <s v="Place manewrowe, parkingi oraz pozostałe tereny utwardzone - okres zimowy"/>
    <n v="3000"/>
    <m/>
    <m/>
    <n v="3000"/>
    <n v="0"/>
    <n v="0"/>
    <n v="2.5369524674133319E-3"/>
  </r>
  <r>
    <s v="TAURON Dystrybucja S.A."/>
    <s v="O6"/>
    <x v="0"/>
    <s v="Bielski"/>
    <s v="Bielsko-Biała"/>
    <s v="Czechowicka 25, Bielsko-Biała"/>
    <s v="Tereny zewnętrzne"/>
    <s v="Trawniki małopowierzchniowe, klomby, kwietniki, żywopłoty, chodniki, wejścia do budynku - okres letni"/>
    <n v="22402"/>
    <m/>
    <n v="22402"/>
    <m/>
    <n v="0"/>
    <n v="2.015576913185075E-2"/>
    <n v="0"/>
  </r>
  <r>
    <s v="TAURON Dystrybucja S.A."/>
    <s v="O6"/>
    <x v="0"/>
    <s v="Bielski"/>
    <s v="Bielsko-Biała"/>
    <s v="Czechowicka 25, Bielsko-Biała"/>
    <s v="Tereny zewnętrzne"/>
    <s v="Place manewrowe, parkingi oraz pozostałe tereny utwardzone - okres zimowy"/>
    <n v="22537"/>
    <m/>
    <m/>
    <n v="22537"/>
    <n v="0"/>
    <n v="0"/>
    <n v="1.9058432586031421E-2"/>
  </r>
  <r>
    <s v="TAURON Dystrybucja S.A."/>
    <s v="O6"/>
    <x v="0"/>
    <s v="Bielski"/>
    <s v="Bielsko-Biała"/>
    <s v="Batorego 17a, Bielsko-Biała"/>
    <s v="Tereny zewnętrzne"/>
    <s v="Trawniki małopowierzchniowe, klomby, kwietniki, żywopłoty, chodniki, wejścia do budynku - okres letni"/>
    <n v="800"/>
    <m/>
    <n v="800"/>
    <m/>
    <n v="0"/>
    <n v="7.1978463108118027E-4"/>
    <n v="0"/>
  </r>
  <r>
    <s v="TAURON Dystrybucja S.A."/>
    <s v="O6"/>
    <x v="0"/>
    <s v="Bielski"/>
    <s v="Bielsko-Biała"/>
    <s v="Batorego 17a, Bielsko-Biała"/>
    <s v="Tereny zewnętrzne"/>
    <s v="Place manewrowe, parkingi oraz pozostałe tereny utwardzone - okres zimowy"/>
    <n v="3935"/>
    <m/>
    <m/>
    <n v="3935"/>
    <n v="0"/>
    <n v="0"/>
    <n v="3.3276359864238205E-3"/>
  </r>
  <r>
    <s v="TAURON Dystrybucja S.A."/>
    <s v="O6"/>
    <x v="0"/>
    <s v="Bielski"/>
    <s v="Bielsko-Biała"/>
    <s v="Batorego 17a, Bielsko-Biała"/>
    <s v="Tereny zewnętrzne"/>
    <s v="Place manewrowe, parkingi oraz pozostałe tereny utwardzone - okres letni"/>
    <n v="3935"/>
    <m/>
    <n v="3935"/>
    <m/>
    <n v="0"/>
    <n v="3.5404406541305554E-3"/>
    <n v="0"/>
  </r>
  <r>
    <s v="Tauron Serwis Sp. z o.o."/>
    <m/>
    <x v="0"/>
    <s v="Bielski"/>
    <s v="Bielsko-Biała"/>
    <s v="Gałczyńskiego 2, Bielsko-Biała"/>
    <s v="Pomieszczenia biurowe"/>
    <s v="Pomieszczenia biurowe Standard"/>
    <n v="221.05"/>
    <n v="221.05"/>
    <m/>
    <m/>
    <n v="4.6442325861303045E-4"/>
    <n v="0"/>
    <n v="0"/>
  </r>
  <r>
    <s v="Tauron Serwis Sp. z o.o."/>
    <m/>
    <x v="0"/>
    <s v="Bielski"/>
    <s v="Bielsko-Biała"/>
    <s v="Gałczyńskiego 2, Bielsko-Biała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auron Serwis Sp. z o.o."/>
    <m/>
    <x v="0"/>
    <s v="Bielski"/>
    <s v="Bielsko-Biała"/>
    <s v="Gałczyńskiego 2, Bielsko-Biała"/>
    <s v="Pomieszczenia biurowe"/>
    <s v="Pomieszczenia sanitarne w obiektach biurowych"/>
    <n v="65.55"/>
    <n v="65.55"/>
    <m/>
    <m/>
    <n v="1.3771972224421689E-4"/>
    <n v="0"/>
    <n v="0"/>
  </r>
  <r>
    <s v="Tauron Serwis Sp. z o.o."/>
    <m/>
    <x v="0"/>
    <s v="Bielski"/>
    <s v="Bielsko-Biała"/>
    <s v="Gałczyńskiego 2, Bielsko-Biała"/>
    <s v="Pomieszczenia biurowe"/>
    <s v="Pomieszczenia socjalne (szatnie, przebieralnie, suszarnie odzieży, łazienki itp.) w obiektach przemysłowych"/>
    <n v="80.599999999999994"/>
    <n v="80.599999999999994"/>
    <m/>
    <m/>
    <n v="1.693395821950249E-4"/>
    <n v="0"/>
    <n v="0"/>
  </r>
  <r>
    <s v="TAURON Ciepło Sp. z o.o."/>
    <m/>
    <x v="0"/>
    <s v="Bielski"/>
    <s v="Bielsko-Biała"/>
    <s v="ul. Tuwima 2, Bielsko-Biała"/>
    <s v="Pomieszczenia biurowe"/>
    <s v="Pomieszczenia biurowe Standard"/>
    <n v="1879"/>
    <n v="1879"/>
    <m/>
    <m/>
    <n v="3.9477552722636698E-3"/>
    <n v="0"/>
    <n v="0"/>
  </r>
  <r>
    <s v="TAURON Ciepło Sp. z o.o."/>
    <m/>
    <x v="0"/>
    <s v="Bielski"/>
    <s v="Bielsko-Biała"/>
    <s v="ul. Tuwima 2, Bielsko-Biała"/>
    <s v="Pomieszczenia biurowe"/>
    <s v="Pomieszczenia komunikacyjne ogólnodostępne (korytarze, klatki schodowe, windy) w obiektach biurowych"/>
    <n v="2099"/>
    <n v="2099"/>
    <m/>
    <m/>
    <n v="4.4099724941359464E-3"/>
    <n v="0"/>
    <n v="0"/>
  </r>
  <r>
    <s v="TAURON Ciepło Sp. z o.o."/>
    <m/>
    <x v="0"/>
    <s v="Bielski"/>
    <s v="Bielsko-Biała"/>
    <s v="ul. Tuwima 2, Bielsko-Biała"/>
    <s v="Pomieszczenia biurowe"/>
    <s v="Sale konferencyjne w obiektach biurowych"/>
    <n v="116"/>
    <n v="116"/>
    <m/>
    <m/>
    <n v="2.4371453516901847E-4"/>
    <n v="0"/>
    <n v="0"/>
  </r>
  <r>
    <s v="TAURON Ciepło Sp. z o.o."/>
    <m/>
    <x v="0"/>
    <s v="Bielski"/>
    <s v="Bielsko-Biała"/>
    <s v="ul. Tuwima 2, Bielsko-Biała"/>
    <s v="Pomieszczenia biurowe"/>
    <s v="Pomieszczenia sanitarne w obiektach biurowych"/>
    <n v="145"/>
    <n v="145"/>
    <m/>
    <m/>
    <n v="3.0464316896127309E-4"/>
    <n v="0"/>
    <n v="0"/>
  </r>
  <r>
    <s v="TAURON Ciepło Sp. z o.o."/>
    <m/>
    <x v="0"/>
    <s v="Bielski"/>
    <s v="Bielsko-Biała"/>
    <s v="ul. Tuwima 2, Bielsko-Biała"/>
    <s v="Pomieszczenia biurowe"/>
    <s v="Pomieszczenia socjalne, aneksy kuchenne, kuchnie"/>
    <n v="257"/>
    <n v="257"/>
    <m/>
    <m/>
    <n v="5.3995375464170473E-4"/>
    <n v="0"/>
    <n v="0"/>
  </r>
  <r>
    <s v="TAURON Ciepło Sp. z o.o."/>
    <m/>
    <x v="0"/>
    <s v="Bielski"/>
    <s v="Bielsko-Biała"/>
    <s v="ul. Tuwima 2, Bielsko-Biała"/>
    <s v="Pomieszczenia biurowe"/>
    <s v="Pomieszczenia socjalne (szatnie, przebieralnie, suszarnie odzieży, łazienki itp.) w obiektach przemysłowych"/>
    <n v="357"/>
    <n v="357"/>
    <m/>
    <m/>
    <n v="7.500524918563758E-4"/>
    <n v="0"/>
    <n v="0"/>
  </r>
  <r>
    <s v="TAURON Ciepło Sp. z o.o."/>
    <m/>
    <x v="0"/>
    <s v="Bielski"/>
    <s v="Bielsko-Biała"/>
    <s v="ul. Tuwima 2, Bielsko-Biała"/>
    <s v="Pomieszczenia przemysłowe"/>
    <s v="Pomieszczenia magazynowe, archiwa, hale garażowe, myjnia samochodowa itp. "/>
    <n v="244"/>
    <n v="244"/>
    <m/>
    <m/>
    <n v="5.1264091880379745E-4"/>
    <n v="0"/>
    <n v="0"/>
  </r>
  <r>
    <s v="TAURON Ciepło Sp. z o.o."/>
    <m/>
    <x v="0"/>
    <s v="Bielski"/>
    <s v="Bielsko-Biała"/>
    <s v="ul. Tuwima 2, Bielsko-Biała"/>
    <s v="Tereny zewnętrzne"/>
    <s v="Trawniki małopowierzchniowe, klomby, kwietniki, żywopłoty, chodniki, wejścia do budynku - okres letni"/>
    <n v="16000"/>
    <m/>
    <n v="16000"/>
    <m/>
    <n v="0"/>
    <n v="1.4395692621623605E-2"/>
    <n v="0"/>
  </r>
  <r>
    <s v="TAURON Ciepło Sp. z o.o."/>
    <m/>
    <x v="0"/>
    <s v="Bielski"/>
    <s v="Bielsko-Biała"/>
    <s v="ul. Tuwima 2, Bielsko-Biała"/>
    <s v="Tereny zewnętrzne"/>
    <s v="Place manewrowe, parkingi oraz pozostałe tereny utwardzone - okres zimowy"/>
    <n v="36950"/>
    <m/>
    <m/>
    <n v="36950"/>
    <n v="0"/>
    <n v="0"/>
    <n v="3.1246797890307539E-2"/>
  </r>
  <r>
    <s v="TAURON Dystrybucja S.A."/>
    <s v="Kraków"/>
    <x v="1"/>
    <s v="Krakowski"/>
    <s v="Bolechowice"/>
    <s v="ul. Łąkowa 88, 32-082 Bolechowice, Bolechowice"/>
    <s v="Pomieszczenia biurowe"/>
    <s v="Pomieszczenia biurowe Standard"/>
    <n v="50"/>
    <n v="50"/>
    <m/>
    <m/>
    <n v="1.0504936860733555E-4"/>
    <n v="0"/>
    <n v="0"/>
  </r>
  <r>
    <s v="TAURON Dystrybucja S.A."/>
    <s v="Kraków"/>
    <x v="1"/>
    <s v="Krakowski"/>
    <s v="Bolechowice"/>
    <s v="ul. Łąkowa 88, 32-082 Bolechowice, Bolechowice"/>
    <s v="Pomieszczenia biurowe"/>
    <s v="Pomieszczenia komunikacyjne ogólnodostępne (korytarze, klatki schodowe, windy) w obiektach biurowych"/>
    <n v="26"/>
    <n v="26"/>
    <m/>
    <m/>
    <n v="5.4625671675814482E-5"/>
    <n v="0"/>
    <n v="0"/>
  </r>
  <r>
    <s v="TAURON Dystrybucja S.A."/>
    <s v="Kraków"/>
    <x v="1"/>
    <s v="Krakowski"/>
    <s v="Bolechowice"/>
    <s v="ul. Łąkowa 88, 32-082 Bolechowice, Bolechowice"/>
    <s v="Pomieszczenia biurowe"/>
    <s v="Pomieszczenia sanitarne w obiektach biurowych"/>
    <n v="7"/>
    <n v="7"/>
    <m/>
    <m/>
    <n v="1.4706911605026976E-5"/>
    <n v="0"/>
    <n v="0"/>
  </r>
  <r>
    <s v="TAURON Dystrybucja S.A."/>
    <s v="Kraków"/>
    <x v="1"/>
    <s v="Krakowski"/>
    <s v="Bolechowice"/>
    <s v="ul. Łąkowa 88, 32-082 Bolechowice, Bolechowice"/>
    <s v="Pomieszczenia biurowe"/>
    <s v="Pomieszczenia socjalne (szatnie, przebieralnie, suszarnie odzieży, łazienki itp.) w obiektach przemysłowych"/>
    <n v="83"/>
    <n v="83"/>
    <m/>
    <m/>
    <n v="1.7438195188817701E-4"/>
    <n v="0"/>
    <n v="0"/>
  </r>
  <r>
    <s v="TAURON Dystrybucja S.A."/>
    <s v="Kraków"/>
    <x v="1"/>
    <s v="Krakowski"/>
    <s v="Bolechowice"/>
    <s v="ul. Łąkowa 88, 32-082 Bolechowice, Bolechowice"/>
    <s v="Pomieszczenia przemysłowe"/>
    <s v="Pomieszczenia magazynowe, archiwa, hale garażowe, myjnia samochodowa itp. "/>
    <n v="124"/>
    <n v="124"/>
    <m/>
    <m/>
    <n v="2.6052243414619215E-4"/>
    <n v="0"/>
    <n v="0"/>
  </r>
  <r>
    <s v="TAURON Dystrybucja S.A."/>
    <s v="Kraków"/>
    <x v="1"/>
    <s v="Krakowski"/>
    <s v="Bolechowice"/>
    <s v="ul. Łąkowa 88, 32-082 Bolechowice, Bolechowice"/>
    <s v="Tereny zewnętrzne"/>
    <s v="Trawniki małopowierzchniowe, klomby, kwietniki, żywopłoty, chodniki, wejścia do budynku - okres letni"/>
    <n v="1757"/>
    <m/>
    <n v="1757"/>
    <m/>
    <n v="0"/>
    <n v="1.5808269960120422E-3"/>
    <n v="0"/>
  </r>
  <r>
    <s v="TAURON Dystrybucja S.A."/>
    <s v="Kraków"/>
    <x v="1"/>
    <s v="Krakowski"/>
    <s v="Bolechowice"/>
    <s v="ul. Łąkowa 88, 32-082 Bolechowice, Bolechowice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AURON Dystrybucja S.A."/>
    <s v="Kraków"/>
    <x v="1"/>
    <s v="Krakowski"/>
    <s v="Bolechowice"/>
    <s v="ul. Łąkowa 88, 32-082 Bolechowice, Bolechowice"/>
    <s v="Tereny zewnętrzne"/>
    <s v="Place manewrowe, parkingi oraz pozostałe tereny utwardzone - okres letni"/>
    <n v="2100"/>
    <m/>
    <n v="2100"/>
    <m/>
    <n v="0"/>
    <n v="1.8894346565880983E-3"/>
    <n v="0"/>
  </r>
  <r>
    <s v="TAURON Dystrybucja S.A."/>
    <s v="Kraków"/>
    <x v="1"/>
    <s v="Krakowski"/>
    <s v="Bolechowice"/>
    <s v="ul. Łąkowa 88, 32-082 Bolechowice, Bolechowice"/>
    <s v="Tereny zewnętrzne"/>
    <s v="Place manewrowe, parkingi oraz pozostałe tereny utwardzone - okres zimowy"/>
    <n v="2100"/>
    <m/>
    <m/>
    <n v="2100"/>
    <n v="0"/>
    <n v="0"/>
    <n v="1.7758667271893325E-3"/>
  </r>
  <r>
    <s v="TAURON Dystrybucja S.A."/>
    <s v="Jelenia Góra"/>
    <x v="2"/>
    <s v="Bolesławiecki"/>
    <s v="Bolesławiec"/>
    <s v="ul. Matejki 25-26, Bolesławiec"/>
    <s v="Pomieszczenia biurowe"/>
    <s v="Pomieszczenia biurowe Premium"/>
    <n v="556.61"/>
    <n v="556.61"/>
    <m/>
    <m/>
    <n v="1.1694305812105807E-3"/>
    <n v="0"/>
    <n v="0"/>
  </r>
  <r>
    <s v="TAURON Dystrybucja S.A."/>
    <s v="Jelenia Góra"/>
    <x v="2"/>
    <s v="Bolesławiecki"/>
    <s v="Bolesławiec"/>
    <s v="ul. Matejki 25-26, Bolesławiec"/>
    <s v="Pomieszczenia biurowe"/>
    <s v="Pomieszczenia biurowe Standard"/>
    <n v="20.52"/>
    <n v="20.52"/>
    <m/>
    <m/>
    <n v="4.3112260876450504E-5"/>
    <n v="0"/>
    <n v="0"/>
  </r>
  <r>
    <s v="TAURON Dystrybucja S.A."/>
    <s v="Jelenia Góra"/>
    <x v="2"/>
    <s v="Bolesławiecki"/>
    <s v="Bolesławiec"/>
    <s v="ul. Matejki 25-26, Bolesławiec"/>
    <s v="Pomieszczenia biurowe"/>
    <s v="Pomieszczenia komunikacyjne ogólnodostępne (korytarze, klatki schodowe, windy) w obiektach biurowych"/>
    <n v="349.33"/>
    <n v="349.33"/>
    <m/>
    <m/>
    <n v="7.3393791871201048E-4"/>
    <n v="0"/>
    <n v="0"/>
  </r>
  <r>
    <s v="TAURON Dystrybucja S.A."/>
    <s v="Jelenia Góra"/>
    <x v="2"/>
    <s v="Bolesławiecki"/>
    <s v="Bolesławiec"/>
    <s v="ul. Matejki 25-26, Bolesławiec"/>
    <s v="Pomieszczenia biurowe"/>
    <s v="Sale konferencyjne w obiektach biurowych"/>
    <n v="48.7"/>
    <n v="48.7"/>
    <m/>
    <m/>
    <n v="1.0231808502354482E-4"/>
    <n v="0"/>
    <n v="0"/>
  </r>
  <r>
    <s v="TAURON Dystrybucja S.A."/>
    <s v="Jelenia Góra"/>
    <x v="2"/>
    <s v="Bolesławiecki"/>
    <s v="Bolesławiec"/>
    <s v="ul. Matejki 25-26, Bolesławiec"/>
    <s v="Pomieszczenia biurowe"/>
    <s v="Pomieszczenia sanitarne w obiektach biurowych"/>
    <n v="58.95"/>
    <n v="58.95"/>
    <m/>
    <m/>
    <n v="1.2385320558804861E-4"/>
    <n v="0"/>
    <n v="0"/>
  </r>
  <r>
    <s v="TAURON Dystrybucja S.A."/>
    <s v="Jelenia Góra"/>
    <x v="2"/>
    <s v="Bolesławiecki"/>
    <s v="Bolesławiec"/>
    <s v="ul. Matejki 25-26, Bolesławiec"/>
    <s v="Pomieszczenia biurowe"/>
    <s v="Pomieszczenia socjalne (szatnie, przebieralnie, suszarnie odzieży, łazienki itp.) w obiektach przemysłowych"/>
    <n v="256.08999999999997"/>
    <n v="256.08999999999997"/>
    <m/>
    <m/>
    <n v="5.3804185613305112E-4"/>
    <n v="0"/>
    <n v="0"/>
  </r>
  <r>
    <s v="TAURON Dystrybucja S.A."/>
    <s v="Jelenia Góra"/>
    <x v="2"/>
    <s v="Bolesławiecki"/>
    <s v="Bolesławiec"/>
    <s v="ul. Matejki 25-26, Bolesławiec"/>
    <s v="Pomieszczenia przemysłowe"/>
    <s v="Pomieszczenia magazynowe, archiwa, hale garażowe, myjnia samochodowa itp. "/>
    <n v="12"/>
    <n v="12"/>
    <m/>
    <m/>
    <n v="2.521184846576053E-5"/>
    <n v="0"/>
    <n v="0"/>
  </r>
  <r>
    <s v="TAURON Dystrybucja S.A."/>
    <s v="Jelenia Góra"/>
    <x v="2"/>
    <s v="Bolesławiecki"/>
    <s v="Bolesławiec"/>
    <s v="ul. Matejki 25-26, Bolesławiec"/>
    <s v="Tereny zewnętrzne"/>
    <s v="Trawniki małopowierzchniowe, klomby, kwietniki, żywopłoty, chodniki, wejścia do budynku - okres letni"/>
    <n v="3675"/>
    <m/>
    <n v="3675"/>
    <m/>
    <n v="0"/>
    <n v="3.3065106490291719E-3"/>
    <n v="0"/>
  </r>
  <r>
    <s v="TAURON Dystrybucja S.A."/>
    <s v="Jelenia Góra"/>
    <x v="2"/>
    <s v="Bolesławiecki"/>
    <s v="Bolesławiec"/>
    <s v="ul. Matejki 25-26, Bolesławiec"/>
    <s v="Tereny zewnętrzne"/>
    <s v="Place manewrowe, parkingi oraz pozostałe tereny utwardzone - okres letni"/>
    <n v="3200"/>
    <m/>
    <n v="3200"/>
    <m/>
    <n v="0"/>
    <n v="2.8791385243247211E-3"/>
    <n v="0"/>
  </r>
  <r>
    <s v="TAURON Dystrybucja S.A."/>
    <s v="Jelenia Góra"/>
    <x v="2"/>
    <s v="Bolesławiecki"/>
    <s v="Bolesławiec"/>
    <s v="ul. Matejki 25-26, Bolesławiec"/>
    <s v="Tereny zewnętrzne"/>
    <s v="Place manewrowe, parkingi oraz pozostałe tereny utwardzone - okres zimowy"/>
    <n v="3200"/>
    <m/>
    <m/>
    <n v="3200"/>
    <n v="0"/>
    <n v="0"/>
    <n v="2.7060826319075539E-3"/>
  </r>
  <r>
    <s v="TAURON Obsługa Klienta sp. z o.o."/>
    <m/>
    <x v="2"/>
    <s v="Bolesławiecki"/>
    <s v="Bolesławiec"/>
    <s v="ul.Łokietka 23, Bolesławiec"/>
    <s v="Pomieszczenia biurowe"/>
    <s v="Pomieszczenia biurowe Premium"/>
    <n v="111"/>
    <n v="111"/>
    <m/>
    <m/>
    <n v="2.3320959830828492E-4"/>
    <n v="0"/>
    <n v="0"/>
  </r>
  <r>
    <s v="TAURON Obsługa Klienta sp. z o.o."/>
    <m/>
    <x v="2"/>
    <s v="Bolesławiecki"/>
    <s v="Bolesławiec"/>
    <s v="ul.Łokietka 23, Bolesławiec"/>
    <s v="Pomieszczenia biurowe"/>
    <s v="Pomieszczenia sanitarne w obiektach biurowych"/>
    <n v="2.2999999999999998"/>
    <n v="2.2999999999999998"/>
    <m/>
    <m/>
    <n v="4.8322709559374343E-6"/>
    <n v="0"/>
    <n v="0"/>
  </r>
  <r>
    <s v="TAURON Obsługa Klienta sp. z o.o."/>
    <m/>
    <x v="2"/>
    <s v="Bolesławiecki"/>
    <s v="Bolesławiec"/>
    <s v="ul.Łokietka 23, Bolesławiec"/>
    <s v="Pomieszczenia biurowe"/>
    <s v="Pomieszczenia socjalne, aneksy kuchenne, kuchnie"/>
    <n v="16"/>
    <n v="16"/>
    <m/>
    <m/>
    <n v="3.3615797954347376E-5"/>
    <n v="0"/>
    <n v="0"/>
  </r>
  <r>
    <s v="TAURON Dystrybucja S.A."/>
    <s v="Opole-Rejon Dystrybucji Zachód-Nysa"/>
    <x v="3"/>
    <s v="Brzeski"/>
    <s v="Brzeg "/>
    <s v="ul.Krzyszowica 4, Brzeg - Bud.Warsztatowo Administracyjny   PE BRZEG"/>
    <s v="Pomieszczenia biurowe"/>
    <s v="Pomieszczenia biurowe Standard"/>
    <n v="273.98"/>
    <n v="273.98"/>
    <m/>
    <m/>
    <n v="5.7562852022075592E-4"/>
    <n v="0"/>
    <n v="0"/>
  </r>
  <r>
    <s v="TAURON Dystrybucja S.A."/>
    <s v="Opole-Rejon Dystrybucji Zachód-Nysa"/>
    <x v="3"/>
    <s v="Brzeski"/>
    <s v="Brzeg "/>
    <s v="ul.Krzyszowica 4, Brzeg "/>
    <s v="Pomieszczenia biurowe"/>
    <s v="Pomieszczenia komunikacyjne ogólnodostępne (korytarze, klatki schodowe, windy) w obiektach biurowych"/>
    <n v="470.84"/>
    <n v="470.84"/>
    <m/>
    <m/>
    <n v="9.8922889430155727E-4"/>
    <n v="0"/>
    <n v="0"/>
  </r>
  <r>
    <s v="TAURON Dystrybucja S.A."/>
    <s v="Opole-Rejon Dystrybucji Zachód-Nysa"/>
    <x v="3"/>
    <s v="Brzeski"/>
    <s v="Brzeg "/>
    <s v="ul.Krzyszowica 4, Brzeg "/>
    <s v="Pomieszczenia biurowe"/>
    <s v="Sale konferencyjne w obiektach biurowych"/>
    <n v="30.5"/>
    <n v="30.5"/>
    <m/>
    <m/>
    <n v="6.4080114850474681E-5"/>
    <n v="0"/>
    <n v="0"/>
  </r>
  <r>
    <s v="TAURON Dystrybucja S.A."/>
    <s v="Opole-Rejon Dystrybucji Zachód-Nysa"/>
    <x v="3"/>
    <s v="Brzeski"/>
    <s v="Brzeg "/>
    <s v="ul.Krzyszowica 4, Brzeg "/>
    <s v="Pomieszczenia biurowe"/>
    <s v="Pomieszczenia sanitarne w obiektach biurowych"/>
    <n v="98.95"/>
    <n v="98.95"/>
    <m/>
    <m/>
    <n v="2.0789270047391704E-4"/>
    <n v="0"/>
    <n v="0"/>
  </r>
  <r>
    <s v="TAURON Dystrybucja S.A."/>
    <s v="Opole-Rejon Dystrybucji Zachód-Nysa"/>
    <x v="3"/>
    <s v="Brzeski"/>
    <s v="Brzeg "/>
    <s v="ul.Krzyszowica 4, Brzeg "/>
    <s v="Pomieszczenia biurowe"/>
    <s v="Pomieszczenia socjalne, aneksy kuchenne, kuchnie"/>
    <n v="178.29"/>
    <n v="178.29"/>
    <m/>
    <m/>
    <n v="3.7458503858003709E-4"/>
    <n v="0"/>
    <n v="0"/>
  </r>
  <r>
    <s v="TAURON Dystrybucja S.A."/>
    <s v="Opole-Rejon Dystrybucji Zachód-Nysa"/>
    <x v="3"/>
    <s v="Brzeski"/>
    <s v="Brzeg "/>
    <s v="ul.Krzyszowica 4, Brzeg "/>
    <s v="Pomieszczenia przemysłowe"/>
    <s v="Pomieszczenia magazynowe, archiwa, hale garażowe, myjnia samochodowa itp. "/>
    <n v="167"/>
    <n v="167"/>
    <m/>
    <m/>
    <n v="3.5086489114850074E-4"/>
    <n v="0"/>
    <n v="0"/>
  </r>
  <r>
    <s v="TAURON Dystrybucja S.A."/>
    <s v="Opole-Rejon Dystrybucji Zachód-Nysa"/>
    <x v="3"/>
    <s v="Brzeski"/>
    <s v="Brzeg "/>
    <s v="ul.Krzyszowica 4, Brzeg "/>
    <s v="Tereny zewnętrzne"/>
    <s v="Place manewrowe, parkingi oraz pozostałe tereny utwardzone - okres letni"/>
    <n v="396"/>
    <m/>
    <n v="396"/>
    <m/>
    <n v="0"/>
    <n v="3.5629339238518423E-4"/>
    <n v="0"/>
  </r>
  <r>
    <s v="TAURON Dystrybucja S.A."/>
    <s v="Opole-Rejon Dystrybucji Zachód-Nysa"/>
    <x v="3"/>
    <s v="Brzeski"/>
    <s v="Brzeg "/>
    <s v="ul.Krzyszowica 4, Brzeg "/>
    <s v="Tereny zewnętrzne"/>
    <s v="Place manewrowe, parkingi oraz pozostałe tereny utwardzone - okres zimowy"/>
    <n v="396"/>
    <m/>
    <m/>
    <n v="396"/>
    <n v="0"/>
    <n v="0"/>
    <n v="3.3487772569855981E-4"/>
  </r>
  <r>
    <s v="TAURON Dystrybucja S.A."/>
    <s v="Opole - Rejon Wykonawstwa Sieci i Wysokich Napięć"/>
    <x v="3"/>
    <s v="Brzeski"/>
    <s v="Brzeg "/>
    <s v="ul. Włościańska 13, Brzeg "/>
    <s v="Pomieszczenia biurowe"/>
    <s v="Pomieszczenia biurowe Standard"/>
    <n v="9"/>
    <n v="9"/>
    <m/>
    <m/>
    <n v="1.8908886349320399E-5"/>
    <n v="0"/>
    <n v="0"/>
  </r>
  <r>
    <s v="TAURON Dystrybucja S.A."/>
    <s v="Opole - Rejon Wykonawstwa Sieci i Wysokich Napięć"/>
    <x v="3"/>
    <s v="Brzeski"/>
    <s v="Brzeg "/>
    <s v="ul. Włościańska 13, Brzeg "/>
    <s v="Pomieszczenia biurowe"/>
    <s v="Pomieszczenia komunikacyjne ogólnodostępne (korytarze, klatki schodowe, windy) w obiektach biurowych"/>
    <n v="43.9"/>
    <n v="43.9"/>
    <m/>
    <m/>
    <n v="9.2233345637240599E-5"/>
    <n v="0"/>
    <n v="0"/>
  </r>
  <r>
    <s v="TAURON Dystrybucja S.A."/>
    <s v="Opole - Rejon Wykonawstwa Sieci i Wysokich Napięć"/>
    <x v="3"/>
    <s v="Brzeski"/>
    <s v="Brzeg "/>
    <s v="ul. Włościańska 13, Brzeg "/>
    <s v="Pomieszczenia biurowe"/>
    <s v="Pomieszczenia sanitarne w obiektach biurowych"/>
    <n v="8.9"/>
    <n v="8.9"/>
    <m/>
    <m/>
    <n v="1.8698787612105729E-5"/>
    <n v="0"/>
    <n v="0"/>
  </r>
  <r>
    <s v="TAURON Dystrybucja S.A."/>
    <s v="Opole - Rejon Wykonawstwa Sieci i Wysokich Napięć"/>
    <x v="3"/>
    <s v="Brzeski"/>
    <s v="Brzeg "/>
    <s v="ul. Włościańska 13, Brzeg "/>
    <s v="Pomieszczenia biurowe"/>
    <s v="Pomieszczenia socjalne, aneksy kuchenne, kuchnie"/>
    <n v="47.7"/>
    <n v="47.7"/>
    <m/>
    <m/>
    <n v="1.0021709765139812E-4"/>
    <n v="0"/>
    <n v="0"/>
  </r>
  <r>
    <s v="TAURON Dystrybucja S.A."/>
    <s v="Opole - Rejon Wykonawstwa Sieci i Wysokich Napięć"/>
    <x v="3"/>
    <s v="Brzeski"/>
    <s v="Brzeg "/>
    <s v="ul. Włościańska 13, Brzeg "/>
    <s v="Pomieszczenia przemysłowe"/>
    <s v="Pomieszczenia magazynowe, archiwa, hale garażowe, myjnia samochodowa itp. "/>
    <n v="134.41999999999999"/>
    <n v="134.41999999999999"/>
    <m/>
    <m/>
    <n v="2.8241472256396085E-4"/>
    <n v="0"/>
    <n v="0"/>
  </r>
  <r>
    <s v="TAURON Dystrybucja S.A."/>
    <s v="Tarnów"/>
    <x v="1"/>
    <s v="Brzeski"/>
    <s v="Brzesko"/>
    <s v="ul. Browarna 12, Brzesko"/>
    <s v="Tereny zewnętrzne"/>
    <s v="Place manewrowe, parkingi oraz pozostałe tereny utwardzone - okres zimowy"/>
    <n v="1770"/>
    <m/>
    <m/>
    <n v="1770"/>
    <n v="0"/>
    <n v="0"/>
    <n v="1.4968019557738659E-3"/>
  </r>
  <r>
    <s v="TAURON Dystrybucja S.A."/>
    <s v="O6"/>
    <x v="1"/>
    <s v="Oświęcimski"/>
    <s v="Brzeszcze"/>
    <s v="Daszyńskiego 6   , Brzeszcze"/>
    <s v="Tereny zewnętrzne"/>
    <s v="Trawniki małopowierzchniowe, klomby, kwietniki, żywopłoty, chodniki, wejścia do budynku - okres letni"/>
    <n v="1344"/>
    <m/>
    <n v="1344"/>
    <m/>
    <n v="0"/>
    <n v="1.2092381802163829E-3"/>
    <n v="0"/>
  </r>
  <r>
    <s v="TAURON Dystrybucja S.A."/>
    <s v="O6"/>
    <x v="1"/>
    <s v="Oświęcimski"/>
    <s v="Brzeszcze"/>
    <s v="Daszyńskiego 6   , Brzeszcze"/>
    <s v="Tereny zewnętrzne"/>
    <s v="Place manewrowe, parkingi oraz pozostałe tereny utwardzone - okres zimowy"/>
    <n v="820"/>
    <m/>
    <m/>
    <n v="820"/>
    <n v="0"/>
    <n v="0"/>
    <n v="6.9343367442631072E-4"/>
  </r>
  <r>
    <s v="TAURON Dystrybucja S.A."/>
    <s v="Tarnów"/>
    <x v="4"/>
    <s v="Dębicki"/>
    <s v="Brzostek"/>
    <s v="ul. Furgalskiego 17, Brzostek"/>
    <s v="Tereny zewnętrzne"/>
    <s v="Place manewrowe, parkingi oraz pozostałe tereny utwardzone - okres zimowy"/>
    <n v="540"/>
    <m/>
    <m/>
    <n v="540"/>
    <n v="0"/>
    <n v="0"/>
    <n v="4.5665144413439975E-4"/>
  </r>
  <r>
    <s v="TAURON Dystrybucja S.A."/>
    <s v="Wałbrzych"/>
    <x v="2"/>
    <s v="Kłodzki"/>
    <s v="Bystrzyca Kłodzka"/>
    <s v="ul.Nadbrzeżna 12, Bystrzyca Kłodzka"/>
    <s v="Pomieszczenia biurowe"/>
    <s v="Pomieszczenia biurowe Standard"/>
    <n v="42"/>
    <n v="42"/>
    <m/>
    <m/>
    <n v="8.8241469630161864E-5"/>
    <n v="0"/>
    <n v="0"/>
  </r>
  <r>
    <s v="TAURON Dystrybucja S.A."/>
    <s v="Wałbrzych"/>
    <x v="2"/>
    <s v="Kłodzki"/>
    <s v="Bystrzyca Kłodzka"/>
    <s v="ul.Nadbrzeżna 12, Bystrzyca Kłodzka"/>
    <s v="Pomieszczenia biurowe"/>
    <s v="Pomieszczenia sanitarne w obiektach biurowych"/>
    <n v="89"/>
    <n v="89"/>
    <m/>
    <m/>
    <n v="1.8698787612105727E-4"/>
    <n v="0"/>
    <n v="0"/>
  </r>
  <r>
    <s v="TAURON Dystrybucja S.A."/>
    <s v="Wałbrzych"/>
    <x v="2"/>
    <s v="Kłodzki"/>
    <s v="Bystrzyca Kłodzka"/>
    <s v="ul.Nadbrzeżna 12, Bystrzyca Kłodzka"/>
    <s v="Tereny zewnętrzne"/>
    <s v="Place manewrowe, parkingi oraz pozostałe tereny utwardzone - okres zimowy"/>
    <n v="100"/>
    <m/>
    <m/>
    <n v="100"/>
    <n v="0"/>
    <n v="0"/>
    <n v="8.456508224711106E-5"/>
  </r>
  <r>
    <s v="TAURON Dystrybucja S.A."/>
    <s v="Gliwice"/>
    <x v="0"/>
    <s v="Bytom"/>
    <s v="Bytom"/>
    <s v="GPZ Bolko Mickiewicza 58, Bytom"/>
    <s v="Pomieszczenia biurowe"/>
    <s v="Pomieszczenia socjalne (szatnie, przebieralnie, suszarnie odzieży, łazienki itp.) w obiektach przemysłowych"/>
    <n v="5.8"/>
    <n v="5.8"/>
    <m/>
    <m/>
    <n v="1.2185726758450923E-5"/>
    <n v="0"/>
    <n v="0"/>
  </r>
  <r>
    <s v="TAURON Dystrybucja S.A."/>
    <s v="Gliwice"/>
    <x v="0"/>
    <s v="Bytom"/>
    <s v="Bytom"/>
    <s v="GPZ Łagiewniki ul. Fabryczna 29, Bytom"/>
    <s v="Pomieszczenia biurowe"/>
    <s v="Pomieszczenia socjalne (szatnie, przebieralnie, suszarnie odzieży, łazienki itp.) w obiektach przemysłowych"/>
    <n v="3.5"/>
    <n v="3.5"/>
    <m/>
    <m/>
    <n v="7.3534558025134878E-6"/>
    <n v="0"/>
    <n v="0"/>
  </r>
  <r>
    <s v="TAURON Dystrybucja S.A."/>
    <s v="Gliwice"/>
    <x v="0"/>
    <s v="Bytom"/>
    <s v="Bytom"/>
    <s v="GPZ Powstańców Bytom ul.Żeromskiego 8B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x v="0"/>
    <s v="Bytom"/>
    <s v="Bytom"/>
    <s v="GPZ Wierzbowa ul. Frenzla 105, Bytom"/>
    <s v="Pomieszczenia biurowe"/>
    <s v="Pomieszczenia socjalne (szatnie, przebieralnie, suszarnie odzieży, łazienki itp.) w obiektach przemysłowych"/>
    <n v="11.6"/>
    <n v="11.6"/>
    <m/>
    <m/>
    <n v="2.4371453516901846E-5"/>
    <n v="0"/>
    <n v="0"/>
  </r>
  <r>
    <s v="TAURON Dystrybucja S.A."/>
    <s v="Gliwice"/>
    <x v="0"/>
    <s v="Bytom"/>
    <s v="Bytom"/>
    <s v="Kosynierów 24, Bytom"/>
    <s v="Pomieszczenia biurowe"/>
    <s v="Pomieszczenia biurowe Premium"/>
    <n v="215.02"/>
    <n v="215.02"/>
    <m/>
    <m/>
    <n v="4.517543047589858E-4"/>
    <n v="0"/>
    <n v="0"/>
  </r>
  <r>
    <s v="TAURON Dystrybucja S.A."/>
    <s v="Gliwice"/>
    <x v="0"/>
    <s v="Bytom"/>
    <s v="Bytom"/>
    <s v="Kosynierów 24, Bytom"/>
    <s v="Pomieszczenia biurowe"/>
    <s v="Pomieszczenia komunikacyjne ogólnodostępne (korytarze, klatki schodowe, windy) w obiektach biurowych"/>
    <n v="165.06"/>
    <n v="165.06"/>
    <m/>
    <m/>
    <n v="3.4678897564653611E-4"/>
    <n v="0"/>
    <n v="0"/>
  </r>
  <r>
    <s v="TAURON Dystrybucja S.A."/>
    <s v="Gliwice"/>
    <x v="0"/>
    <s v="Bytom"/>
    <s v="Bytom"/>
    <s v="Kosynierów 24, Bytom"/>
    <s v="Pomieszczenia biurowe"/>
    <s v="Pomieszczenia biurowe Standard"/>
    <n v="101.54"/>
    <n v="101.54"/>
    <m/>
    <m/>
    <n v="2.1333425776777704E-4"/>
    <n v="0"/>
    <n v="0"/>
  </r>
  <r>
    <s v="TAURON Dystrybucja S.A."/>
    <s v="Gliwice"/>
    <x v="0"/>
    <s v="Bytom"/>
    <s v="Bytom"/>
    <s v="Kosynierów 24, Bytom"/>
    <s v="Pomieszczenia biurowe"/>
    <s v="Pomieszczenia sanitarne w obiektach biurowych"/>
    <n v="47.49"/>
    <n v="47.49"/>
    <m/>
    <m/>
    <n v="9.9775890303247303E-5"/>
    <n v="0"/>
    <n v="0"/>
  </r>
  <r>
    <s v="TAURON Dystrybucja S.A."/>
    <s v="Gliwice"/>
    <x v="0"/>
    <s v="Bytom"/>
    <s v="Bytom"/>
    <s v="Kosynierów 24, Bytom"/>
    <s v="Pomieszczenia biurowe"/>
    <s v="Pomieszczenia socjalne, aneksy kuchenne, kuchnie"/>
    <n v="168.7"/>
    <n v="168.7"/>
    <m/>
    <m/>
    <n v="3.5443656968115009E-4"/>
    <n v="0"/>
    <n v="0"/>
  </r>
  <r>
    <s v="TAURON Dystrybucja S.A."/>
    <s v="Gliwice"/>
    <x v="0"/>
    <s v="Bytom"/>
    <s v="Bytom"/>
    <s v="Kosynierów 24, Bytom"/>
    <s v="Pomieszczenia przemysłowe"/>
    <s v="Pomieszczenia przemysłowe"/>
    <n v="59.4"/>
    <n v="59.4"/>
    <m/>
    <m/>
    <n v="1.2479864990551462E-4"/>
    <n v="0"/>
    <n v="0"/>
  </r>
  <r>
    <s v="TAURON Dystrybucja S.A."/>
    <s v="Gliwice"/>
    <x v="0"/>
    <s v="Bytom"/>
    <s v="Bytom"/>
    <s v="Kosynierów 24, Bytom"/>
    <s v="Pomieszczenia przemysłowe"/>
    <s v="Pomieszczenia magazynowe, archiwa, hale garażowe, myjnia samochodowa itp. "/>
    <n v="45.46"/>
    <n v="45.46"/>
    <m/>
    <m/>
    <n v="9.5510885937789478E-5"/>
    <n v="0"/>
    <n v="0"/>
  </r>
  <r>
    <s v="TAURON Dystrybucja S.A."/>
    <s v="Gliwice"/>
    <x v="0"/>
    <s v="Bytom"/>
    <s v="Bytom"/>
    <s v="Kosynierów 24, Bytom"/>
    <s v="Tereny zewnętrzne"/>
    <s v="Trawniki małopowierzchniowe, klomby, kwietniki, żywopłoty, chodniki, wejścia do budynku - okres letni"/>
    <n v="2885"/>
    <m/>
    <n v="2885"/>
    <m/>
    <n v="0"/>
    <n v="2.5957233258365065E-3"/>
    <n v="0"/>
  </r>
  <r>
    <s v="TAURON Dystrybucja S.A."/>
    <s v="Gliwice"/>
    <x v="0"/>
    <s v="Bytom"/>
    <s v="Bytom"/>
    <s v="Kosynierów 24, Bytom"/>
    <s v="Tereny zewnętrzne"/>
    <s v="Trawniki małopowierzchniowe, klomby, kwietniki, żywopłoty, chodniki, wejścia do budynku - okres zimowy"/>
    <n v="1294"/>
    <m/>
    <m/>
    <n v="1294"/>
    <n v="0"/>
    <n v="0"/>
    <n v="1.0942721642776172E-3"/>
  </r>
  <r>
    <s v="TAURON Dystrybucja S.A."/>
    <s v="Gliwice"/>
    <x v="0"/>
    <s v="Bytom"/>
    <s v="Bytom"/>
    <s v="Kosynierów 24, Bytom"/>
    <s v="Tereny zewnętrzne"/>
    <s v="Place manewrowe, parkingi oraz pozostałe tereny utwardzone - okres letni"/>
    <n v="2565"/>
    <m/>
    <n v="2565"/>
    <m/>
    <n v="0"/>
    <n v="2.3078094734040344E-3"/>
    <n v="0"/>
  </r>
  <r>
    <s v="TAURON Dystrybucja S.A."/>
    <s v="Gliwice"/>
    <x v="0"/>
    <s v="Bytom"/>
    <s v="Bytom"/>
    <s v="Kosynierów 24, Bytom"/>
    <s v="Tereny zewnętrzne"/>
    <s v="Place manewrowe, parkingi oraz pozostałe tereny utwardzone - okres zimowy"/>
    <n v="2565"/>
    <m/>
    <m/>
    <n v="2565"/>
    <n v="0"/>
    <n v="0"/>
    <n v="2.1690943596383988E-3"/>
  </r>
  <r>
    <s v="TAURON Dystrybucja S.A."/>
    <s v="Legnica"/>
    <x v="2"/>
    <s v="Legnicki"/>
    <s v="Chojnów"/>
    <s v="Piotrowicka 3, 59-225 Chojnów"/>
    <s v="Pomieszczenia biurowe"/>
    <s v="Pomieszczenia biurowe Standard"/>
    <n v="179.52"/>
    <n v="179.52"/>
    <m/>
    <m/>
    <n v="3.7716925304777756E-4"/>
    <n v="0"/>
    <n v="0"/>
  </r>
  <r>
    <s v="TAURON Dystrybucja S.A."/>
    <s v="Legnica"/>
    <x v="2"/>
    <s v="Legnicki"/>
    <s v="Chojnów"/>
    <s v="Piotrowicka 3, 59-225 Chojnów"/>
    <s v="Pomieszczenia biurowe"/>
    <s v="Pomieszczenia komunikacyjne ogólnodostępne (korytarze, klatki schodowe, windy) w obiektach biurowych"/>
    <n v="81.37"/>
    <n v="81.37"/>
    <m/>
    <m/>
    <n v="1.7095734247157788E-4"/>
    <n v="0"/>
    <n v="0"/>
  </r>
  <r>
    <s v="TAURON Dystrybucja S.A."/>
    <s v="Legnica"/>
    <x v="2"/>
    <s v="Legnicki"/>
    <s v="Chojnów"/>
    <s v="Piotrowicka 3, 59-225 Chojnów"/>
    <s v="Pomieszczenia biurowe"/>
    <s v="Pomieszczenia sanitarne w obiektach biurowych"/>
    <n v="135.97999999999999"/>
    <n v="135.97999999999999"/>
    <m/>
    <m/>
    <n v="2.8569226286450972E-4"/>
    <n v="0"/>
    <n v="0"/>
  </r>
  <r>
    <s v="TAURON Dystrybucja S.A."/>
    <s v="Legnica"/>
    <x v="2"/>
    <s v="Legnicki"/>
    <s v="Chojnów"/>
    <s v="Piotrowicka 3, 59-225 Chojnów"/>
    <s v="Pomieszczenia biurowe"/>
    <s v="Pomieszczenia socjalne, aneksy kuchenne, kuchnie"/>
    <n v="21.03"/>
    <n v="21.03"/>
    <m/>
    <m/>
    <n v="4.4183764436245336E-5"/>
    <n v="0"/>
    <n v="0"/>
  </r>
  <r>
    <s v="TAURON Dystrybucja S.A."/>
    <s v="Legnica"/>
    <x v="2"/>
    <s v="Legnicki"/>
    <s v="Chojnów"/>
    <s v="Piotrowicka 3, 59-225 Chojnów"/>
    <s v="Tereny zewnętrzne"/>
    <s v="Trawniki małopowierzchniowe, klomby, kwietniki, żywopłoty, chodniki, wejścia do budynku - okres letni"/>
    <n v="6465"/>
    <m/>
    <n v="6465"/>
    <m/>
    <n v="0"/>
    <n v="5.8167595499247883E-3"/>
    <n v="0"/>
  </r>
  <r>
    <s v="TAURON Dystrybucja S.A."/>
    <s v="Legnica"/>
    <x v="2"/>
    <s v="Legnicki"/>
    <s v="Chojnów"/>
    <s v="Piotrowicka 3, 59-225 Chojnów"/>
    <s v="Tereny zewnętrzne"/>
    <s v="Place manewrowe, parkingi oraz pozostałe tereny utwardzone - okres letni"/>
    <n v="4210"/>
    <m/>
    <n v="4210"/>
    <m/>
    <n v="0"/>
    <n v="3.7878666210647114E-3"/>
    <n v="0"/>
  </r>
  <r>
    <s v="TAURON Dystrybucja S.A."/>
    <s v="Legnica"/>
    <x v="2"/>
    <s v="Legnicki"/>
    <s v="Chojnów"/>
    <s v="Piotrowicka 3, 59-225 Chojnów"/>
    <s v="Tereny zewnętrzne"/>
    <s v="Place manewrowe, parkingi oraz pozostałe tereny utwardzone - okres zimowy"/>
    <n v="4210"/>
    <m/>
    <m/>
    <n v="4210"/>
    <n v="0"/>
    <n v="0"/>
    <n v="3.560189962603376E-3"/>
  </r>
  <r>
    <s v="TAURON Dystrybucja S.A."/>
    <s v="Gliwice"/>
    <x v="0"/>
    <s v="Chorzów"/>
    <s v="Chorzów"/>
    <s v="GPZ Leśna ul.  Leśna 45, Chorzów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AURON Dystrybucja S.A."/>
    <s v="Gliwice"/>
    <x v="0"/>
    <s v="Chorzów"/>
    <s v="Chorzów"/>
    <s v="GPZ Piaśniki ul.Składowa 3 , Chorzów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AURON Dystrybucja S.A."/>
    <s v="Gliwice"/>
    <x v="0"/>
    <s v="Chorzów"/>
    <s v="Chorzów"/>
    <s v="Olszewskiego 1, Chorzów"/>
    <s v="Pomieszczenia biurowe"/>
    <s v="Pomieszczenia biurowe Premium"/>
    <n v="716.22"/>
    <n v="716.22"/>
    <m/>
    <m/>
    <n v="1.5047691756789174E-3"/>
    <n v="0"/>
    <n v="0"/>
  </r>
  <r>
    <s v="TAURON Dystrybucja S.A."/>
    <s v="Gliwice"/>
    <x v="0"/>
    <s v="Chorzów"/>
    <s v="Chorzów"/>
    <s v="Olszewskiego 1, Chorzów"/>
    <s v="Pomieszczenia biurowe"/>
    <s v="Pomieszczenia biurowe Standard"/>
    <n v="29.44"/>
    <n v="29.44"/>
    <m/>
    <m/>
    <n v="6.1853068235999173E-5"/>
    <n v="0"/>
    <n v="0"/>
  </r>
  <r>
    <s v="TAURON Dystrybucja S.A."/>
    <s v="Gliwice"/>
    <x v="0"/>
    <s v="Chorzów"/>
    <s v="Chorzów"/>
    <s v="Olszewskiego 1, Chorzów"/>
    <s v="Pomieszczenia biurowe"/>
    <s v="Pomieszczenia komunikacyjne ogólnodostępne (korytarze, klatki schodowe, windy) w obiektach biurowych"/>
    <n v="659.08"/>
    <n v="659.08"/>
    <m/>
    <m/>
    <n v="1.3847187572344542E-3"/>
    <n v="0"/>
    <n v="0"/>
  </r>
  <r>
    <s v="TAURON Dystrybucja S.A."/>
    <s v="Gliwice"/>
    <x v="0"/>
    <s v="Chorzów"/>
    <s v="Chorzów"/>
    <s v="Olszewskiego 1, Chorzów"/>
    <s v="Pomieszczenia biurowe"/>
    <s v="Sale konferencyjne w obiektach biurowych"/>
    <n v="109.4"/>
    <n v="109.4"/>
    <m/>
    <m/>
    <n v="2.2984801851285019E-4"/>
    <n v="0"/>
    <n v="0"/>
  </r>
  <r>
    <s v="TAURON Dystrybucja S.A."/>
    <s v="Gliwice"/>
    <x v="0"/>
    <s v="Chorzów"/>
    <s v="Chorzów"/>
    <s v="Olszewskiego 1, Chorzów"/>
    <s v="Pomieszczenia przemysłowe"/>
    <s v="Pomieszczenia magazynowe, archiwa, hale garażowe, myjnia samochodowa itp. "/>
    <n v="85.25"/>
    <n v="85.25"/>
    <m/>
    <m/>
    <n v="1.7910917347550709E-4"/>
    <n v="0"/>
    <n v="0"/>
  </r>
  <r>
    <s v="TAURON Dystrybucja S.A."/>
    <s v="Gliwice"/>
    <x v="0"/>
    <s v="Chorzów"/>
    <s v="Chorzów"/>
    <s v="Olszewskiego 1, Chorzów"/>
    <s v="Pomieszczenia biurowe"/>
    <s v="Pomieszczenia sanitarne w obiektach biurowych"/>
    <n v="134.31"/>
    <n v="134.31"/>
    <m/>
    <m/>
    <n v="2.8218361395302474E-4"/>
    <n v="0"/>
    <n v="0"/>
  </r>
  <r>
    <s v="TAURON Dystrybucja S.A."/>
    <s v="Gliwice"/>
    <x v="0"/>
    <s v="Chorzów"/>
    <s v="Chorzów"/>
    <s v="Olszewskiego 1, Chorzów"/>
    <s v="Pomieszczenia biurowe"/>
    <s v="Pomieszczenia socjalne, aneksy kuchenne, kuchnie"/>
    <n v="386.17"/>
    <n v="386.17"/>
    <m/>
    <m/>
    <n v="8.1133829350189541E-4"/>
    <n v="0"/>
    <n v="0"/>
  </r>
  <r>
    <s v="TAURON Dystrybucja S.A."/>
    <s v="Gliwice"/>
    <x v="0"/>
    <s v="Chorzów"/>
    <s v="Chorzów"/>
    <s v="Olszewskiego 1, Chorzów"/>
    <s v="Pomieszczenia przemysłowe"/>
    <s v="Pomieszczenia przemysłowe"/>
    <n v="128.1"/>
    <n v="128.1"/>
    <m/>
    <m/>
    <n v="2.6913648237199365E-4"/>
    <n v="0"/>
    <n v="0"/>
  </r>
  <r>
    <s v="TAURON Dystrybucja S.A."/>
    <s v="Gliwice"/>
    <x v="0"/>
    <s v="Chorzów"/>
    <s v="Chorzów"/>
    <s v="Olszewskiego 1, Chorzów"/>
    <s v="Tereny zewnętrzne"/>
    <s v="Trawniki małopowierzchniowe, klomby, kwietniki, żywopłoty, chodniki, wejścia do budynku - okres letni"/>
    <n v="3179"/>
    <m/>
    <n v="3179"/>
    <m/>
    <n v="0"/>
    <n v="2.8602441777588403E-3"/>
    <n v="0"/>
  </r>
  <r>
    <s v="TAURON Dystrybucja S.A."/>
    <s v="Gliwice"/>
    <x v="0"/>
    <s v="Chorzów"/>
    <s v="Chorzów"/>
    <s v="Olszewskiego 1, Chorzów"/>
    <s v="Tereny zewnętrzne"/>
    <s v="Trawniki małopowierzchniowe, klomby, kwietniki, żywopłoty, chodniki, wejścia do budynku - okres zimowy"/>
    <n v="570"/>
    <m/>
    <m/>
    <n v="570"/>
    <n v="0"/>
    <n v="0"/>
    <n v="4.8202096880853307E-4"/>
  </r>
  <r>
    <s v="TAURON Dystrybucja S.A."/>
    <s v="Gliwice"/>
    <x v="0"/>
    <s v="Chorzów"/>
    <s v="Chorzów"/>
    <s v="Olszewskiego 1, Chorzów"/>
    <s v="Tereny zewnętrzne"/>
    <s v="Place manewrowe, parkingi oraz pozostałe tereny utwardzone - okres letni"/>
    <n v="10591"/>
    <m/>
    <n v="10591"/>
    <m/>
    <n v="0"/>
    <n v="9.5290487847259752E-3"/>
    <n v="0"/>
  </r>
  <r>
    <s v="TAURON Dystrybucja S.A."/>
    <s v="Gliwice"/>
    <x v="0"/>
    <s v="Chorzów"/>
    <s v="Chorzów"/>
    <s v="Olszewskiego 1, Chorzów"/>
    <s v="Tereny zewnętrzne"/>
    <s v="Place manewrowe, parkingi oraz pozostałe tereny utwardzone - okres zimowy"/>
    <n v="10591"/>
    <m/>
    <m/>
    <n v="10591"/>
    <n v="0"/>
    <n v="0"/>
    <n v="8.9562878607915338E-3"/>
  </r>
  <r>
    <s v="TAURON Dystrybucja S.A."/>
    <s v="O6"/>
    <x v="0"/>
    <s v="Cieszyński"/>
    <s v="Cieszyn "/>
    <s v="Frysztacka 50, Cieszyn "/>
    <s v="Tereny zewnętrzne"/>
    <s v="Trawniki małopowierzchniowe, klomby, kwietniki, żywopłoty, chodniki, wejścia do budynku - okres letni"/>
    <n v="5600"/>
    <m/>
    <n v="5600"/>
    <m/>
    <n v="0"/>
    <n v="5.0384924175682615E-3"/>
    <n v="0"/>
  </r>
  <r>
    <s v="TAURON Dystrybucja S.A."/>
    <s v="O6"/>
    <x v="0"/>
    <s v="Cieszyński"/>
    <s v="Cieszyn "/>
    <s v="Frysztacka 50, Cieszyn "/>
    <s v="Tereny zewnętrzne"/>
    <s v="Place manewrowe, parkingi oraz pozostałe tereny utwardzone - okres zimowy"/>
    <n v="4500"/>
    <m/>
    <m/>
    <n v="4500"/>
    <n v="0"/>
    <n v="0"/>
    <n v="3.805428701119998E-3"/>
  </r>
  <r>
    <s v="Tauron Serwis Sp. z o.o."/>
    <m/>
    <x v="0"/>
    <s v="Bielski"/>
    <s v="Czechowice-Dziedzice"/>
    <s v="Legionów 243 A, Czechowice-Dziedzice"/>
    <s v="Pomieszczenia biurowe"/>
    <s v="Pomieszczenia biurowe Standard"/>
    <n v="118.5"/>
    <n v="118.5"/>
    <m/>
    <m/>
    <n v="2.4896700359938522E-4"/>
    <n v="0"/>
    <n v="0"/>
  </r>
  <r>
    <s v="Tauron Serwis Sp. z o.o."/>
    <m/>
    <x v="0"/>
    <s v="Bielski"/>
    <s v="Czechowice-Dziedzice"/>
    <s v="Legionów 243 A, Czechowice-Dziedzice"/>
    <s v="Pomieszczenia biurowe"/>
    <s v="Pomieszczenia komunikacyjne ogólnodostępne (korytarze, klatki schodowe, windy) w obiektach biurowych"/>
    <n v="115"/>
    <n v="115"/>
    <m/>
    <m/>
    <n v="2.4161354779687175E-4"/>
    <n v="0"/>
    <n v="0"/>
  </r>
  <r>
    <s v="Tauron Serwis Sp. z o.o."/>
    <m/>
    <x v="0"/>
    <s v="Bielski"/>
    <s v="Czechowice-Dziedzice"/>
    <s v="Legionów 243 A, Czechowice-Dziedzice"/>
    <s v="Pomieszczenia biurowe"/>
    <s v="Pomieszczenia sanitarne w obiektach biurowych"/>
    <n v="47.45"/>
    <n v="47.45"/>
    <m/>
    <m/>
    <n v="9.9691850808361445E-5"/>
    <n v="0"/>
    <n v="0"/>
  </r>
  <r>
    <s v="Tauron Serwis Sp. z o.o."/>
    <m/>
    <x v="0"/>
    <s v="Bielski"/>
    <s v="Czechowice-Dziedzice"/>
    <s v="Legionów 243 A, Czechowice-Dziedzice"/>
    <s v="Pomieszczenia biurowe"/>
    <s v="Pomieszczenia socjalne (szatnie, przebieralnie, suszarnie odzieży, łazienki itp.) w obiektach przemysłowych"/>
    <n v="123"/>
    <n v="123"/>
    <m/>
    <m/>
    <n v="2.5842144677404544E-4"/>
    <n v="0"/>
    <n v="0"/>
  </r>
  <r>
    <s v="TAURON Dystrybucja S.A."/>
    <s v="O6"/>
    <x v="0"/>
    <s v="Bielski"/>
    <s v="Czechowice-Dziedzice"/>
    <s v="Narutowicza 61, Czechowice-Dziedzice"/>
    <s v="Tereny zewnętrzne"/>
    <s v="Trawniki małopowierzchniowe, klomby, kwietniki, żywopłoty, chodniki, wejścia do budynku - okres letni"/>
    <n v="4303"/>
    <m/>
    <n v="4303"/>
    <m/>
    <n v="0"/>
    <n v="3.8715415844278985E-3"/>
    <n v="0"/>
  </r>
  <r>
    <s v="TAURON Dystrybucja S.A."/>
    <s v="O6"/>
    <x v="0"/>
    <s v="Bielski"/>
    <s v="Czechowice-Dziedzice"/>
    <s v="Narutowicza 61, Czechowice-Dziedzice"/>
    <s v="Tereny zewnętrzne"/>
    <s v="Place manewrowe, parkingi oraz pozostałe tereny utwardzone - okres zimowy"/>
    <n v="1466"/>
    <m/>
    <m/>
    <n v="1466"/>
    <n v="0"/>
    <n v="0"/>
    <n v="1.2397241057426481E-3"/>
  </r>
  <r>
    <s v="TAURON Ciepło Sp. z o.o."/>
    <m/>
    <x v="0"/>
    <s v="Bielski"/>
    <s v="Czechowice-Dziedzice"/>
    <s v="Legionów 243 A, Czechowice-Dziedzice"/>
    <s v="Pomieszczenia biurowe"/>
    <s v="Pomieszczenia biurowe Standard"/>
    <n v="768"/>
    <n v="768"/>
    <m/>
    <m/>
    <n v="1.6135583018086739E-3"/>
    <n v="0"/>
    <n v="0"/>
  </r>
  <r>
    <s v="TAURON Ciepło Sp. z o.o."/>
    <m/>
    <x v="0"/>
    <s v="Bielski"/>
    <s v="Czechowice-Dziedzice"/>
    <s v="Legionów 243 A, Czechowice-Dziedzice"/>
    <s v="Pomieszczenia biurowe"/>
    <s v="Pomieszczenia komunikacyjne ogólnodostępne (korytarze, klatki schodowe, windy) w obiektach biurowych"/>
    <n v="2031"/>
    <n v="2031"/>
    <m/>
    <m/>
    <n v="4.2671053528299694E-3"/>
    <n v="0"/>
    <n v="0"/>
  </r>
  <r>
    <s v="TAURON Ciepło Sp. z o.o."/>
    <m/>
    <x v="0"/>
    <s v="Bielski"/>
    <s v="Czechowice-Dziedzice"/>
    <s v="Legionów 243 A, Czechowice-Dziedzice"/>
    <s v="Pomieszczenia biurowe"/>
    <s v="Sale konferencyjne w obiektach biurowych"/>
    <n v="121"/>
    <n v="121"/>
    <m/>
    <m/>
    <n v="2.5421947202975201E-4"/>
    <n v="0"/>
    <n v="0"/>
  </r>
  <r>
    <s v="TAURON Ciepło Sp. z o.o."/>
    <m/>
    <x v="0"/>
    <s v="Bielski"/>
    <s v="Czechowice-Dziedzice"/>
    <s v="Legionów 243 A, Czechowice-Dziedzice"/>
    <s v="Pomieszczenia biurowe"/>
    <s v="Pomieszczenia sanitarne w obiektach biurowych"/>
    <n v="165"/>
    <n v="165"/>
    <m/>
    <m/>
    <n v="3.4666291640420732E-4"/>
    <n v="0"/>
    <n v="0"/>
  </r>
  <r>
    <s v="TAURON Ciepło Sp. z o.o."/>
    <m/>
    <x v="0"/>
    <s v="Bielski"/>
    <s v="Czechowice-Dziedzice"/>
    <s v="Legionów 243 A, Czechowice-Dziedzice"/>
    <s v="Pomieszczenia biurowe"/>
    <s v="Pomieszczenia socjalne, aneksy kuchenne, kuchnie"/>
    <n v="73"/>
    <n v="73"/>
    <m/>
    <m/>
    <n v="1.533720781667099E-4"/>
    <n v="0"/>
    <n v="0"/>
  </r>
  <r>
    <s v="TAURON Ciepło Sp. z o.o."/>
    <m/>
    <x v="0"/>
    <s v="Bielski"/>
    <s v="Czechowice-Dziedzice"/>
    <s v="Legionów 243 A, Czechowice-Dziedzice"/>
    <s v="Pomieszczenia biurowe"/>
    <s v="Pomieszczenia biur dyspozytorów, wagowni etc. w obiektach przemysłowych"/>
    <n v="314"/>
    <n v="314"/>
    <m/>
    <m/>
    <n v="6.5971003485406721E-4"/>
    <n v="0"/>
    <n v="0"/>
  </r>
  <r>
    <s v="TAURON Ciepło Sp. z o.o."/>
    <m/>
    <x v="0"/>
    <s v="Bielski"/>
    <s v="Czechowice-Dziedzice"/>
    <s v="Legionów 243 A, Czechowice-Dziedzice"/>
    <s v="Pomieszczenia biurowe"/>
    <s v="Pomieszczenia socjalne (szatnie, przebieralnie, suszarnie odzieży, łazienki itp.) w obiektach przemysłowych"/>
    <n v="752"/>
    <n v="752"/>
    <m/>
    <m/>
    <n v="1.5799425038543265E-3"/>
    <n v="0"/>
    <n v="0"/>
  </r>
  <r>
    <s v="TAURON Ciepło Sp. z o.o."/>
    <m/>
    <x v="0"/>
    <s v="Bielski"/>
    <s v="Czechowice-Dziedzice"/>
    <s v="Legionów 243 A, Czechowice-Dziedzice"/>
    <s v="Pomieszczenia przemysłowe"/>
    <s v="Pomieszczenia magazynowe, archiwa, hale garażowe, myjnia samochodowa itp. "/>
    <n v="322"/>
    <n v="322"/>
    <m/>
    <m/>
    <n v="6.7651793383124092E-4"/>
    <n v="0"/>
    <n v="0"/>
  </r>
  <r>
    <s v="TAURON Ciepło Sp. z o.o."/>
    <m/>
    <x v="0"/>
    <s v="Bielski"/>
    <s v="Czechowice-Dziedzice"/>
    <s v="Legionów 243 A, Czechowice-Dziedzice"/>
    <s v="Tereny zewnętrzne"/>
    <s v="Trawniki małopowierzchniowe, klomby, kwietniki, żywopłoty, chodniki, wejścia do budynku - okres letni"/>
    <n v="14691"/>
    <m/>
    <n v="14691"/>
    <m/>
    <n v="0"/>
    <n v="1.3217945019017024E-2"/>
    <n v="0"/>
  </r>
  <r>
    <s v="TAURON Ciepło Sp. z o.o."/>
    <m/>
    <x v="0"/>
    <s v="Bielski"/>
    <s v="Czechowice-Dziedzice"/>
    <s v="Legionów 243 A, Czechowice-Dziedzice"/>
    <s v="Tereny zewnętrzne"/>
    <s v="Place manewrowe, parkingi oraz pozostałe tereny utwardzone - okres zimowy"/>
    <n v="40000"/>
    <m/>
    <m/>
    <n v="40000"/>
    <n v="0"/>
    <n v="0"/>
    <n v="3.3826032898844428E-2"/>
  </r>
  <r>
    <s v="TAURON Ciepło Sp. z o.o."/>
    <m/>
    <x v="0"/>
    <s v="Będziński"/>
    <s v="Czeladż"/>
    <s v="Pola, Czeladż"/>
    <s v="Pomieszczenia biurowe"/>
    <s v="Pomieszczenia biurowe Standard"/>
    <n v="95.5"/>
    <n v="95.5"/>
    <m/>
    <m/>
    <n v="2.0064429404001088E-4"/>
    <n v="0"/>
    <n v="0"/>
  </r>
  <r>
    <s v="TAURON Ciepło Sp. z o.o."/>
    <m/>
    <x v="0"/>
    <s v="Będziński"/>
    <s v="Czeladż"/>
    <s v="Pola, Czeladż"/>
    <s v="Pomieszczenia biurowe"/>
    <s v="Pomieszczenia socjalne (szatnie, przebieralnie, suszarnie odzieży, łazienki itp.) w obiektach przemysłowych (2 RAZY W TYGODNIU)"/>
    <n v="8"/>
    <n v="8"/>
    <m/>
    <m/>
    <n v="1.6807898977173688E-5"/>
    <n v="0"/>
    <n v="0"/>
  </r>
  <r>
    <s v="TAURON Dystrybucja S.A."/>
    <s v="Legnica"/>
    <x v="2"/>
    <s v="Lubiński"/>
    <s v="Czerniec"/>
    <s v="Czerniec"/>
    <s v="Pomieszczenia biurowe"/>
    <s v="Pomieszczenia biurowe Standard"/>
    <n v="421.79"/>
    <n v="421.79"/>
    <m/>
    <m/>
    <n v="8.8617546369776129E-4"/>
    <n v="0"/>
    <n v="0"/>
  </r>
  <r>
    <s v="TAURON Dystrybucja S.A."/>
    <s v="Legnica"/>
    <x v="2"/>
    <s v="Lubiński"/>
    <s v="Czerniec"/>
    <s v="Czerniec"/>
    <s v="Pomieszczenia biurowe"/>
    <s v="Pomieszczenia komunikacyjne ogólnodostępne (korytarze, klatki schodowe, windy) w obiektach biurowych"/>
    <n v="537.69000000000005"/>
    <n v="537.69000000000005"/>
    <m/>
    <m/>
    <n v="1.129679900129565E-3"/>
    <n v="0"/>
    <n v="0"/>
  </r>
  <r>
    <s v="TAURON Dystrybucja S.A."/>
    <s v="Legnica"/>
    <x v="2"/>
    <s v="Lubiński"/>
    <s v="Czerniec"/>
    <s v="Czerniec"/>
    <s v="Pomieszczenia biurowe"/>
    <s v="Sale konferencyjne w obiektach biurowych"/>
    <n v="71.67"/>
    <n v="71.67"/>
    <m/>
    <m/>
    <n v="1.5057776496175477E-4"/>
    <n v="0"/>
    <n v="0"/>
  </r>
  <r>
    <s v="TAURON Dystrybucja S.A."/>
    <s v="Legnica"/>
    <x v="2"/>
    <s v="Lubiński"/>
    <s v="Czerniec"/>
    <s v="Czerniec"/>
    <s v="Pomieszczenia biurowe"/>
    <s v="Pomieszczenia sanitarne w obiektach biurowych"/>
    <n v="76.760000000000005"/>
    <n v="76.760000000000005"/>
    <m/>
    <m/>
    <n v="1.6127179068598153E-4"/>
    <n v="0"/>
    <n v="0"/>
  </r>
  <r>
    <s v="TAURON Dystrybucja S.A."/>
    <s v="Legnica"/>
    <x v="2"/>
    <s v="Lubiński"/>
    <s v="Czerniec"/>
    <s v="Czerniec"/>
    <s v="Pomieszczenia biurowe"/>
    <s v="Pomieszczenia socjalne, aneksy kuchenne, kuchnie"/>
    <n v="290.02"/>
    <n v="290.02"/>
    <m/>
    <m/>
    <n v="6.0932835766998902E-4"/>
    <n v="0"/>
    <n v="0"/>
  </r>
  <r>
    <s v="TAURON Dystrybucja S.A."/>
    <s v="Legnica"/>
    <x v="2"/>
    <s v="Lubiński"/>
    <s v="Czerniec"/>
    <s v="Czerniec"/>
    <s v="Pomieszczenia biurowe"/>
    <s v="Pomieszczenia biur dyspozytorów, wagowni etc. w obiektach przemysłowych"/>
    <n v="682.01"/>
    <n v="682.01"/>
    <m/>
    <m/>
    <n v="1.4328943976777784E-3"/>
    <n v="0"/>
    <n v="0"/>
  </r>
  <r>
    <s v="TAURON Dystrybucja S.A."/>
    <s v="Legnica"/>
    <x v="2"/>
    <s v="Lubiński"/>
    <s v="Czerniec"/>
    <s v="Czerniec"/>
    <s v="Tereny zewnętrzne"/>
    <s v="Trawniki małopowierzchniowe, klomby, kwietniki, żywopłoty, chodniki, wejścia do budynku - okres letni"/>
    <n v="7200"/>
    <m/>
    <n v="7200"/>
    <m/>
    <n v="0"/>
    <n v="6.4780616797306227E-3"/>
    <n v="0"/>
  </r>
  <r>
    <s v="TAURON Dystrybucja S.A."/>
    <s v="Legnica"/>
    <x v="2"/>
    <s v="Lubiński"/>
    <s v="Czerniec"/>
    <s v="Czerniec"/>
    <s v="Tereny zewnętrzne"/>
    <s v="Place manewrowe, parkingi oraz pozostałe tereny utwardzone - okres letni"/>
    <n v="8300"/>
    <m/>
    <n v="8300"/>
    <m/>
    <n v="0"/>
    <n v="7.4677655474672455E-3"/>
    <n v="0"/>
  </r>
  <r>
    <s v="TAURON Dystrybucja S.A."/>
    <s v="Legnica"/>
    <x v="2"/>
    <s v="Lubiński"/>
    <s v="Czerniec"/>
    <s v="Czerniec"/>
    <s v="Tereny zewnętrzne"/>
    <s v="Place manewrowe, parkingi oraz pozostałe tereny utwardzone - okres zimowy"/>
    <n v="8300"/>
    <m/>
    <m/>
    <n v="8300"/>
    <n v="0"/>
    <n v="0"/>
    <n v="7.018901826510218E-3"/>
  </r>
  <r>
    <s v="TAURON Dystrybucja S.A."/>
    <s v="Częstochowa"/>
    <x v="0"/>
    <s v="Częstochowski"/>
    <s v="Częstochowa"/>
    <s v="Al. Armii Krajowej 5, Częstochowa"/>
    <s v="Pomieszczenia biurowe"/>
    <s v="Pomieszczenia biurowe Premium                                                                                                                                                       "/>
    <n v="500"/>
    <n v="500"/>
    <m/>
    <m/>
    <n v="1.0504936860733555E-3"/>
    <n v="0"/>
    <n v="0"/>
  </r>
  <r>
    <s v="TAURON Dystrybucja S.A."/>
    <s v="Częstochowa"/>
    <x v="0"/>
    <s v="Częstochowski"/>
    <s v="Częstochowa"/>
    <s v="Al. Armii Krajowej 5, Częstochowa"/>
    <s v="Pomieszczenia biurowe"/>
    <s v="Pomieszczenia biurowe Standard"/>
    <n v="2270"/>
    <n v="2270"/>
    <m/>
    <m/>
    <n v="4.7692413347730335E-3"/>
    <n v="0"/>
    <n v="0"/>
  </r>
  <r>
    <s v="TAURON Dystrybucja S.A."/>
    <s v="Częstochowa"/>
    <x v="0"/>
    <s v="Częstochowski"/>
    <s v="Częstochowa"/>
    <s v="Al. Armii Krajowej 5, Częstochowa"/>
    <s v="Pomieszczenia biurowe"/>
    <s v="Pomieszczenia komunikacyjne ogólnodostępne (korytarze, klatki schodowe, windy) w obiektach biurowych"/>
    <n v="2000"/>
    <n v="2000"/>
    <m/>
    <m/>
    <n v="4.2019747442934218E-3"/>
    <n v="0"/>
    <n v="0"/>
  </r>
  <r>
    <s v="TAURON Dystrybucja S.A."/>
    <s v="Częstochowa"/>
    <x v="0"/>
    <s v="Częstochowski"/>
    <s v="Częstochowa"/>
    <s v="Al. Armii Krajowej 5, Częstochowa"/>
    <s v="Pomieszczenia biurowe"/>
    <s v="Sale konferencyjne w obiektach biurowych"/>
    <n v="400"/>
    <n v="400"/>
    <m/>
    <m/>
    <n v="8.4039494885868439E-4"/>
    <n v="0"/>
    <n v="0"/>
  </r>
  <r>
    <s v="TAURON Dystrybucja S.A."/>
    <s v="Częstochowa"/>
    <x v="0"/>
    <s v="Częstochowski"/>
    <s v="Częstochowa"/>
    <s v="Al. Armii Krajowej 5, Częstochowa"/>
    <s v="Tereny zewnętrzne"/>
    <s v="Trawniki małopowierzchniowe, klomby, kwietniki, żywopłoty, chodniki, wejścia do budynku - okres letni"/>
    <n v="1500"/>
    <m/>
    <n v="1500"/>
    <m/>
    <n v="0"/>
    <n v="1.3495961832772131E-3"/>
    <n v="0"/>
  </r>
  <r>
    <s v="TAURON Dystrybucja S.A."/>
    <s v="Częstochowa"/>
    <x v="0"/>
    <s v="Częstochowski"/>
    <s v="Częstochowa"/>
    <s v="Al. Armii Krajowej 5, Częstochowa"/>
    <s v="Tereny zewnętrzne"/>
    <s v="Place manewrowe, parkingi oraz pozostałe tereny utwardzone - okres letni"/>
    <n v="500"/>
    <m/>
    <n v="500"/>
    <m/>
    <n v="0"/>
    <n v="4.4986539442573765E-4"/>
    <n v="0"/>
  </r>
  <r>
    <s v="TAURON Dystrybucja S.A."/>
    <s v="Częstochowa"/>
    <x v="0"/>
    <s v="Częstochowski"/>
    <s v="Częstochowa"/>
    <s v="Mirowska 24, Częstochowa"/>
    <s v="Pomieszczenia biurowe"/>
    <s v="Pomieszczenia biurowe Premium                                                                                                                                                       "/>
    <n v="200"/>
    <n v="200"/>
    <m/>
    <m/>
    <n v="4.201974744293422E-4"/>
    <n v="0"/>
    <n v="0"/>
  </r>
  <r>
    <s v="TAURON Dystrybucja S.A."/>
    <s v="Częstochowa"/>
    <x v="0"/>
    <s v="Częstochowski"/>
    <s v="Częstochowa"/>
    <s v="Mirowska 24, Częstochowa"/>
    <s v="Pomieszczenia biurowe"/>
    <s v="Pomieszczenia biurowe Standard"/>
    <n v="1915"/>
    <n v="1915"/>
    <m/>
    <m/>
    <n v="4.0233908176609511E-3"/>
    <n v="0"/>
    <n v="0"/>
  </r>
  <r>
    <s v="TAURON Dystrybucja S.A."/>
    <s v="Częstochowa"/>
    <x v="0"/>
    <s v="Częstochowski"/>
    <s v="Częstochowa"/>
    <s v="Mirowska 24, Częstochowa"/>
    <s v="Pomieszczenia biurowe"/>
    <s v="Pomieszczenia komunikacyjne ogólnodostępne (korytarze, klatki schodowe, windy) w obiektach biurowych"/>
    <n v="1024"/>
    <n v="1024"/>
    <m/>
    <m/>
    <n v="2.1514110690782321E-3"/>
    <n v="0"/>
    <n v="0"/>
  </r>
  <r>
    <s v="TAURON Dystrybucja S.A."/>
    <s v="Częstochowa"/>
    <x v="0"/>
    <s v="Częstochowski"/>
    <s v="Częstochowa"/>
    <s v="Mirowska 24, Częstochowa"/>
    <s v="Pomieszczenia biurowe"/>
    <s v="Sale konferencyjne w obiektach biurowych"/>
    <n v="120"/>
    <n v="120"/>
    <m/>
    <m/>
    <n v="2.521184846576053E-4"/>
    <n v="0"/>
    <n v="0"/>
  </r>
  <r>
    <s v="TAURON Dystrybucja S.A."/>
    <s v="Częstochowa"/>
    <x v="0"/>
    <s v="Częstochowski"/>
    <s v="Częstochowa"/>
    <s v="Mirowska 24, Częstochowa"/>
    <s v="Pomieszczenia biurowe"/>
    <s v="Pomieszczenia socjalne (szatnie, przebieralnie, suszarnie odzieży, łazienki itp.) w obiektach przemysłowych"/>
    <n v="1861"/>
    <n v="1861"/>
    <m/>
    <m/>
    <n v="3.9099374995650287E-3"/>
    <n v="0"/>
    <n v="0"/>
  </r>
  <r>
    <s v="TAURON Dystrybucja S.A."/>
    <s v="Częstochowa"/>
    <x v="0"/>
    <s v="Częstochowski"/>
    <s v="Częstochowa"/>
    <s v="Mirowska 24, Częstochowa"/>
    <s v="Pomieszczenia przemysłowe"/>
    <s v="Pomieszczenia przemysłowe"/>
    <n v="1021"/>
    <n v="1021"/>
    <m/>
    <m/>
    <n v="2.145108106961792E-3"/>
    <n v="0"/>
    <n v="0"/>
  </r>
  <r>
    <s v="TAURON Dystrybucja S.A."/>
    <s v="Częstochowa"/>
    <x v="0"/>
    <s v="Częstochowski"/>
    <s v="Częstochowa"/>
    <s v="Al. Armii Krajowej 5, Częstochowa"/>
    <s v="Tereny zewnętrzne"/>
    <s v="Place manewrowe, parkingi oraz pozostałe tereny utwardzone - okres zimowy"/>
    <n v="4000"/>
    <m/>
    <m/>
    <n v="4000"/>
    <n v="0"/>
    <n v="0"/>
    <n v="3.3826032898844425E-3"/>
  </r>
  <r>
    <s v="TAURON Dystrybucja S.A."/>
    <s v="Częstochowa"/>
    <x v="0"/>
    <s v="Częstochowski"/>
    <s v="Częstochowa"/>
    <s v="Al. Armii Krajowej 5, Częstochowa"/>
    <s v="Tereny zewnętrzne"/>
    <s v="Trawniki małopowierzchniowe, klomby, kwietniki, żywopłoty, chodniki, wejścia do budynku - okres zimowy"/>
    <n v="1500"/>
    <m/>
    <m/>
    <n v="1500"/>
    <n v="0"/>
    <n v="0"/>
    <n v="1.2684762337066659E-3"/>
  </r>
  <r>
    <s v="TAURON Dystrybucja S.A."/>
    <s v="Częstochowa"/>
    <x v="0"/>
    <s v="Częstochowski"/>
    <s v="Częstochowa"/>
    <s v="Mirowska 24, Częstochowa"/>
    <s v="Tereny zewnętrzne"/>
    <s v="Trawniki małopowierzchniowe, klomby, kwietniki, żywopłoty, chodniki, wejścia do budynku - okres letni"/>
    <n v="13500"/>
    <m/>
    <n v="13500"/>
    <m/>
    <n v="0"/>
    <n v="1.2146365649494917E-2"/>
    <n v="0"/>
  </r>
  <r>
    <s v="TAURON Dystrybucja S.A."/>
    <s v="Częstochowa"/>
    <x v="0"/>
    <s v="Częstochowski"/>
    <s v="Częstochowa"/>
    <s v="Mirowska 24, Częstochowa"/>
    <s v="Tereny zewnętrzne"/>
    <s v="Place manewrowe, parkingi oraz pozostałe tereny utwardzone - okres letni"/>
    <n v="2000"/>
    <m/>
    <n v="2000"/>
    <m/>
    <n v="0"/>
    <n v="1.7994615777029506E-3"/>
    <n v="0"/>
  </r>
  <r>
    <s v="TAURON Dystrybucja S.A."/>
    <s v="Częstochowa"/>
    <x v="0"/>
    <s v="Częstochowski"/>
    <s v="Częstochowa"/>
    <s v="Mirowska 24, Częstochowa"/>
    <s v="Tereny zewnętrzne"/>
    <s v="Place manewrowe, parkingi oraz pozostałe tereny utwardzone - okres zimowy"/>
    <n v="19819"/>
    <m/>
    <m/>
    <n v="19819"/>
    <n v="0"/>
    <n v="0"/>
    <n v="1.6759953650554941E-2"/>
  </r>
  <r>
    <s v="TAURON Dystrybucja S.A."/>
    <s v="Częstochowa"/>
    <x v="0"/>
    <s v="Częstochowski"/>
    <s v="Częstochowa"/>
    <s v="Mirowska 24, Częstochowa"/>
    <s v="Tereny zewnętrzne"/>
    <s v="Trawniki małopowierzchniowe, klomby, kwietniki, żywopłoty, chodniki, wejścia do budynku - okres zimowy"/>
    <n v="13500"/>
    <m/>
    <m/>
    <n v="13500"/>
    <n v="0"/>
    <n v="0"/>
    <n v="1.1416286103359994E-2"/>
  </r>
  <r>
    <s v="TAURON Ciepło Sp. z o.o."/>
    <m/>
    <x v="0"/>
    <s v="Dąbrowa Górnicza"/>
    <s v="Dąbrowa Górnicza"/>
    <s v="Laski 188, Dąbrowa Górnicza Ciepło Serwis"/>
    <s v="Pomieszczenia biurowe"/>
    <s v="Pomieszczenia biurowe Standard"/>
    <n v="167.6"/>
    <n v="167.6"/>
    <m/>
    <m/>
    <n v="3.5212548357178874E-4"/>
    <n v="0"/>
    <n v="0"/>
  </r>
  <r>
    <s v="TAURON Ciepło Sp. z o.o."/>
    <m/>
    <x v="0"/>
    <s v="Dąbrowa Górnicza"/>
    <s v="Dąbrowa Górnicza"/>
    <s v="Laski 188, Dąbrowa Górnicza Ciepło Serwis"/>
    <s v="Pomieszczenia biurowe"/>
    <s v="Pomieszczenia socjalne (szatnie, przebieralnie, suszarnie odzieży, łazienki itp.) w obiektach przemysłowych"/>
    <n v="301.2"/>
    <n v="301.2"/>
    <m/>
    <m/>
    <n v="6.3281739649058931E-4"/>
    <n v="0"/>
    <n v="0"/>
  </r>
  <r>
    <s v="TAURON Ciepło Sp. z o.o."/>
    <m/>
    <x v="0"/>
    <s v="Dąbrowa Górnicza"/>
    <s v="Dąbrowa Górnicza"/>
    <s v="Laski 188, Dąbrowa Górnicza Ciepło Serwis"/>
    <s v="Pomieszczenia biurowe"/>
    <s v="Pomieszczenia komunikacyjne ogólnodostępne (korytarze, klatki schodowe, windy) w obiektach biurowych"/>
    <n v="210.79"/>
    <n v="210.79"/>
    <m/>
    <m/>
    <n v="4.4286712817480519E-4"/>
    <n v="0"/>
    <n v="0"/>
  </r>
  <r>
    <s v="TAURON Ciepło Sp. z o.o."/>
    <m/>
    <x v="0"/>
    <s v="Dąbrowa Górnicza"/>
    <s v="Dąbrowa Górnicza"/>
    <s v="Laski 188, Dąbrowa Górnicza Ciepło Serwis"/>
    <s v="Pomieszczenia biurowe"/>
    <s v="Pomieszczenia sanitarne w obiektach biurowych"/>
    <n v="14.5"/>
    <n v="14.5"/>
    <m/>
    <m/>
    <n v="3.0464316896127308E-5"/>
    <n v="0"/>
    <n v="0"/>
  </r>
  <r>
    <s v="TAURON Ciepło Sp. z o.o."/>
    <m/>
    <x v="0"/>
    <s v="Dąbrowa Górnicza"/>
    <s v="Dąbrowa Górnicza"/>
    <s v="Laski 188, Dąbrowa Górnicza Ciepło Serwis"/>
    <s v="Pomieszczenia biurowe"/>
    <s v="Pomieszczenia socjalne, aneksy kuchenne, kuchnie"/>
    <n v="42.26"/>
    <n v="42.26"/>
    <m/>
    <m/>
    <n v="8.8787726346920004E-5"/>
    <n v="0"/>
    <n v="0"/>
  </r>
  <r>
    <s v="TAURON Ciepło Sp. z o.o."/>
    <m/>
    <x v="0"/>
    <s v="Dąbrowa Górnicza"/>
    <s v="Dąbrowa Górnicza"/>
    <s v="Laski 188, Dąbrowa Górnicza Ciepło Serwis"/>
    <s v="Pomieszczenia przemysłowe"/>
    <s v="Pomieszczenia przemysłowe"/>
    <n v="354.37"/>
    <n v="354.37"/>
    <m/>
    <m/>
    <n v="7.4452689506762995E-4"/>
    <n v="0"/>
    <n v="0"/>
  </r>
  <r>
    <s v="TAURON Ciepło Sp. z o.o."/>
    <m/>
    <x v="0"/>
    <s v="Dąbrowa Górnicza"/>
    <s v="Dąbrowa Górnicza"/>
    <s v="Laski 188, Dąbrowa Górnicza Ciepło Serwis"/>
    <s v="Tereny zewnętrzne"/>
    <s v="Trawniki małopowierzchniowe, klomby, kwietniki, żywopłoty, chodniki, wejścia do budynku - okres letni"/>
    <n v="5406"/>
    <m/>
    <n v="5406"/>
    <m/>
    <n v="0"/>
    <n v="4.8639446445310755E-3"/>
    <n v="0"/>
  </r>
  <r>
    <s v="TAURON Ciepło Sp. z o.o."/>
    <m/>
    <x v="0"/>
    <s v="Dąbrowa Górnicza"/>
    <s v="Dąbrowa Górnicza"/>
    <s v="Laski 188, Dąbrowa Górnicza Ciepło Serwis"/>
    <s v="Tereny zewnętrzne"/>
    <s v="Place manewrowe, parkingi oraz pozostałe tereny utwardzone - okres zimowy"/>
    <n v="436"/>
    <m/>
    <m/>
    <n v="436"/>
    <n v="0"/>
    <n v="0"/>
    <n v="3.6870375859740425E-4"/>
  </r>
  <r>
    <s v="TAURON Dystrybucja S.A."/>
    <s v="Będzin"/>
    <x v="0"/>
    <s v="Dąbrowa Górnicza"/>
    <s v="Dąbrowa Górnicza"/>
    <s v="Dąbrowa Górnicza ul. 11 Listopada 24"/>
    <s v="Pomieszczenia biurowe"/>
    <s v="Pomieszczenia biurowe Standard"/>
    <n v="835.47"/>
    <n v="835.47"/>
    <m/>
    <m/>
    <n v="1.7553119198074126E-3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komunikacyjne ogólnodostępne (korytarze, klatki schodowe, windy) w obiektach biurowych"/>
    <n v="762.15"/>
    <n v="762.15"/>
    <m/>
    <m/>
    <n v="1.6012675256816156E-3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Sale konferencyjne w obiektach biurowych"/>
    <n v="44.69"/>
    <n v="44.69"/>
    <m/>
    <m/>
    <n v="9.3893125661236506E-5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sanitarne w obiektach biurowych"/>
    <n v="157.13"/>
    <n v="157.13"/>
    <m/>
    <m/>
    <n v="3.3012814578541267E-4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socjalne, aneksy kuchenne, kuchnie"/>
    <n v="73.41"/>
    <n v="73.41"/>
    <m/>
    <m/>
    <n v="1.5423348298929004E-4"/>
    <n v="0"/>
    <n v="0"/>
  </r>
  <r>
    <s v="TAURON Dystrybucja S.A."/>
    <s v="Będzin"/>
    <x v="0"/>
    <s v="Dąbrowa Górnicza"/>
    <s v="Dąbrowa Górnicza"/>
    <s v="Dąbrowa Górnicza ul. 11 Listopada 24"/>
    <s v="Pomieszczenia przemysłowe"/>
    <s v="Pomieszczenia przemysłowe"/>
    <n v="567.29999999999995"/>
    <n v="567.29999999999995"/>
    <m/>
    <m/>
    <n v="1.1918901362188291E-3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biur dyspozytorów, wagowni etc. w obiektach przemysłowych"/>
    <n v="101.17"/>
    <n v="101.17"/>
    <m/>
    <m/>
    <n v="2.1255689244008275E-4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socjalne (szatnie, przebieralnie, suszarnie odzieży, łazienki itp.) w obiektach przemysłowych"/>
    <n v="207.91"/>
    <n v="207.91"/>
    <m/>
    <m/>
    <n v="4.3681628454302263E-4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biurowe Standard"/>
    <n v="151.61000000000001"/>
    <n v="151.61000000000001"/>
    <m/>
    <m/>
    <n v="3.1853069549116284E-4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komunikacyjne ogólnodostępne (korytarze, klatki schodowe, windy) w obiektach biurowych"/>
    <n v="152.57"/>
    <n v="152.57"/>
    <m/>
    <m/>
    <n v="3.2054764336842366E-4"/>
    <n v="0"/>
    <n v="0"/>
  </r>
  <r>
    <s v="TAURON Dystrybucja S.A."/>
    <s v="Kraków"/>
    <x v="1"/>
    <s v="Myślenicki"/>
    <s v="Dobczyce"/>
    <s v="u. Jagiellońska 44g, 32-410 Dobczyce, Dobczyce"/>
    <s v="Pomieszczenia biurowe"/>
    <s v="Sale konferencyjne w obiektach biurowych"/>
    <n v="35.369999999999997"/>
    <n v="35.369999999999997"/>
    <m/>
    <m/>
    <n v="7.4311923352829161E-5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sanitarne w obiektach biurowych"/>
    <n v="23.36"/>
    <n v="23.36"/>
    <m/>
    <m/>
    <n v="4.9079065013347166E-5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socjalne, aneksy kuchenne, kuchnie"/>
    <n v="46.7"/>
    <n v="46.7"/>
    <m/>
    <m/>
    <n v="9.8116110279251409E-5"/>
    <n v="0"/>
    <n v="0"/>
  </r>
  <r>
    <s v="TAURON Dystrybucja S.A."/>
    <s v="Kraków"/>
    <x v="1"/>
    <s v="Myślenicki"/>
    <s v="Dobczyce"/>
    <s v="u. Jagiellońska 44g, 32-410 Dobczyce, Dobczyce"/>
    <s v="Pomieszczenia przemysłowe"/>
    <s v="Pomieszczenia przemysłowe"/>
    <n v="63.64"/>
    <n v="63.64"/>
    <m/>
    <m/>
    <n v="1.3370683636341668E-4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socjalne (szatnie, przebieralnie, suszarnie odzieży, łazienki itp.) w obiektach przemysłowych"/>
    <n v="92.11"/>
    <n v="92.11"/>
    <m/>
    <m/>
    <n v="1.9352194684843355E-4"/>
    <n v="0"/>
    <n v="0"/>
  </r>
  <r>
    <s v="TAURON Dystrybucja S.A."/>
    <s v="Kraków"/>
    <x v="1"/>
    <s v="Myślenicki"/>
    <s v="Dobczyce"/>
    <s v="u. Jagiellońska 44g, 32-410 Dobczyce, Dobczyce"/>
    <s v="Pomieszczenia przemysłowe"/>
    <s v="Pomieszczenia magazynowe, archiwa, hale garażowe, myjnia samochodowa itp. "/>
    <n v="324.10000000000002"/>
    <n v="324.10000000000002"/>
    <m/>
    <m/>
    <n v="6.8093000731274909E-4"/>
    <n v="0"/>
    <n v="0"/>
  </r>
  <r>
    <s v="TAURON Dystrybucja S.A."/>
    <s v="Kraków"/>
    <x v="1"/>
    <s v="Myślenicki"/>
    <s v="Dobczyce"/>
    <s v="u. Jagiellońska 44g, 32-410 Dobczyce, Dobczyce"/>
    <s v="Tereny zewnętrzne"/>
    <s v="Trawniki małopowierzchniowe, klomby, kwietniki, żywopłoty, chodniki, wejścia do budynku - okres letni"/>
    <n v="982"/>
    <m/>
    <n v="982"/>
    <m/>
    <n v="0"/>
    <n v="8.8353563465214872E-4"/>
    <n v="0"/>
  </r>
  <r>
    <s v="TAURON Dystrybucja S.A."/>
    <s v="Kraków"/>
    <x v="1"/>
    <s v="Myślenicki"/>
    <s v="Dobczyce"/>
    <s v="u. Jagiellońska 44g, 32-410 Dobczyce, Dobczyce"/>
    <s v="Tereny zewnętrzne"/>
    <s v="Trawniki małopowierzchniowe, klomby, kwietniki, żywopłoty, chodniki, wejścia do budynku - okres zimowy"/>
    <n v="60"/>
    <m/>
    <m/>
    <n v="60"/>
    <n v="0"/>
    <n v="0"/>
    <n v="5.073904934826664E-5"/>
  </r>
  <r>
    <s v="TAURON Dystrybucja S.A."/>
    <s v="Kraków"/>
    <x v="1"/>
    <s v="Myślenicki"/>
    <s v="Dobczyce"/>
    <s v="u. Jagiellońska 44g, 32-410 Dobczyce, Dobczyce"/>
    <s v="Tereny zewnętrzne"/>
    <s v="Place manewrowe, parkingi oraz pozostałe tereny utwardzone - okres letni"/>
    <n v="1861"/>
    <m/>
    <n v="1861"/>
    <m/>
    <n v="0"/>
    <n v="1.6743989980525955E-3"/>
    <n v="0"/>
  </r>
  <r>
    <s v="TAURON Dystrybucja S.A."/>
    <s v="Kraków"/>
    <x v="1"/>
    <s v="Myślenicki"/>
    <s v="Dobczyce"/>
    <s v="u. Jagiellońska 44g, 32-410 Dobczyce, Dobczyce"/>
    <s v="Tereny zewnętrzne"/>
    <s v="Place manewrowe, parkingi oraz pozostałe tereny utwardzone - okres zimowy"/>
    <n v="1861"/>
    <m/>
    <m/>
    <n v="1861"/>
    <n v="0"/>
    <n v="0"/>
    <n v="1.5737561806187369E-3"/>
  </r>
  <r>
    <s v="TAURON Dystrybucja S.A."/>
    <s v="Częstochowa"/>
    <x v="3"/>
    <s v="Oleski"/>
    <s v="Olesno"/>
    <s v="Dobrodzieńska 19, Olesno"/>
    <s v="Pomieszczenia biurowe"/>
    <s v="Pomieszczenia biurowe Standard"/>
    <n v="70"/>
    <n v="70"/>
    <m/>
    <m/>
    <n v="1.4706911605026976E-4"/>
    <n v="0"/>
    <n v="0"/>
  </r>
  <r>
    <s v="TAURON Dystrybucja S.A."/>
    <s v="Częstochowa"/>
    <x v="3"/>
    <s v="Oleski"/>
    <s v="Olesno"/>
    <s v="Dobrodzieńska 19, Olesno"/>
    <s v="Pomieszczenia biurowe"/>
    <s v="Pomieszczenia komunikacyjne ogólnodostępne (korytarze, klatki schodowe, windy) w obiektach biurowych"/>
    <n v="17"/>
    <n v="17"/>
    <m/>
    <m/>
    <n v="3.5716785326494083E-5"/>
    <n v="0"/>
    <n v="0"/>
  </r>
  <r>
    <s v="TAURON Dystrybucja S.A."/>
    <s v="Wałbrzych"/>
    <x v="2"/>
    <s v="Kłodzki"/>
    <s v="Duszniki Zdrój"/>
    <s v="ul.Willowa 20, Duszniki Zdrój"/>
    <s v="Pomieszczenia biurowe"/>
    <s v="Pomieszczenia biurowe Standard"/>
    <n v="50"/>
    <n v="50"/>
    <m/>
    <m/>
    <n v="1.0504936860733555E-4"/>
    <n v="0"/>
    <n v="0"/>
  </r>
  <r>
    <s v="TAURON Dystrybucja S.A."/>
    <s v="Wałbrzych"/>
    <x v="2"/>
    <s v="Kłodzki"/>
    <s v="Duszniki Zdrój"/>
    <s v="ul.Willowa 20, Duszniki Zdrój"/>
    <s v="Pomieszczenia biurowe"/>
    <s v="Pomieszczenia sanitarne w obiektach biurowych"/>
    <n v="50"/>
    <n v="50"/>
    <m/>
    <m/>
    <n v="1.0504936860733555E-4"/>
    <n v="0"/>
    <n v="0"/>
  </r>
  <r>
    <s v="TAURON Dystrybucja S.A."/>
    <s v="Wałbrzych"/>
    <x v="2"/>
    <s v="Kłodzki"/>
    <s v="Duszniki Zdrój"/>
    <s v="ul.Willowa 20, Duszniki Zdrój"/>
    <s v="Tereny zewnętrzne"/>
    <s v="Trawniki małopowierzchniowe, klomby, kwietniki, żywopłoty, chodniki, wejścia do budynku - okres letni"/>
    <n v="472"/>
    <m/>
    <n v="472"/>
    <m/>
    <n v="0"/>
    <n v="4.2467293233789636E-4"/>
    <n v="0"/>
  </r>
  <r>
    <s v="TAURON Dystrybucja S.A."/>
    <s v="Wałbrzych"/>
    <x v="2"/>
    <s v="Kłodzki"/>
    <s v="Duszniki Zdrój"/>
    <s v="ul.Willowa 20, Duszniki Zdrój"/>
    <s v="Tereny zewnętrzne"/>
    <s v="Trawniki małopowierzchniowe, klomby, kwietniki, żywopłoty, chodniki, wejścia do budynku - okres zimowy"/>
    <n v="100"/>
    <m/>
    <m/>
    <n v="100"/>
    <n v="0"/>
    <n v="0"/>
    <n v="8.456508224711106E-5"/>
  </r>
  <r>
    <s v="TAURON Dystrybucja S.A."/>
    <s v="Wałbrzych"/>
    <x v="2"/>
    <s v="Dzierżoniowski"/>
    <s v="Dzierżoniów"/>
    <s v="ul.Kilińskiego 47, Dzierżoniów"/>
    <s v="Pomieszczenia biurowe"/>
    <s v="Pomieszczenia biurowe Standard"/>
    <n v="911"/>
    <n v="911"/>
    <m/>
    <m/>
    <n v="1.9139994960256537E-3"/>
    <n v="0"/>
    <n v="0"/>
  </r>
  <r>
    <s v="TAURON Dystrybucja S.A."/>
    <s v="Wałbrzych"/>
    <x v="2"/>
    <s v="Dzierżoniowski"/>
    <s v="Dzierżoniów"/>
    <s v="ul.Kilińskiego 47, Dzierżoniów"/>
    <s v="Pomieszczenia biurowe"/>
    <s v="Pomieszczenia komunikacyjne ogólnodostępne (korytarze, klatki schodowe, windy) w obiektach biurowych"/>
    <n v="249"/>
    <n v="249"/>
    <m/>
    <m/>
    <n v="5.2314585566453102E-4"/>
    <n v="0"/>
    <n v="0"/>
  </r>
  <r>
    <s v="TAURON Dystrybucja S.A."/>
    <s v="Wałbrzych"/>
    <x v="2"/>
    <s v="Dzierżoniowski"/>
    <s v="Dzierżoniów"/>
    <s v="ul.Kilińskiego 47, Dzierżoniów"/>
    <s v="Pomieszczenia biurowe"/>
    <s v="Pomieszczenia sanitarne w obiektach biurowych"/>
    <n v="194"/>
    <n v="194"/>
    <m/>
    <m/>
    <n v="4.0759155019646191E-4"/>
    <n v="0"/>
    <n v="0"/>
  </r>
  <r>
    <s v="TAURON Dystrybucja S.A."/>
    <s v="Wałbrzych"/>
    <x v="2"/>
    <s v="Dzierżoniowski"/>
    <s v="Dzierżoniów"/>
    <s v="ul.Kilińskiego 47, Dzierżoniów"/>
    <s v="Pomieszczenia biurowe"/>
    <s v="Pomieszczenia socjalne, aneksy kuchenne, kuchnie"/>
    <n v="12"/>
    <n v="12"/>
    <m/>
    <m/>
    <n v="2.521184846576053E-5"/>
    <n v="0"/>
    <n v="0"/>
  </r>
  <r>
    <s v="TAURON Dystrybucja S.A."/>
    <s v="Wałbrzych"/>
    <x v="2"/>
    <s v="Dzierżoniowski"/>
    <s v="Dzierżoniów"/>
    <s v="ul.Kilińskiego 47, Dzierżoniów"/>
    <s v="Pomieszczenia biurowe"/>
    <s v="Sale konferencyjne w obiektach biurowych"/>
    <n v="50"/>
    <n v="50"/>
    <m/>
    <m/>
    <n v="1.0504936860733555E-4"/>
    <n v="0"/>
    <n v="0"/>
  </r>
  <r>
    <s v="TAURON Dystrybucja S.A."/>
    <s v="Wałbrzych"/>
    <x v="2"/>
    <s v="Dzierżoniowski"/>
    <s v="Dzierżoniów"/>
    <s v="ul.Kilińskiego 47, Dzierżoniów"/>
    <s v="Pomieszczenia przemysłowe"/>
    <s v="Pomieszczenia magazynowe, archiwa, hale garażowe, myjnia samochodowa itp. "/>
    <n v="135"/>
    <n v="135"/>
    <m/>
    <m/>
    <n v="2.8363329523980595E-4"/>
    <n v="0"/>
    <n v="0"/>
  </r>
  <r>
    <s v="TAURON Dystrybucja S.A."/>
    <s v="Wałbrzych"/>
    <x v="2"/>
    <s v="Dzierżoniowski"/>
    <s v="Dzierżoniów"/>
    <s v="ul.Kilińskiego 47, Dzierżoniów"/>
    <s v="Tereny zewnętrzne"/>
    <s v="Trawniki małopowierzchniowe, klomby, kwietniki, żywopłoty, chodniki, wejścia do budynku - okres letni"/>
    <n v="7800"/>
    <m/>
    <n v="7800"/>
    <m/>
    <n v="0"/>
    <n v="7.0179001530415079E-3"/>
    <n v="0"/>
  </r>
  <r>
    <s v="TAURON Dystrybucja S.A."/>
    <s v="Wałbrzych"/>
    <x v="2"/>
    <s v="Dzierżoniowski"/>
    <s v="Dzierżoniów"/>
    <s v="ul.Kilińskiego 47, Dzierżoniów"/>
    <s v="Tereny zewnętrzne"/>
    <s v="Trawniki małopowierzchniowe, klomby, kwietniki, żywopłoty, chodniki, wejścia do budynku - okres zimowy"/>
    <n v="880"/>
    <m/>
    <m/>
    <n v="880"/>
    <n v="0"/>
    <n v="0"/>
    <n v="7.4417272377457736E-4"/>
  </r>
  <r>
    <s v="TAURON Dystrybucja S.A."/>
    <s v="Wałbrzych"/>
    <x v="2"/>
    <s v="Dzierżoniowski"/>
    <s v="Dzierżoniów"/>
    <s v="ul.Kilińskiego 47, Dzierżoniów"/>
    <s v="Tereny zewnętrzne"/>
    <s v="Place manewrowe, parkingi oraz pozostałe tereny utwardzone - okres letni"/>
    <n v="6057"/>
    <m/>
    <n v="6057"/>
    <m/>
    <n v="0"/>
    <n v="5.4496693880733858E-3"/>
    <n v="0"/>
  </r>
  <r>
    <s v="TAURON Dystrybucja S.A."/>
    <s v="Wałbrzych"/>
    <x v="2"/>
    <s v="Dzierżoniowski"/>
    <s v="Dzierżoniów"/>
    <s v="ul.Kilińskiego 47, Dzierżoniów"/>
    <s v="Tereny zewnętrzne"/>
    <s v="Place manewrowe, parkingi oraz pozostałe tereny utwardzone - okres zimowy"/>
    <n v="6057"/>
    <m/>
    <m/>
    <n v="6057"/>
    <n v="0"/>
    <n v="0"/>
    <n v="5.1221070317075176E-3"/>
  </r>
  <r>
    <s v="TAURON Dystrybucja S.A."/>
    <s v="Gliwice"/>
    <x v="0"/>
    <s v="Gliwicki"/>
    <s v="Gliwice"/>
    <s v="Barlickiego 2, Gliwice"/>
    <s v="Pomieszczenia biurowe"/>
    <s v="Pomieszczenia biurowe Premium"/>
    <n v="2885.58"/>
    <n v="2885.58"/>
    <m/>
    <m/>
    <n v="6.0625671413191062E-3"/>
    <n v="0"/>
    <n v="0"/>
  </r>
  <r>
    <s v="TAURON Dystrybucja S.A."/>
    <s v="Gliwice"/>
    <x v="0"/>
    <s v="Gliwicki"/>
    <s v="Gliwice"/>
    <s v="Barlickiego 2, Gliwice"/>
    <s v="Pomieszczenia biurowe"/>
    <s v="Pomieszczenia biurowe Standard"/>
    <n v="255.77"/>
    <n v="255.77"/>
    <m/>
    <m/>
    <n v="5.3736954017396426E-4"/>
    <n v="0"/>
    <n v="0"/>
  </r>
  <r>
    <s v="TAURON Dystrybucja S.A."/>
    <s v="Gliwice"/>
    <x v="0"/>
    <s v="Gliwicki"/>
    <s v="Gliwice"/>
    <s v="Barlickiego 2, Gliwice"/>
    <s v="Pomieszczenia biurowe"/>
    <s v="Pomieszczenia komunikacyjne ogólnodostępne (korytarze, klatki schodowe, windy) w obiektach biurowych"/>
    <n v="780.52"/>
    <n v="780.52"/>
    <m/>
    <m/>
    <n v="1.6398626637079508E-3"/>
    <n v="0"/>
    <n v="0"/>
  </r>
  <r>
    <s v="TAURON Dystrybucja S.A."/>
    <s v="Gliwice"/>
    <x v="0"/>
    <s v="Gliwicki"/>
    <s v="Gliwice"/>
    <s v="Barlickiego 2, Gliwice"/>
    <s v="Pomieszczenia biurowe"/>
    <s v="Sale konferencyjne w obiektach biurowych"/>
    <n v="18.5"/>
    <n v="18.5"/>
    <m/>
    <m/>
    <n v="3.8868266384714154E-5"/>
    <n v="0"/>
    <n v="0"/>
  </r>
  <r>
    <s v="TAURON Dystrybucja S.A."/>
    <s v="Gliwice"/>
    <x v="0"/>
    <s v="Gliwicki"/>
    <s v="Gliwice"/>
    <s v="Barlickiego 2, Gliwice"/>
    <s v="Pomieszczenia biurowe"/>
    <s v="Pomieszczenia sanitarne w obiektach biurowych"/>
    <n v="194.67"/>
    <n v="194.67"/>
    <m/>
    <m/>
    <n v="4.0899921173580018E-4"/>
    <n v="0"/>
    <n v="0"/>
  </r>
  <r>
    <s v="TAURON Dystrybucja S.A."/>
    <s v="Gliwice"/>
    <x v="0"/>
    <s v="Gliwicki"/>
    <s v="Gliwice"/>
    <s v="Barlickiego 2, Gliwice"/>
    <s v="Pomieszczenia biurowe"/>
    <s v="Pomieszczenia socjalne, aneksy kuchenne, kuchnie"/>
    <n v="151.9"/>
    <n v="151.9"/>
    <m/>
    <m/>
    <n v="3.191399818290854E-4"/>
    <n v="0"/>
    <n v="0"/>
  </r>
  <r>
    <s v="TAURON Dystrybucja S.A."/>
    <s v="Gliwice"/>
    <x v="0"/>
    <s v="Gliwicki"/>
    <s v="Gliwice"/>
    <s v="Barlickiego 2, Gliwice"/>
    <s v="Pomieszczenia przemysłowe"/>
    <s v="Pomieszczenia przemysłowe"/>
    <n v="181.17"/>
    <n v="181.17"/>
    <m/>
    <m/>
    <n v="3.8063588221181959E-4"/>
    <n v="0"/>
    <n v="0"/>
  </r>
  <r>
    <s v="TAURON Dystrybucja S.A."/>
    <s v="Gliwice"/>
    <x v="0"/>
    <s v="Gliwicki"/>
    <s v="Gliwice"/>
    <s v="Barlickiego 2, Gliwice"/>
    <s v="Pomieszczenia przemysłowe"/>
    <s v="Pomieszczenia magazynowe, archiwa, hale garażowe, myjnia samochodowa itp. "/>
    <n v="352.55"/>
    <n v="352.55"/>
    <m/>
    <m/>
    <n v="7.4070309805032296E-4"/>
    <n v="0"/>
    <n v="0"/>
  </r>
  <r>
    <s v="TAURON Dystrybucja S.A."/>
    <s v="Gliwice"/>
    <x v="0"/>
    <s v="Gliwicki"/>
    <s v="Gliwice"/>
    <s v="Barlickiego 2, Gliwice"/>
    <s v="Tereny zewnętrzne"/>
    <s v="Trawniki małopowierzchniowe, klomby, kwietniki, żywopłoty, chodniki, wejścia do budynku - okres letni"/>
    <n v="876"/>
    <m/>
    <n v="876"/>
    <m/>
    <n v="0"/>
    <n v="7.881641710338924E-4"/>
    <n v="0"/>
  </r>
  <r>
    <s v="TAURON Dystrybucja S.A."/>
    <s v="Gliwice"/>
    <x v="0"/>
    <s v="Gliwicki"/>
    <s v="Gliwice"/>
    <s v="Barlickiego 2, Gliwice"/>
    <s v="Tereny zewnętrzne"/>
    <s v="Place manewrowe, parkingi oraz pozostałe tereny utwardzone - okres letni"/>
    <n v="674"/>
    <m/>
    <n v="674"/>
    <m/>
    <n v="0"/>
    <n v="6.064185516858944E-4"/>
    <n v="0"/>
  </r>
  <r>
    <s v="TAURON Dystrybucja S.A."/>
    <s v="Gliwice"/>
    <x v="0"/>
    <s v="Gliwicki"/>
    <s v="Gliwice"/>
    <s v="GPZ Kozłowska ul. Kozłowska, Gliwice"/>
    <s v="Pomieszczenia biurowe"/>
    <s v="Pomieszczenia socjalne (szatnie, przebieralnie, suszarnie odzieży, łazienki itp.) w obiektach przemysłowych"/>
    <n v="6.9"/>
    <n v="6.9"/>
    <m/>
    <m/>
    <n v="1.4496812867812306E-5"/>
    <n v="0"/>
    <n v="0"/>
  </r>
  <r>
    <s v="TAURON Dystrybucja S.A."/>
    <s v="Gliwice"/>
    <x v="0"/>
    <s v="Gliwicki"/>
    <s v="Gliwice"/>
    <s v="GPZ Łabędy ul.Zawadzkiego 72, Gliwice"/>
    <s v="Pomieszczenia biurowe"/>
    <s v="Pomieszczenia socjalne (szatnie, przebieralnie, suszarnie odzieży, łazienki itp.) w obiektach przemysłowych"/>
    <n v="8.14"/>
    <n v="8.14"/>
    <m/>
    <m/>
    <n v="1.7102037209274229E-5"/>
    <n v="0"/>
    <n v="0"/>
  </r>
  <r>
    <s v="TAURON Dystrybucja S.A."/>
    <s v="Gliwice"/>
    <x v="0"/>
    <s v="Gliwicki"/>
    <s v="Gliwice"/>
    <s v="GPZ Myśliwska  ul. Myśliwska 8, Gli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AURON Dystrybucja S.A."/>
    <s v="Gliwice"/>
    <x v="0"/>
    <s v="Gliwicki"/>
    <s v="Gliwice"/>
    <s v="GPZ Strefa ul. Wyczółkowskiego, Gliwice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AURON Dystrybucja S.A."/>
    <s v="Gliwice"/>
    <x v="0"/>
    <s v="Gliwicki"/>
    <s v="Gliwice"/>
    <s v="Mysliwska 6, Gliwice"/>
    <s v="Pomieszczenia biurowe"/>
    <s v="Pomieszczenia biurowe Premium"/>
    <n v="762.83"/>
    <n v="762.83"/>
    <m/>
    <m/>
    <n v="1.6026961970946757E-3"/>
    <n v="0"/>
    <n v="0"/>
  </r>
  <r>
    <s v="TAURON Dystrybucja S.A."/>
    <s v="Gliwice"/>
    <x v="0"/>
    <s v="Gliwicki"/>
    <s v="Gliwice"/>
    <s v="Mysliwska 6, Gliwice"/>
    <s v="Pomieszczenia biurowe"/>
    <s v="Pomieszczenia biurowe Standard"/>
    <n v="81.05"/>
    <n v="81.05"/>
    <m/>
    <m/>
    <n v="1.7028502651249091E-4"/>
    <n v="0"/>
    <n v="0"/>
  </r>
  <r>
    <s v="TAURON Dystrybucja S.A."/>
    <s v="Gliwice"/>
    <x v="0"/>
    <s v="Gliwicki"/>
    <s v="Gliwice"/>
    <s v="Mysliwska 6, Gliwice"/>
    <s v="Pomieszczenia biurowe"/>
    <s v="Pomieszczenia komunikacyjne ogólnodostępne (korytarze, klatki schodowe, windy) w obiektach biurowych"/>
    <n v="191.72"/>
    <n v="191.72"/>
    <m/>
    <m/>
    <n v="4.0280129898796741E-4"/>
    <n v="0"/>
    <n v="0"/>
  </r>
  <r>
    <s v="TAURON Dystrybucja S.A."/>
    <s v="Gliwice"/>
    <x v="0"/>
    <s v="Gliwicki"/>
    <s v="Gliwice"/>
    <s v="Mysliwska 6, Gliwice"/>
    <s v="Pomieszczenia biurowe"/>
    <s v="Pomieszczenia sanitarne w obiektach biurowych"/>
    <n v="96.29"/>
    <n v="96.29"/>
    <m/>
    <m/>
    <n v="2.0230407406400682E-4"/>
    <n v="0"/>
    <n v="0"/>
  </r>
  <r>
    <s v="TAURON Dystrybucja S.A."/>
    <s v="Gliwice"/>
    <x v="0"/>
    <s v="Gliwicki"/>
    <s v="Gliwice"/>
    <s v="Mysliwska 6, Gliwice"/>
    <s v="Pomieszczenia biurowe"/>
    <s v="Pomieszczenia socjalne, aneksy kuchenne, kuchnie"/>
    <n v="152.62"/>
    <n v="152.62"/>
    <m/>
    <m/>
    <n v="3.2065269273703103E-4"/>
    <n v="0"/>
    <n v="0"/>
  </r>
  <r>
    <s v="TAURON Dystrybucja S.A."/>
    <s v="Gliwice"/>
    <x v="0"/>
    <s v="Gliwicki"/>
    <s v="Gliwice"/>
    <s v="Mysliwska 6, Gliwice"/>
    <s v="Pomieszczenia przemysłowe"/>
    <s v="Pomieszczenia przemysłowe"/>
    <n v="62.62"/>
    <n v="62.62"/>
    <m/>
    <m/>
    <n v="1.3156382924382702E-4"/>
    <n v="0"/>
    <n v="0"/>
  </r>
  <r>
    <s v="TAURON Dystrybucja S.A."/>
    <s v="Gliwice"/>
    <x v="0"/>
    <s v="Gliwicki"/>
    <s v="Gliwice"/>
    <s v="Barlickiego 2, Gliwice"/>
    <s v="Tereny zewnętrzne"/>
    <s v="Trawniki małopowierzchniowe, klomby, kwietniki, żywopłoty, chodniki, wejścia do budynku - okres zimowy"/>
    <n v="876"/>
    <m/>
    <m/>
    <n v="876"/>
    <n v="0"/>
    <n v="0"/>
    <n v="7.4079012048469293E-4"/>
  </r>
  <r>
    <s v="TAURON Dystrybucja S.A."/>
    <s v="Gliwice"/>
    <x v="0"/>
    <s v="Gliwicki"/>
    <s v="Gliwice"/>
    <s v="Mysliwska 6, Gliwice"/>
    <s v="Tereny zewnętrzne"/>
    <s v="Trawniki małopowierzchniowe, klomby, kwietniki, żywopłoty, chodniki, wejścia do budynku - okres letni"/>
    <n v="2457"/>
    <m/>
    <n v="2457"/>
    <m/>
    <n v="0"/>
    <n v="2.2106385482080749E-3"/>
    <n v="0"/>
  </r>
  <r>
    <s v="TAURON Dystrybucja S.A."/>
    <s v="Gliwice"/>
    <x v="0"/>
    <s v="Gliwicki"/>
    <s v="Gliwice"/>
    <s v="Barlickiego 2, Gliwice"/>
    <s v="Tereny zewnętrzne"/>
    <s v="Place manewrowe, parkingi oraz pozostałe tereny utwardzone - okres zimowy"/>
    <n v="674"/>
    <m/>
    <m/>
    <n v="674"/>
    <n v="0"/>
    <n v="0"/>
    <n v="5.6996865434552862E-4"/>
  </r>
  <r>
    <s v="TAURON Dystrybucja S.A."/>
    <s v="Gliwice"/>
    <x v="0"/>
    <s v="Gliwicki"/>
    <s v="Gliwice"/>
    <s v="Mysliwska 6, Gliwice"/>
    <s v="Tereny zewnętrzne"/>
    <s v="Place manewrowe, parkingi oraz pozostałe tereny utwardzone - okres letni"/>
    <n v="5200"/>
    <m/>
    <n v="5200"/>
    <m/>
    <n v="0"/>
    <n v="4.6786001020276717E-3"/>
    <n v="0"/>
  </r>
  <r>
    <s v="TAURON Dystrybucja S.A."/>
    <s v="Gliwice"/>
    <x v="0"/>
    <s v="Gliwicki"/>
    <s v="Gliwice"/>
    <s v="Portowa 14 bud. F, Gliwice"/>
    <s v="Pomieszczenia biurowe"/>
    <s v="Pomieszczenia biurowe Premium"/>
    <n v="1707.21"/>
    <n v="1707.21"/>
    <m/>
    <m/>
    <n v="3.5868266516025865E-3"/>
    <n v="0"/>
    <n v="0"/>
  </r>
  <r>
    <s v="TAURON Dystrybucja S.A."/>
    <s v="Gliwice"/>
    <x v="0"/>
    <s v="Gliwicki"/>
    <s v="Gliwice"/>
    <s v="Portowa 14 bud. F, Gliwice"/>
    <s v="Pomieszczenia biurowe"/>
    <s v="Pomieszczenia komunikacyjne ogólnodostępne (korytarze, klatki schodowe, windy) w obiektach biurowych"/>
    <n v="659.99"/>
    <n v="659.99"/>
    <m/>
    <m/>
    <n v="1.3866306557431078E-3"/>
    <n v="0"/>
    <n v="0"/>
  </r>
  <r>
    <s v="TAURON Dystrybucja S.A."/>
    <s v="Gliwice"/>
    <x v="0"/>
    <s v="Gliwicki"/>
    <s v="Gliwice"/>
    <s v="Portowa 14 bud. F, Gliwice"/>
    <s v="Pomieszczenia biurowe"/>
    <s v="Pomieszczenia biurowe Standard"/>
    <n v="117.09"/>
    <n v="117.09"/>
    <m/>
    <m/>
    <n v="2.4600461140465837E-4"/>
    <n v="0"/>
    <n v="0"/>
  </r>
  <r>
    <s v="TAURON Dystrybucja S.A."/>
    <s v="Gliwice"/>
    <x v="0"/>
    <s v="Gliwicki"/>
    <s v="Gliwice"/>
    <s v="Portowa 14 bud. F, Gliwice"/>
    <s v="Pomieszczenia biurowe"/>
    <s v="Pomieszczenia sanitarne w obiektach biurowych"/>
    <n v="109.35"/>
    <n v="109.35"/>
    <m/>
    <m/>
    <n v="2.2974296914424281E-4"/>
    <n v="0"/>
    <n v="0"/>
  </r>
  <r>
    <s v="TAURON Dystrybucja S.A."/>
    <s v="Gliwice"/>
    <x v="0"/>
    <s v="Gliwicki"/>
    <s v="Gliwice"/>
    <s v="Portowa 14 bud. F, Gliwice"/>
    <s v="Pomieszczenia biurowe"/>
    <s v="Pomieszczenia socjalne, aneksy kuchenne, kuchnie"/>
    <n v="60.08"/>
    <n v="60.08"/>
    <m/>
    <m/>
    <n v="1.2622732131857439E-4"/>
    <n v="0"/>
    <n v="0"/>
  </r>
  <r>
    <s v="TAURON Dystrybucja S.A."/>
    <s v="Gliwice"/>
    <x v="0"/>
    <s v="Gliwicki"/>
    <s v="Gliwice"/>
    <s v="Portowa 14 bud. F, Gliwice"/>
    <s v="Pomieszczenia przemysłowe"/>
    <s v="Pomieszczenia przemysłowe"/>
    <n v="64.84"/>
    <n v="64.84"/>
    <m/>
    <m/>
    <n v="1.3622802120999273E-4"/>
    <n v="0"/>
    <n v="0"/>
  </r>
  <r>
    <s v="TAURON Dystrybucja S.A."/>
    <s v="Gliwice"/>
    <x v="0"/>
    <s v="Gliwicki"/>
    <s v="Gliwice"/>
    <s v="Mysliwska 6, Gliwice"/>
    <s v="Tereny zewnętrzne"/>
    <s v="Trawniki małopowierzchniowe, klomby, kwietniki, żywopłoty, chodniki, wejścia do budynku - okres zimowy"/>
    <n v="249"/>
    <m/>
    <m/>
    <n v="249"/>
    <n v="0"/>
    <n v="0"/>
    <n v="2.1056705479530655E-4"/>
  </r>
  <r>
    <s v="TAURON Dystrybucja S.A."/>
    <s v="Gliwice"/>
    <x v="0"/>
    <s v="Gliwicki"/>
    <s v="Gliwice"/>
    <s v="Portowa 14 bud. F, Gliwice"/>
    <s v="Tereny zewnętrzne"/>
    <s v="Trawniki małopowierzchniowe, klomby, kwietniki, żywopłoty, chodniki, wejścia do budynku - okres letni"/>
    <n v="2055"/>
    <m/>
    <n v="2055"/>
    <m/>
    <n v="0"/>
    <n v="1.8489467710897818E-3"/>
    <n v="0"/>
  </r>
  <r>
    <s v="TAURON Dystrybucja S.A."/>
    <s v="Gliwice"/>
    <x v="0"/>
    <s v="Gliwicki"/>
    <s v="Gliwice"/>
    <s v="Mysliwska 6, Gliwice"/>
    <s v="Tereny zewnętrzne"/>
    <s v="Place manewrowe, parkingi oraz pozostałe tereny utwardzone - okres zimowy"/>
    <n v="5200"/>
    <m/>
    <m/>
    <n v="5200"/>
    <n v="0"/>
    <n v="0"/>
    <n v="4.3973842768497756E-3"/>
  </r>
  <r>
    <s v="TAURON Dystrybucja S.A."/>
    <s v="Gliwice"/>
    <x v="0"/>
    <s v="Gliwicki"/>
    <s v="Gliwice"/>
    <s v="Portowa 14 bud. F, Gliwice"/>
    <s v="Tereny zewnętrzne"/>
    <s v="Place manewrowe, parkingi oraz pozostałe tereny utwardzone - okres letni"/>
    <n v="3266"/>
    <m/>
    <n v="3266"/>
    <m/>
    <n v="0"/>
    <n v="2.9385207563889185E-3"/>
    <n v="0"/>
  </r>
  <r>
    <s v="TAURON Dystrybucja S.A."/>
    <s v="Gliwice"/>
    <x v="0"/>
    <s v="Gliwicki"/>
    <s v="Gliwice"/>
    <s v="Portowa 14 bud. I, Gliwice"/>
    <s v="Pomieszczenia biurowe"/>
    <s v="Pomieszczenia biurowe Premium"/>
    <n v="162.94"/>
    <n v="162.94"/>
    <m/>
    <m/>
    <n v="3.4233488241758509E-4"/>
    <n v="0"/>
    <n v="0"/>
  </r>
  <r>
    <s v="TAURON Dystrybucja S.A."/>
    <s v="Gliwice"/>
    <x v="0"/>
    <s v="Gliwicki"/>
    <s v="Gliwice"/>
    <s v="Portowa 14 bud. I, Gliwice"/>
    <s v="Pomieszczenia biurowe"/>
    <s v="Pomieszczenia komunikacyjne ogólnodostępne (korytarze, klatki schodowe, windy) w obiektach biurowych"/>
    <n v="92.51"/>
    <n v="92.51"/>
    <m/>
    <m/>
    <n v="1.9436234179729224E-4"/>
    <n v="0"/>
    <n v="0"/>
  </r>
  <r>
    <s v="TAURON Dystrybucja S.A."/>
    <s v="Gliwice"/>
    <x v="0"/>
    <s v="Gliwicki"/>
    <s v="Gliwice"/>
    <s v="Portowa 14 bud. I, Gliwice"/>
    <s v="Pomieszczenia biurowe"/>
    <s v="Pomieszczenia socjalne, aneksy kuchenne, kuchnie"/>
    <n v="0.69"/>
    <n v="0.69"/>
    <m/>
    <m/>
    <n v="1.4496812867812305E-6"/>
    <n v="0"/>
    <n v="0"/>
  </r>
  <r>
    <s v="TAURON Dystrybucja S.A."/>
    <s v="Gliwice"/>
    <x v="0"/>
    <s v="Gliwicki"/>
    <s v="Gliwice"/>
    <s v="Portowa 14 bud. I, Gliwice"/>
    <s v="Pomieszczenia biurowe"/>
    <s v="Pomieszczenia sanitarne w obiektach biurowych"/>
    <n v="16.63"/>
    <n v="16.63"/>
    <m/>
    <m/>
    <n v="3.4939419998799803E-5"/>
    <n v="0"/>
    <n v="0"/>
  </r>
  <r>
    <s v="TAURON Dystrybucja S.A."/>
    <s v="Gliwice"/>
    <x v="0"/>
    <s v="Gliwicki"/>
    <s v="Gliwice"/>
    <s v="Portowa 14 bud. F, Gliwice"/>
    <s v="Tereny zewnętrzne"/>
    <s v="Trawniki małopowierzchniowe, klomby, kwietniki, żywopłoty, chodniki, wejścia do budynku - okres zimowy"/>
    <n v="904"/>
    <m/>
    <m/>
    <n v="904"/>
    <n v="0"/>
    <n v="0"/>
    <n v="7.6446834351388403E-4"/>
  </r>
  <r>
    <s v="TAURON Dystrybucja S.A."/>
    <s v="Gliwice"/>
    <x v="0"/>
    <s v="Gliwicki"/>
    <s v="Gliwice"/>
    <s v="Portowa 14 bud. I, Gliwice"/>
    <s v="Tereny zewnętrzne"/>
    <s v="Trawniki małopowierzchniowe, klomby, kwietniki, żywopłoty, chodniki, wejścia do budynku - okres letni"/>
    <n v="510"/>
    <m/>
    <n v="510"/>
    <m/>
    <n v="0"/>
    <n v="4.5886270231425242E-4"/>
    <n v="0"/>
  </r>
  <r>
    <s v="TAURON Dystrybucja S.A."/>
    <s v="Gliwice"/>
    <x v="0"/>
    <s v="Gliwicki"/>
    <s v="Gliwice"/>
    <s v="Portowa 14 bud. F, Gliwice"/>
    <s v="Tereny zewnętrzne"/>
    <s v="Place manewrowe, parkingi oraz pozostałe tereny utwardzone - okres zimowy"/>
    <n v="3266"/>
    <m/>
    <m/>
    <n v="3266"/>
    <n v="0"/>
    <n v="0"/>
    <n v="2.7618955861906476E-3"/>
  </r>
  <r>
    <s v="TAURON Dystrybucja S.A."/>
    <s v="Gliwice"/>
    <x v="0"/>
    <s v="Gliwicki"/>
    <s v="Gliwice"/>
    <s v="Portowa 14 bud. I, Gliwice"/>
    <s v="Tereny zewnętrzne"/>
    <s v="Place manewrowe, parkingi oraz pozostałe tereny utwardzone - okres letni"/>
    <n v="2944"/>
    <m/>
    <n v="2944"/>
    <m/>
    <n v="0"/>
    <n v="2.6488074423787434E-3"/>
    <n v="0"/>
  </r>
  <r>
    <s v="TAURON Dystrybucja S.A."/>
    <s v="Gliwice"/>
    <x v="0"/>
    <s v="Gliwicki"/>
    <s v="Gliwice"/>
    <s v="Portowa 14 bud. J, Gliwice"/>
    <s v="Pomieszczenia biurowe"/>
    <s v="Pomieszczenia biurowe Premium"/>
    <n v="1159.23"/>
    <n v="1159.23"/>
    <m/>
    <m/>
    <n v="2.4355275914136319E-3"/>
    <n v="0"/>
    <n v="0"/>
  </r>
  <r>
    <s v="TAURON Dystrybucja S.A."/>
    <s v="Gliwice"/>
    <x v="0"/>
    <s v="Gliwicki"/>
    <s v="Gliwice"/>
    <s v="Portowa 14 bud. J, Gliwice"/>
    <s v="Pomieszczenia biurowe"/>
    <s v="Pomieszczenia komunikacyjne ogólnodostępne (korytarze, klatki schodowe, windy) w obiektach biurowych"/>
    <n v="433.01"/>
    <n v="433.01"/>
    <m/>
    <m/>
    <n v="9.0974854201324726E-4"/>
    <n v="0"/>
    <n v="0"/>
  </r>
  <r>
    <s v="TAURON Dystrybucja S.A."/>
    <s v="Gliwice"/>
    <x v="0"/>
    <s v="Gliwicki"/>
    <s v="Gliwice"/>
    <s v="Portowa 14 bud. J, Gliwice"/>
    <s v="Pomieszczenia biurowe"/>
    <s v="Pomieszczenia biurowe Standard"/>
    <n v="37.19"/>
    <n v="37.19"/>
    <m/>
    <m/>
    <n v="7.8135720370136179E-5"/>
    <n v="0"/>
    <n v="0"/>
  </r>
  <r>
    <s v="TAURON Dystrybucja S.A."/>
    <s v="Gliwice"/>
    <x v="0"/>
    <s v="Gliwicki"/>
    <s v="Gliwice"/>
    <s v="Portowa 14 bud. J, Gliwice"/>
    <s v="Pomieszczenia biurowe"/>
    <s v="Pomieszczenia sanitarne w obiektach biurowych"/>
    <n v="64.75"/>
    <n v="64.75"/>
    <m/>
    <m/>
    <n v="1.3603893234649954E-4"/>
    <n v="0"/>
    <n v="0"/>
  </r>
  <r>
    <s v="TAURON Dystrybucja S.A."/>
    <s v="Gliwice"/>
    <x v="0"/>
    <s v="Gliwicki"/>
    <s v="Gliwice"/>
    <s v="Portowa 14 bud. J, Gliwice"/>
    <s v="Pomieszczenia biurowe"/>
    <s v="Pomieszczenia socjalne, aneksy kuchenne, kuchnie"/>
    <n v="46.26"/>
    <n v="46.26"/>
    <m/>
    <m/>
    <n v="9.7191675835506846E-5"/>
    <n v="0"/>
    <n v="0"/>
  </r>
  <r>
    <s v="TAURON Dystrybucja S.A."/>
    <s v="Gliwice"/>
    <x v="0"/>
    <s v="Gliwicki"/>
    <s v="Gliwice"/>
    <s v="Portowa 14 bud. J, Gliwice"/>
    <s v="Pomieszczenia przemysłowe"/>
    <s v="Pomieszczenia przemysłowe"/>
    <n v="192.84"/>
    <n v="192.84"/>
    <m/>
    <m/>
    <n v="4.0515440484477176E-4"/>
    <n v="0"/>
    <n v="0"/>
  </r>
  <r>
    <s v="TAURON Dystrybucja S.A."/>
    <s v="Gliwice"/>
    <x v="0"/>
    <s v="Gliwicki"/>
    <s v="Gliwice"/>
    <s v="Portowa 14 bud. I, Gliwice"/>
    <s v="Tereny zewnętrzne"/>
    <s v="Trawniki małopowierzchniowe, klomby, kwietniki, żywopłoty, chodniki, wejścia do budynku - okres zimowy"/>
    <n v="239"/>
    <m/>
    <m/>
    <n v="239"/>
    <n v="0"/>
    <n v="0"/>
    <n v="2.0211054657059545E-4"/>
  </r>
  <r>
    <s v="TAURON Dystrybucja S.A."/>
    <s v="Gliwice"/>
    <x v="0"/>
    <s v="Gliwicki"/>
    <s v="Gliwice"/>
    <s v="Portowa 14 bud. J, Gliwice"/>
    <s v="Tereny zewnętrzne"/>
    <s v="Trawniki małopowierzchniowe, klomby, kwietniki, żywopłoty, chodniki, wejścia do budynku - okres letni"/>
    <n v="1158"/>
    <m/>
    <n v="1158"/>
    <m/>
    <n v="0"/>
    <n v="1.0418882534900084E-3"/>
    <n v="0"/>
  </r>
  <r>
    <s v="TAURON Dystrybucja S.A."/>
    <s v="Gliwice"/>
    <x v="0"/>
    <s v="Gliwicki"/>
    <s v="Gliwice"/>
    <s v="Portowa 14 bud. I, Gliwice"/>
    <s v="Tereny zewnętrzne"/>
    <s v="Place manewrowe, parkingi oraz pozostałe tereny utwardzone - okres zimowy"/>
    <n v="2944"/>
    <m/>
    <m/>
    <n v="2944"/>
    <n v="0"/>
    <n v="0"/>
    <n v="2.4895960213549497E-3"/>
  </r>
  <r>
    <s v="TAURON Dystrybucja S.A."/>
    <s v="Gliwice"/>
    <x v="0"/>
    <s v="Gliwicki"/>
    <s v="Gliwice"/>
    <s v="Portowa 14 bud. J, Gliwice"/>
    <s v="Tereny zewnętrzne"/>
    <s v="Place manewrowe, parkingi oraz pozostałe tereny utwardzone - okres letni"/>
    <n v="1442"/>
    <m/>
    <n v="1442"/>
    <m/>
    <n v="0"/>
    <n v="1.2974117975238274E-3"/>
    <n v="0"/>
  </r>
  <r>
    <s v="TAURON Dystrybucja S.A."/>
    <s v="Gliwice"/>
    <x v="0"/>
    <s v="Gliwicki"/>
    <s v="Gliwice"/>
    <s v="Portowa 14 bud.A, Gliwice"/>
    <s v="Pomieszczenia biurowe"/>
    <s v="Pomieszczenia biurowe Premium"/>
    <n v="1183.21"/>
    <n v="1183.21"/>
    <m/>
    <m/>
    <n v="2.4859092685977097E-3"/>
    <n v="0"/>
    <n v="0"/>
  </r>
  <r>
    <s v="TAURON Dystrybucja S.A."/>
    <s v="Gliwice"/>
    <x v="0"/>
    <s v="Gliwicki"/>
    <s v="Gliwice"/>
    <s v="Portowa 14 bud.A, Gliwice"/>
    <s v="Pomieszczenia biurowe"/>
    <s v="Pomieszczenia komunikacyjne ogólnodostępne (korytarze, klatki schodowe, windy) w obiektach biurowych"/>
    <n v="616.4"/>
    <n v="616.4"/>
    <m/>
    <m/>
    <n v="1.2950486161912326E-3"/>
    <n v="0"/>
    <n v="0"/>
  </r>
  <r>
    <s v="TAURON Dystrybucja S.A."/>
    <s v="Gliwice"/>
    <x v="0"/>
    <s v="Gliwicki"/>
    <s v="Gliwice"/>
    <s v="Portowa 14 bud.A, Gliwice"/>
    <s v="Pomieszczenia biurowe"/>
    <s v="Pomieszczenia biurowe Standard"/>
    <n v="61.33"/>
    <n v="61.33"/>
    <m/>
    <m/>
    <n v="1.2885355553375778E-4"/>
    <n v="0"/>
    <n v="0"/>
  </r>
  <r>
    <s v="TAURON Dystrybucja S.A."/>
    <s v="Gliwice"/>
    <x v="0"/>
    <s v="Gliwicki"/>
    <s v="Gliwice"/>
    <s v="Portowa 14 bud.A, Gliwice"/>
    <s v="Pomieszczenia biurowe"/>
    <s v="Pomieszczenia sanitarne w obiektach biurowych"/>
    <n v="177.34"/>
    <n v="177.34"/>
    <m/>
    <m/>
    <n v="3.725891005764977E-4"/>
    <n v="0"/>
    <n v="0"/>
  </r>
  <r>
    <s v="TAURON Dystrybucja S.A."/>
    <s v="Gliwice"/>
    <x v="0"/>
    <s v="Gliwicki"/>
    <s v="Gliwice"/>
    <s v="Portowa 14 bud.A, Gliwice"/>
    <s v="Pomieszczenia biurowe"/>
    <s v="Pomieszczenia socjalne, aneksy kuchenne, kuchnie"/>
    <n v="57.92"/>
    <n v="57.92"/>
    <m/>
    <m/>
    <n v="1.216891885947375E-4"/>
    <n v="0"/>
    <n v="0"/>
  </r>
  <r>
    <s v="TAURON Dystrybucja S.A."/>
    <s v="Gliwice"/>
    <x v="0"/>
    <s v="Gliwicki"/>
    <s v="Gliwice"/>
    <s v="Portowa 14 bud.A, Gliwice"/>
    <s v="Pomieszczenia przemysłowe"/>
    <s v="Pomieszczenia przemysłowe"/>
    <n v="72.8"/>
    <n v="72.8"/>
    <m/>
    <m/>
    <n v="1.5295188069228054E-4"/>
    <n v="0"/>
    <n v="0"/>
  </r>
  <r>
    <s v="TAURON Dystrybucja S.A."/>
    <s v="Gliwice"/>
    <x v="0"/>
    <s v="Gliwicki"/>
    <s v="Gliwice"/>
    <s v="Portowa 14 bud. J, Gliwice"/>
    <s v="Tereny zewnętrzne"/>
    <s v="Trawniki małopowierzchniowe, klomby, kwietniki, żywopłoty, chodniki, wejścia do budynku - okres zimowy"/>
    <n v="289"/>
    <m/>
    <m/>
    <n v="289"/>
    <n v="0"/>
    <n v="0"/>
    <n v="2.4439308769415096E-4"/>
  </r>
  <r>
    <s v="TAURON Dystrybucja S.A."/>
    <s v="Gliwice"/>
    <x v="0"/>
    <s v="Gliwicki"/>
    <s v="Gliwice"/>
    <s v="Portowa 14 bud.A, Gliwice"/>
    <s v="Tereny zewnętrzne"/>
    <s v="Trawniki małopowierzchniowe, klomby, kwietniki, żywopłoty, chodniki, wejścia do budynku - okres letni"/>
    <n v="4684"/>
    <m/>
    <n v="4684"/>
    <m/>
    <n v="0"/>
    <n v="4.2143390149803105E-3"/>
    <n v="0"/>
  </r>
  <r>
    <s v="TAURON Dystrybucja S.A."/>
    <s v="Gliwice"/>
    <x v="0"/>
    <s v="Gliwicki"/>
    <s v="Gliwice"/>
    <s v="Portowa 14 bud. J, Gliwice"/>
    <s v="Tereny zewnętrzne"/>
    <s v="Place manewrowe, parkingi oraz pozostałe tereny utwardzone - okres zimowy"/>
    <n v="1442"/>
    <m/>
    <m/>
    <n v="1442"/>
    <n v="0"/>
    <n v="0"/>
    <n v="1.2194284860033416E-3"/>
  </r>
  <r>
    <s v="TAURON Dystrybucja S.A."/>
    <s v="Gliwice"/>
    <x v="0"/>
    <s v="Gliwicki"/>
    <s v="Gliwice"/>
    <s v="Portowa 14 bud.A, Gliwice"/>
    <s v="Tereny zewnętrzne"/>
    <s v="Place manewrowe, parkingi oraz pozostałe tereny utwardzone - okres letni"/>
    <n v="4317"/>
    <m/>
    <n v="4317"/>
    <m/>
    <n v="0"/>
    <n v="3.8841378154718192E-3"/>
    <n v="0"/>
  </r>
  <r>
    <s v="TAURON Dystrybucja S.A."/>
    <s v="Gliwice"/>
    <x v="0"/>
    <s v="Gliwicki"/>
    <s v="Gliwice"/>
    <s v="Portowa 14 bud.A, Gliwice"/>
    <s v="Tereny zewnętrzne"/>
    <s v="Trawniki małopowierzchniowe, klomby, kwietniki, żywopłoty, chodniki, wejścia do budynku - okres zimowy"/>
    <n v="827"/>
    <m/>
    <m/>
    <n v="827"/>
    <n v="0"/>
    <n v="0"/>
    <n v="6.993532301836085E-4"/>
  </r>
  <r>
    <s v="TAURON Dystrybucja S.A."/>
    <s v="Gliwice"/>
    <x v="0"/>
    <s v="Gliwicki"/>
    <s v="Gliwice"/>
    <s v="Portowa 14 bud.B, Gliwice"/>
    <s v="Tereny zewnętrzne"/>
    <s v="Trawniki małopowierzchniowe, klomby, kwietniki, żywopłoty, chodniki, wejścia do budynku - okres letni"/>
    <n v="683"/>
    <m/>
    <n v="683"/>
    <m/>
    <n v="0"/>
    <n v="6.1451612878555769E-4"/>
    <n v="0"/>
  </r>
  <r>
    <s v="TAURON Dystrybucja S.A."/>
    <s v="Gliwice"/>
    <x v="0"/>
    <s v="Gliwicki"/>
    <s v="Gliwice"/>
    <s v="Portowa 14 bud.A, Gliwice"/>
    <s v="Tereny zewnętrzne"/>
    <s v="Place manewrowe, parkingi oraz pozostałe tereny utwardzone - okres zimowy"/>
    <n v="4317"/>
    <m/>
    <m/>
    <n v="4317"/>
    <n v="0"/>
    <n v="0"/>
    <n v="3.6506746006077849E-3"/>
  </r>
  <r>
    <s v="TAURON Dystrybucja S.A."/>
    <s v="Gliwice"/>
    <x v="0"/>
    <s v="Gliwicki"/>
    <s v="Gliwice"/>
    <s v="Portowa 14 bud.B, Gliwice"/>
    <s v="Tereny zewnętrzne"/>
    <s v="Place manewrowe, parkingi oraz pozostałe tereny utwardzone - okres letni"/>
    <n v="750"/>
    <m/>
    <n v="750"/>
    <m/>
    <n v="0"/>
    <n v="6.7479809163860653E-4"/>
    <n v="0"/>
  </r>
  <r>
    <s v="TAURON Dystrybucja S.A."/>
    <s v="Gliwice"/>
    <x v="0"/>
    <s v="Gliwicki"/>
    <s v="Gliwice"/>
    <s v="Portowa 14 bud.D, Gliwice"/>
    <s v="Pomieszczenia biurowe"/>
    <s v="Pomieszczenia biurowe Premium"/>
    <n v="424"/>
    <n v="424"/>
    <m/>
    <m/>
    <n v="8.9081864579020542E-4"/>
    <n v="0"/>
    <n v="0"/>
  </r>
  <r>
    <s v="TAURON Dystrybucja S.A."/>
    <s v="Gliwice"/>
    <x v="0"/>
    <s v="Gliwicki"/>
    <s v="Gliwice"/>
    <s v="Portowa 14 bud.D, Gliwice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AURON Dystrybucja S.A."/>
    <s v="Gliwice"/>
    <x v="0"/>
    <s v="Gliwicki"/>
    <s v="Gliwice"/>
    <s v="Portowa 14 bud.D, Gliwice"/>
    <s v="Pomieszczenia biurowe"/>
    <s v="Pomieszczenia sanitarne w obiektach biurowych"/>
    <n v="51.98"/>
    <n v="51.98"/>
    <m/>
    <m/>
    <n v="1.0920932360418603E-4"/>
    <n v="0"/>
    <n v="0"/>
  </r>
  <r>
    <s v="TAURON Dystrybucja S.A."/>
    <s v="Gliwice"/>
    <x v="0"/>
    <s v="Gliwicki"/>
    <s v="Gliwice"/>
    <s v="Portowa 14 bud.D, Gliwice"/>
    <s v="Pomieszczenia biurowe"/>
    <s v="Pomieszczenia socjalne, aneksy kuchenne, kuchnie"/>
    <n v="15"/>
    <n v="15"/>
    <m/>
    <m/>
    <n v="3.1514810582200662E-5"/>
    <n v="0"/>
    <n v="0"/>
  </r>
  <r>
    <s v="TAURON Dystrybucja S.A."/>
    <s v="Gliwice"/>
    <x v="0"/>
    <s v="Gliwicki"/>
    <s v="Gliwice"/>
    <s v="Portowa 14 bud.D, Gliwice"/>
    <s v="Pomieszczenia przemysłowe"/>
    <s v="Pomieszczenia przemysłowe"/>
    <n v="70.599999999999994"/>
    <n v="70.599999999999994"/>
    <m/>
    <m/>
    <n v="1.4832970847355778E-4"/>
    <n v="0"/>
    <n v="0"/>
  </r>
  <r>
    <s v="TAURON Dystrybucja S.A."/>
    <s v="Gliwice"/>
    <x v="0"/>
    <s v="Gliwicki"/>
    <s v="Gliwice"/>
    <s v="Portowa 14 bud.B, Gliwice"/>
    <s v="Tereny zewnętrzne"/>
    <s v="Trawniki małopowierzchniowe, klomby, kwietniki, żywopłoty, chodniki, wejścia do budynku - okres zimowy"/>
    <n v="118"/>
    <m/>
    <m/>
    <n v="118"/>
    <n v="0"/>
    <n v="0"/>
    <n v="9.9786797051591052E-5"/>
  </r>
  <r>
    <s v="TAURON Dystrybucja S.A."/>
    <s v="Gliwice"/>
    <x v="0"/>
    <s v="Gliwicki"/>
    <s v="Gliwice"/>
    <s v="Portowa 14 bud.D, Gliwice"/>
    <s v="Tereny zewnętrzne"/>
    <s v="Trawniki małopowierzchniowe, klomby, kwietniki, żywopłoty, chodniki, wejścia do budynku - okres letni"/>
    <n v="698"/>
    <m/>
    <n v="698"/>
    <m/>
    <n v="0"/>
    <n v="6.2801209061832974E-4"/>
    <n v="0"/>
  </r>
  <r>
    <s v="TAURON Dystrybucja S.A."/>
    <s v="Gliwice"/>
    <x v="0"/>
    <s v="Gliwicki"/>
    <s v="Gliwice"/>
    <s v="Portowa 14 bud.B, Gliwice"/>
    <s v="Tereny zewnętrzne"/>
    <s v="Place manewrowe, parkingi oraz pozostałe tereny utwardzone - okres zimowy"/>
    <n v="750"/>
    <m/>
    <m/>
    <n v="750"/>
    <n v="0"/>
    <n v="0"/>
    <n v="6.3423811685333297E-4"/>
  </r>
  <r>
    <s v="TAURON Dystrybucja S.A."/>
    <s v="Gliwice"/>
    <x v="0"/>
    <s v="Gliwicki"/>
    <s v="Gliwice"/>
    <s v="Portowa 14 bud.D, Gliwice"/>
    <s v="Tereny zewnętrzne"/>
    <s v="Place manewrowe, parkingi oraz pozostałe tereny utwardzone - okres letni"/>
    <n v="1433"/>
    <m/>
    <n v="1433"/>
    <m/>
    <n v="0"/>
    <n v="1.2893142204241641E-3"/>
    <n v="0"/>
  </r>
  <r>
    <s v="TAURON Dystrybucja S.A."/>
    <s v="Gliwice"/>
    <x v="0"/>
    <s v="Gliwicki"/>
    <s v="Gliwice"/>
    <s v="Portowa 14 bud.D, Gliwice"/>
    <s v="Tereny zewnętrzne"/>
    <s v="Trawniki małopowierzchniowe, klomby, kwietniki, żywopłoty, chodniki, wejścia do budynku - okres zimowy"/>
    <n v="353"/>
    <m/>
    <m/>
    <n v="353"/>
    <n v="0"/>
    <n v="0"/>
    <n v="2.9851474033230208E-4"/>
  </r>
  <r>
    <s v="TAURON Dystrybucja S.A."/>
    <s v="Gliwice"/>
    <x v="0"/>
    <s v="Gliwicki"/>
    <s v="Gliwice"/>
    <s v="Portowa 14 bud.G i E, Gliwice"/>
    <s v="Tereny zewnętrzne"/>
    <s v="Trawniki małopowierzchniowe, klomby, kwietniki, żywopłoty, chodniki, wejścia do budynku - okres letni"/>
    <n v="187"/>
    <m/>
    <n v="187"/>
    <m/>
    <n v="0"/>
    <n v="1.6824965751522589E-4"/>
    <n v="0"/>
  </r>
  <r>
    <s v="TAURON Dystrybucja S.A."/>
    <s v="Gliwice"/>
    <x v="0"/>
    <s v="Gliwicki"/>
    <s v="Gliwice"/>
    <s v="Portowa 14 bud.D, Gliwice"/>
    <s v="Tereny zewnętrzne"/>
    <s v="Place manewrowe, parkingi oraz pozostałe tereny utwardzone - okres zimowy"/>
    <n v="1433"/>
    <m/>
    <m/>
    <n v="1433"/>
    <n v="0"/>
    <n v="0"/>
    <n v="1.2118176286011015E-3"/>
  </r>
  <r>
    <s v="TAURON Dystrybucja S.A."/>
    <s v="Gliwice"/>
    <x v="0"/>
    <s v="Gliwicki"/>
    <s v="Gliwice"/>
    <s v="Portowa 14 bud.G i E, Gliwice"/>
    <s v="Tereny zewnętrzne"/>
    <s v="Place manewrowe, parkingi oraz pozostałe tereny utwardzone - okres letni"/>
    <n v="200"/>
    <m/>
    <n v="200"/>
    <m/>
    <n v="0"/>
    <n v="1.7994615777029507E-4"/>
    <n v="0"/>
  </r>
  <r>
    <s v="TAURON Dystrybucja S.A."/>
    <s v="Gliwice"/>
    <x v="0"/>
    <s v="Gliwicki"/>
    <s v="Gliwice"/>
    <s v="Portowa 14 bud.G i E, Gliwice"/>
    <s v="Tereny zewnętrzne"/>
    <s v="Trawniki małopowierzchniowe, klomby, kwietniki, żywopłoty, chodniki, wejścia do budynku - okres zimowy"/>
    <n v="187"/>
    <m/>
    <m/>
    <n v="187"/>
    <n v="0"/>
    <n v="0"/>
    <n v="1.581367038020977E-4"/>
  </r>
  <r>
    <s v="TAURON Dystrybucja S.A."/>
    <s v="Gliwice"/>
    <x v="0"/>
    <s v="Gliwicki"/>
    <s v="Gliwice"/>
    <s v="Portowa 14 parking, Gliwice"/>
    <s v="Tereny zewnętrzne"/>
    <s v="Trawniki małopowierzchniowe, klomby, kwietniki, żywopłoty, chodniki, wejścia do budynku - okres letni"/>
    <n v="4971"/>
    <m/>
    <n v="4971"/>
    <m/>
    <n v="0"/>
    <n v="4.4725617513806841E-3"/>
    <n v="0"/>
  </r>
  <r>
    <s v="TAURON Dystrybucja S.A."/>
    <s v="Gliwice"/>
    <x v="0"/>
    <s v="Gliwicki"/>
    <s v="Gliwice"/>
    <s v="Portowa 14 bud.G i E, Gliwice"/>
    <s v="Tereny zewnętrzne"/>
    <s v="Place manewrowe, parkingi oraz pozostałe tereny utwardzone - okres zimowy"/>
    <n v="200"/>
    <m/>
    <m/>
    <n v="200"/>
    <n v="0"/>
    <n v="0"/>
    <n v="1.6913016449422212E-4"/>
  </r>
  <r>
    <s v="TAURON Dystrybucja S.A."/>
    <s v="Gliwice"/>
    <x v="0"/>
    <s v="Gliwicki"/>
    <s v="Gliwice"/>
    <s v="Portowa 14 parking, Gliwice"/>
    <s v="Tereny zewnętrzne"/>
    <s v="Place manewrowe, parkingi oraz pozostałe tereny utwardzone - okres letni"/>
    <n v="7629"/>
    <m/>
    <n v="7629"/>
    <m/>
    <n v="0"/>
    <n v="6.8640461881479056E-3"/>
    <n v="0"/>
  </r>
  <r>
    <s v="TAURON Dystrybucja S.A."/>
    <s v="Gliwice"/>
    <x v="0"/>
    <s v="Gliwicki"/>
    <s v="Gliwice"/>
    <s v="Portowa 14 parking, Gliwice"/>
    <s v="Tereny zewnętrzne"/>
    <s v="Trawniki małopowierzchniowe, klomby, kwietniki, żywopłoty, chodniki, wejścia do budynku - okres zimowy"/>
    <n v="1054"/>
    <m/>
    <m/>
    <n v="1054"/>
    <n v="0"/>
    <n v="0"/>
    <n v="8.9131596688455067E-4"/>
  </r>
  <r>
    <s v="TAURON Dystrybucja S.A."/>
    <s v="Gliwice"/>
    <x v="0"/>
    <s v="Gliwicki"/>
    <s v="Gliwice"/>
    <s v="Portowa 14 parking, Gliwice"/>
    <s v="Tereny zewnętrzne"/>
    <s v="Place manewrowe, parkingi oraz pozostałe tereny utwardzone - okres zimowy"/>
    <n v="7629"/>
    <m/>
    <m/>
    <n v="7629"/>
    <n v="0"/>
    <n v="0"/>
    <n v="6.4514701246321032E-3"/>
  </r>
  <r>
    <s v="TAURON Dystrybucja S.A."/>
    <s v="Gliwice"/>
    <x v="0"/>
    <s v="Gliwicki"/>
    <s v="Gliwice"/>
    <s v="Wybrzeże Armii Krajowej 19A, Gliwice"/>
    <s v="Pomieszczenia biurowe"/>
    <s v="Pomieszczenia biurowe Premium"/>
    <n v="575.02"/>
    <n v="575.02"/>
    <m/>
    <m/>
    <n v="1.2081097587318017E-3"/>
    <n v="0"/>
    <n v="0"/>
  </r>
  <r>
    <s v="TAURON Dystrybucja S.A."/>
    <s v="Gliwice"/>
    <x v="0"/>
    <s v="Gliwicki"/>
    <s v="Gliwice"/>
    <s v="Wybrzeże Armii Krajowej 19A, Gliwice"/>
    <s v="Pomieszczenia biurowe"/>
    <s v="Pomieszczenia komunikacyjne ogólnodostępne (korytarze, klatki schodowe, windy) w obiektach biurowych"/>
    <n v="256.38"/>
    <n v="256.38"/>
    <m/>
    <m/>
    <n v="5.3865114247097373E-4"/>
    <n v="0"/>
    <n v="0"/>
  </r>
  <r>
    <s v="TAURON Dystrybucja S.A."/>
    <s v="Gliwice"/>
    <x v="0"/>
    <s v="Gliwicki"/>
    <s v="Gliwice"/>
    <s v="Wybrzeże Armii Krajowej 19A, Gliwice"/>
    <s v="Pomieszczenia biurowe"/>
    <s v="Pomieszczenia sanitarne w obiektach biurowych"/>
    <n v="102.63"/>
    <n v="102.63"/>
    <m/>
    <m/>
    <n v="2.1562433400341692E-4"/>
    <n v="0"/>
    <n v="0"/>
  </r>
  <r>
    <s v="TAURON Dystrybucja S.A."/>
    <s v="Gliwice"/>
    <x v="0"/>
    <s v="Gliwicki"/>
    <s v="Gliwice"/>
    <s v="Wybrzeże Armii Krajowej 19A, Gliwice"/>
    <s v="Pomieszczenia biurowe"/>
    <s v="Pomieszczenia socjalne, aneksy kuchenne, kuchnie"/>
    <n v="166.41"/>
    <n v="166.41"/>
    <m/>
    <m/>
    <n v="3.4962530859893417E-4"/>
    <n v="0"/>
    <n v="0"/>
  </r>
  <r>
    <s v="TAURON Dystrybucja S.A."/>
    <s v="Gliwice"/>
    <x v="0"/>
    <s v="Gliwicki"/>
    <s v="Gliwice"/>
    <s v="Wybrzeże Armii Krajowej 19A, Gliwice"/>
    <s v="Pomieszczenia przemysłowe"/>
    <s v="Pomieszczenia przemysłowe"/>
    <n v="610.91999999999996"/>
    <n v="610.91999999999996"/>
    <m/>
    <m/>
    <n v="1.2835352053918686E-3"/>
    <n v="0"/>
    <n v="0"/>
  </r>
  <r>
    <s v="TAURON Dystrybucja S.A."/>
    <s v="Gliwice"/>
    <x v="0"/>
    <s v="Gliwicki"/>
    <s v="Gliwice"/>
    <s v="Wybrzeże Armii Krajowej 19A, Gliwice"/>
    <s v="Tereny zewnętrzne"/>
    <s v="Trawniki małopowierzchniowe, klomby, kwietniki, żywopłoty, chodniki, wejścia do budynku - okres letni"/>
    <n v="2462"/>
    <m/>
    <n v="2462"/>
    <m/>
    <n v="0"/>
    <n v="2.2151372021523325E-3"/>
    <n v="0"/>
  </r>
  <r>
    <s v="TAURON Dystrybucja S.A."/>
    <s v="Gliwice"/>
    <x v="0"/>
    <s v="Gliwicki"/>
    <s v="Gliwice"/>
    <s v="Wybrzeże Armii Krajowej 19A, Gliwice"/>
    <s v="Tereny zewnętrzne"/>
    <s v="Place manewrowe, parkingi oraz pozostałe tereny utwardzone - okres letni"/>
    <n v="1879"/>
    <m/>
    <n v="1879"/>
    <m/>
    <n v="0"/>
    <n v="1.6905941522519221E-3"/>
    <n v="0"/>
  </r>
  <r>
    <s v="TAURON Dystrybucja S.A."/>
    <s v="Gliwice"/>
    <x v="0"/>
    <s v="Gliwicki"/>
    <s v="Gliwice"/>
    <s v="Wybrzeże Armii Krajowej 19B, Gliwice"/>
    <s v="Pomieszczenia biurowe"/>
    <s v="Pomieszczenia biurowe Premium"/>
    <n v="776.09"/>
    <n v="776.09"/>
    <m/>
    <m/>
    <n v="1.6305552896493409E-3"/>
    <n v="0"/>
    <n v="0"/>
  </r>
  <r>
    <s v="TAURON Dystrybucja S.A."/>
    <s v="Gliwice"/>
    <x v="0"/>
    <s v="Gliwicki"/>
    <s v="Gliwice"/>
    <s v="Wybrzeże Armii Krajowej 19B, Gliwice"/>
    <s v="Pomieszczenia biurowe"/>
    <s v="Pomieszczenia biurowe Standard"/>
    <n v="488.59"/>
    <n v="488.59"/>
    <m/>
    <m/>
    <n v="1.0265214201571615E-3"/>
    <n v="0"/>
    <n v="0"/>
  </r>
  <r>
    <s v="TAURON Dystrybucja S.A."/>
    <s v="Gliwice"/>
    <x v="0"/>
    <s v="Gliwicki"/>
    <s v="Gliwice"/>
    <s v="Wybrzeże Armii Krajowej 19B, Gliwice"/>
    <s v="Pomieszczenia biurowe"/>
    <s v="Pomieszczenia komunikacyjne ogólnodostępne (korytarze, klatki schodowe, windy) w obiektach biurowych"/>
    <n v="608.79999999999995"/>
    <n v="608.79999999999995"/>
    <m/>
    <m/>
    <n v="1.2790811121629175E-3"/>
    <n v="0"/>
    <n v="0"/>
  </r>
  <r>
    <s v="TAURON Dystrybucja S.A."/>
    <s v="Gliwice"/>
    <x v="0"/>
    <s v="Gliwicki"/>
    <s v="Gliwice"/>
    <s v="Wybrzeże Armii Krajowej 19B, Gliwice"/>
    <s v="Pomieszczenia przemysłowe"/>
    <s v="Pomieszczenia magazynowe, archiwa, hale garażowe, myjnia samochodowa itp. "/>
    <n v="325.44"/>
    <n v="325.44"/>
    <m/>
    <m/>
    <n v="6.8374533039142562E-4"/>
    <n v="0"/>
    <n v="0"/>
  </r>
  <r>
    <s v="TAURON Dystrybucja S.A."/>
    <s v="Gliwice"/>
    <x v="0"/>
    <s v="Gliwicki"/>
    <s v="Gliwice"/>
    <s v="Wybrzeże Armii Krajowej 19B, Gliwice"/>
    <s v="Pomieszczenia biurowe"/>
    <s v="Pomieszczenia sanitarne w obiektach biurowych"/>
    <n v="120.5"/>
    <n v="120.5"/>
    <m/>
    <m/>
    <n v="2.5316897834367865E-4"/>
    <n v="0"/>
    <n v="0"/>
  </r>
  <r>
    <s v="TAURON Dystrybucja S.A."/>
    <s v="Gliwice"/>
    <x v="0"/>
    <s v="Gliwicki"/>
    <s v="Gliwice"/>
    <s v="Wybrzeże Armii Krajowej 19B, Gliwice"/>
    <s v="Pomieszczenia biurowe"/>
    <s v="Pomieszczenia socjalne, aneksy kuchenne, kuchnie"/>
    <n v="99.66"/>
    <n v="99.66"/>
    <m/>
    <m/>
    <n v="2.093844015081412E-4"/>
    <n v="0"/>
    <n v="0"/>
  </r>
  <r>
    <s v="TAURON Dystrybucja S.A."/>
    <s v="Gliwice"/>
    <x v="0"/>
    <s v="Gliwicki"/>
    <s v="Gliwice"/>
    <s v="Wybrzeże Armii Krajowej 19B, Gliwice"/>
    <s v="Pomieszczenia przemysłowe"/>
    <s v="Pomieszczenia przemysłowe"/>
    <n v="168.94"/>
    <n v="168.94"/>
    <m/>
    <m/>
    <n v="3.5494080665046532E-4"/>
    <n v="0"/>
    <n v="0"/>
  </r>
  <r>
    <s v="TAURON Dystrybucja S.A."/>
    <s v="Gliwice"/>
    <x v="0"/>
    <s v="Gliwicki"/>
    <s v="Gliwice"/>
    <s v="Wybrzeże Armii Krajowej 19A, Gliwice"/>
    <s v="Tereny zewnętrzne"/>
    <s v="Trawniki małopowierzchniowe, klomby, kwietniki, żywopłoty, chodniki, wejścia do budynku - okres zimowy"/>
    <n v="1298"/>
    <m/>
    <m/>
    <n v="1298"/>
    <n v="0"/>
    <n v="0"/>
    <n v="1.0976547675675017E-3"/>
  </r>
  <r>
    <s v="TAURON Dystrybucja S.A."/>
    <s v="Gliwice"/>
    <x v="0"/>
    <s v="Gliwicki"/>
    <s v="Gliwice"/>
    <s v="Wybrzeże Armii Krajowej 19B, Gliwice"/>
    <s v="Tereny zewnętrzne"/>
    <s v="Trawniki małopowierzchniowe, klomby, kwietniki, żywopłoty, chodniki, wejścia do budynku - okres letni"/>
    <n v="770"/>
    <m/>
    <n v="770"/>
    <m/>
    <n v="0"/>
    <n v="6.9279270741563596E-4"/>
    <n v="0"/>
  </r>
  <r>
    <s v="TAURON Dystrybucja S.A."/>
    <s v="Gliwice"/>
    <x v="0"/>
    <s v="Gliwicki"/>
    <s v="Gliwice"/>
    <s v="Wybrzeże Armii Krajowej 19B, Gliwice"/>
    <s v="Tereny zewnętrzne"/>
    <s v="Trawniki małopowierzchniowe, klomby, kwietniki, żywopłoty, chodniki, wejścia do budynku - okres zimowy"/>
    <n v="687"/>
    <m/>
    <m/>
    <n v="687"/>
    <n v="0"/>
    <n v="0"/>
    <n v="5.8096211503765299E-4"/>
  </r>
  <r>
    <s v="TAURON Dystrybucja S.A."/>
    <s v="Gliwice"/>
    <x v="0"/>
    <s v="Gliwicki"/>
    <s v="Gliwice"/>
    <s v="Wybrzeże Armii Krajowej 19A, Gliwice"/>
    <s v="Tereny zewnętrzne"/>
    <s v="Place manewrowe, parkingi oraz pozostałe tereny utwardzone - okres zimowy"/>
    <n v="1879"/>
    <m/>
    <m/>
    <n v="1879"/>
    <n v="0"/>
    <n v="0"/>
    <n v="1.588977895423217E-3"/>
  </r>
  <r>
    <s v="TAURON Dystrybucja S.A."/>
    <s v="Gliwice"/>
    <x v="0"/>
    <s v="Gliwicki"/>
    <s v="Gliwice"/>
    <s v="Wybrzeże Armii Krajowej 19B, Gliwice"/>
    <s v="Tereny zewnętrzne"/>
    <s v="Place manewrowe, parkingi oraz pozostałe tereny utwardzone - okres letni"/>
    <n v="1213"/>
    <m/>
    <n v="1213"/>
    <m/>
    <n v="0"/>
    <n v="1.0913734468768397E-3"/>
    <n v="0"/>
  </r>
  <r>
    <s v="TAURON Dystrybucja S.A."/>
    <s v="Gliwice"/>
    <x v="0"/>
    <s v="Gliwicki"/>
    <s v="Gliwice"/>
    <s v="Wybrzeże Armii Krajowej 19B, Gliwice"/>
    <s v="Tereny zewnętrzne"/>
    <s v="Place manewrowe, parkingi oraz pozostałe tereny utwardzone - okres zimowy"/>
    <n v="1213"/>
    <m/>
    <m/>
    <n v="1213"/>
    <n v="0"/>
    <n v="0"/>
    <n v="1.0257744476574572E-3"/>
  </r>
  <r>
    <s v="TAURON Dystrybucja S.A."/>
    <s v="Gliwice"/>
    <x v="0"/>
    <s v="Gliwicki"/>
    <s v="Gliwice"/>
    <s v="GPZ Robotnicza ul.Robotnicza 6, Gliwice"/>
    <s v="Pomieszczenia biurowe"/>
    <s v="Pomieszczenia socjalne (szatnie, przebieralnie, suszarnie odzieży, łazienki itp.) w obiektach przemysłowych"/>
    <n v="4.84"/>
    <n v="4.84"/>
    <m/>
    <m/>
    <n v="1.0168778881190081E-5"/>
    <n v="0"/>
    <n v="0"/>
  </r>
  <r>
    <s v="TAURON Dystrybucja S.A."/>
    <s v="Gliwice"/>
    <x v="0"/>
    <s v="Gliwicki"/>
    <s v="Gliwice"/>
    <s v="GPZ Kasztanowa ul.Kasztanowa 1, Gliwice"/>
    <s v="Pomieszczenia biurowe"/>
    <s v="Pomieszczenia socjalne (szatnie, przebieralnie, suszarnie odzieży, łazienki itp.) w obiektach przemysłowych"/>
    <n v="3.9"/>
    <n v="3.9"/>
    <m/>
    <m/>
    <n v="8.1938507513721729E-6"/>
    <n v="0"/>
    <n v="0"/>
  </r>
  <r>
    <s v="TAURON Dystrybucja S.A."/>
    <s v="Gliwice"/>
    <x v="0"/>
    <s v="Gliwicki"/>
    <s v="Gliwice"/>
    <s v="Portowa 14 bud. F, Gliwice"/>
    <s v="Pomieszczenia biurowe"/>
    <s v="Sale konferencyjne w obiektach biurowych"/>
    <n v="27.47"/>
    <n v="27.47"/>
    <m/>
    <m/>
    <n v="5.7714123112870149E-5"/>
    <n v="0"/>
    <n v="0"/>
  </r>
  <r>
    <s v="TAURON Dystrybucja S.A."/>
    <s v="Gliwice"/>
    <x v="0"/>
    <s v="Gliwicki"/>
    <s v="Gliwice"/>
    <s v="Portowa 14 bud.A, Gliwice"/>
    <s v="Pomieszczenia biurowe"/>
    <s v="Sale konferencyjne w obiektach biurowych"/>
    <n v="18.54"/>
    <n v="18.54"/>
    <m/>
    <m/>
    <n v="3.8952305879600019E-5"/>
    <n v="0"/>
    <n v="0"/>
  </r>
  <r>
    <s v="TAURON Dystrybucja S.A."/>
    <s v="Gliwice"/>
    <x v="0"/>
    <s v="Gliwicki"/>
    <s v="Gliwice"/>
    <s v="Portowa 14 bud.D, Gliwice"/>
    <s v="Pomieszczenia biurowe"/>
    <s v="Sale konferencyjne w obiektach biurowych"/>
    <n v="47"/>
    <n v="47"/>
    <m/>
    <m/>
    <n v="9.8746406490895407E-5"/>
    <n v="0"/>
    <n v="0"/>
  </r>
  <r>
    <s v="TAURON Dystrybucja S.A."/>
    <s v="Legnica"/>
    <x v="2"/>
    <s v="Głogowski"/>
    <s v="Głogów"/>
    <s v="Nadbrzeżna 1, 67-200 Głogów (Budynek garażowo-warsztatowy &quot;B&quot;"/>
    <s v="Pomieszczenia biurowe"/>
    <s v="Pomieszczenia biurowe Standard"/>
    <n v="94.86"/>
    <n v="94.86"/>
    <m/>
    <m/>
    <n v="1.9929966212183699E-4"/>
    <n v="0"/>
    <n v="0"/>
  </r>
  <r>
    <s v="TAURON Dystrybucja S.A."/>
    <s v="Legnica"/>
    <x v="2"/>
    <s v="Głogowski"/>
    <s v="Głogów"/>
    <s v="Nadbrzeżna 1, 67-200 Głogów (Budynek garażowo-warsztatowy &quot;B&quot; "/>
    <s v="Pomieszczenia biurowe"/>
    <s v="Pomieszczenia komunikacyjne ogólnodostępne (korytarze, klatki schodowe, windy) w obiektach biurowych"/>
    <n v="79.8"/>
    <n v="79.8"/>
    <m/>
    <m/>
    <n v="1.6765879229730751E-4"/>
    <n v="0"/>
    <n v="0"/>
  </r>
  <r>
    <s v="TAURON Dystrybucja S.A."/>
    <s v="Legnica"/>
    <x v="2"/>
    <s v="Głogowski"/>
    <s v="Głogów"/>
    <s v="Nadbrzeżna 1, 67-200 Głogów (Budynek garażowo-warsztatowy &quot;B&quot; "/>
    <s v="Pomieszczenia biurowe"/>
    <s v="Pomieszczenia sanitarne w obiektach biurowych"/>
    <n v="62.59"/>
    <n v="62.59"/>
    <m/>
    <m/>
    <n v="1.3150079962266265E-4"/>
    <n v="0"/>
    <n v="0"/>
  </r>
  <r>
    <s v="TAURON Dystrybucja S.A."/>
    <s v="Legnica"/>
    <x v="2"/>
    <s v="Głogowski"/>
    <s v="Głogów"/>
    <s v="Nadbrzeżna 1, 67-200 Głogów (Budynek BUT)"/>
    <s v="Pomieszczenia biurowe"/>
    <s v="Pomieszczenia biurowe Standard"/>
    <n v="628.1"/>
    <n v="628.1"/>
    <m/>
    <m/>
    <n v="1.3196301684453493E-3"/>
    <n v="0"/>
    <n v="0"/>
  </r>
  <r>
    <s v="TAURON Dystrybucja S.A."/>
    <s v="Legnica"/>
    <x v="2"/>
    <s v="Głogowski"/>
    <s v="Głogów"/>
    <s v="Nadbrzeżna 1, 67-200 Głogów (Budynek BUT)"/>
    <s v="Pomieszczenia biurowe"/>
    <s v="Pomieszczenia komunikacyjne ogólnodostępne (korytarze, klatki schodowe, windy) w obiektach biurowych"/>
    <n v="272.7"/>
    <n v="272.7"/>
    <m/>
    <m/>
    <n v="5.7293925638440802E-4"/>
    <n v="0"/>
    <n v="0"/>
  </r>
  <r>
    <s v="TAURON Dystrybucja S.A."/>
    <s v="Legnica"/>
    <x v="2"/>
    <s v="Głogowski"/>
    <s v="Głogów"/>
    <s v="Nadbrzeżna 1, 67-200 Głogów (Budynek BUT)"/>
    <s v="Pomieszczenia biurowe"/>
    <s v="Sale konferencyjne w obiektach biurowych"/>
    <n v="102"/>
    <n v="102"/>
    <m/>
    <m/>
    <n v="2.1430071195896453E-4"/>
    <n v="0"/>
    <n v="0"/>
  </r>
  <r>
    <s v="TAURON Dystrybucja S.A."/>
    <s v="Legnica"/>
    <x v="2"/>
    <s v="Głogowski"/>
    <s v="Głogów"/>
    <s v="Nadbrzeżna 1, 67-200 Głogów (Budynek BUT)"/>
    <s v="Pomieszczenia biurowe"/>
    <s v="Pomieszczenia sanitarne w obiektach biurowych"/>
    <n v="89.5"/>
    <n v="89.5"/>
    <m/>
    <m/>
    <n v="1.8803836980713063E-4"/>
    <n v="0"/>
    <n v="0"/>
  </r>
  <r>
    <s v="TAURON Dystrybucja S.A."/>
    <s v="Legnica"/>
    <x v="2"/>
    <s v="Głogowski"/>
    <s v="Głogów"/>
    <s v="Nadbrzeżna 1, 67-200 Głogów (Budynek BUT)"/>
    <s v="Pomieszczenia biurowe"/>
    <s v="Pomieszczenia socjalne, aneksy kuchenne, kuchnie"/>
    <n v="318"/>
    <n v="318"/>
    <m/>
    <m/>
    <n v="6.6811398434265406E-4"/>
    <n v="0"/>
    <n v="0"/>
  </r>
  <r>
    <s v="TAURON Dystrybucja S.A."/>
    <s v="Legnica"/>
    <x v="2"/>
    <s v="Głogowski"/>
    <s v="Głogów"/>
    <s v="Nadbrzeżna 1, 67-200 Głogów"/>
    <s v="Pomieszczenia biurowe"/>
    <s v="Pomieszczenia biur dyspozytorów, wagowni etc. w obiektach przemysłowych"/>
    <n v="283"/>
    <n v="283"/>
    <m/>
    <m/>
    <n v="5.9457942631751918E-4"/>
    <n v="0"/>
    <n v="0"/>
  </r>
  <r>
    <s v="TAURON Dystrybucja S.A."/>
    <s v="Legnica"/>
    <x v="2"/>
    <s v="Głogowski"/>
    <s v="Głogów"/>
    <s v="Nadbrzeżna 1, 67-200 Głogów"/>
    <s v="Tereny zewnętrzne"/>
    <s v="Trawniki małopowierzchniowe, klomby, kwietniki, żywopłoty, chodniki, wejścia do budynku - okres letni"/>
    <n v="1910"/>
    <m/>
    <n v="1910"/>
    <m/>
    <n v="0"/>
    <n v="1.7184858067063179E-3"/>
    <n v="0"/>
  </r>
  <r>
    <s v="TAURON Dystrybucja S.A."/>
    <s v="Legnica"/>
    <x v="2"/>
    <s v="Głogowski"/>
    <s v="Głogów"/>
    <s v="Nadbrzeżna 1, 67-200 Głogów"/>
    <s v="Tereny zewnętrzne"/>
    <s v="Place manewrowe, parkingi oraz pozostałe tereny utwardzone - okres letni"/>
    <n v="2608"/>
    <m/>
    <n v="2608"/>
    <m/>
    <n v="0"/>
    <n v="2.3464978973246477E-3"/>
    <n v="0"/>
  </r>
  <r>
    <s v="TAURON Dystrybucja S.A."/>
    <s v="Legnica"/>
    <x v="2"/>
    <s v="Głogowski"/>
    <s v="Głogów"/>
    <s v="Nadbrzeżna 1, 67-200 Głogów"/>
    <s v="Tereny zewnętrzne"/>
    <s v="Place manewrowe, parkingi oraz pozostałe tereny utwardzone - okres zimowy"/>
    <n v="2608"/>
    <m/>
    <m/>
    <n v="2608"/>
    <n v="0"/>
    <n v="0"/>
    <n v="2.2054573450046564E-3"/>
  </r>
  <r>
    <s v="TAURON Obsługa Klienta sp. z o.o."/>
    <m/>
    <x v="2"/>
    <s v="Głogowski"/>
    <s v="Głogów"/>
    <s v="ul.Armii Krajowej 5 , Głogów"/>
    <s v="Pomieszczenia biurowe"/>
    <s v="Pomieszczenia biurowe Premium"/>
    <n v="101"/>
    <n v="101"/>
    <m/>
    <m/>
    <n v="2.1219972458681781E-4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Pomieszczenia biurowe Standard"/>
    <n v="39.61"/>
    <n v="39.61"/>
    <m/>
    <m/>
    <n v="8.322010981073122E-5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Pomieszczenia komunikacyjne ogólnodostępne (korytarze, klatki schodowe, windy) w obiektach biurowych"/>
    <n v="57.52"/>
    <n v="57.52"/>
    <m/>
    <m/>
    <n v="1.2084879364587881E-4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Sale konferencyjne w obiektach biurowych"/>
    <n v="13.42"/>
    <n v="13.42"/>
    <m/>
    <m/>
    <n v="2.8195250534208861E-5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Pomieszczenia sanitarne w obiektach biurowych"/>
    <n v="15.14"/>
    <n v="15.14"/>
    <m/>
    <m/>
    <n v="3.1808948814301207E-5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Pomieszczenia socjalne, aneksy kuchenne, kuchnie"/>
    <n v="73.099999999999994"/>
    <n v="73.099999999999994"/>
    <m/>
    <m/>
    <n v="1.5358217690392457E-4"/>
    <n v="0"/>
    <n v="0"/>
  </r>
  <r>
    <s v="TAURON Dystrybucja S.A."/>
    <s v="Opole-Rejon Dystrybucji Wschód/Kędzierzyn-Koźle"/>
    <x v="3"/>
    <s v="Prudnicki"/>
    <s v="Głogówek"/>
    <s v="ul. Fabryczna 13, Głogówek"/>
    <s v="Pomieszczenia przemysłowe"/>
    <s v="Pomieszczenia magazynowe, archiwa, hale garażowe, myjnia samochodowa itp. "/>
    <n v="14.11"/>
    <n v="14.11"/>
    <m/>
    <m/>
    <n v="2.9644931820990089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Pomieszczenia biurowe Standard"/>
    <n v="40.340000000000003"/>
    <n v="40.340000000000003"/>
    <m/>
    <m/>
    <n v="8.475383059239832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Pomieszczenia komunikacyjne ogólnodostępne (korytarze, klatki schodowe, windy) w obiektach biurowych"/>
    <n v="46.93"/>
    <n v="46.93"/>
    <m/>
    <m/>
    <n v="9.8599337374845138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Sale konferencyjne w obiektach biurowych"/>
    <n v="18.87"/>
    <n v="18.87"/>
    <m/>
    <m/>
    <n v="3.9645631712408434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Pomieszczenia sanitarne w obiektach biurowych"/>
    <n v="14.62"/>
    <n v="14.62"/>
    <m/>
    <m/>
    <n v="3.0716435380784914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Pomieszczenia socjalne, aneksy kuchenne, kuchnie"/>
    <n v="40.65"/>
    <n v="40.65"/>
    <m/>
    <m/>
    <n v="8.5405136677763792E-5"/>
    <n v="0"/>
    <n v="0"/>
  </r>
  <r>
    <s v="TAURON Dystrybucja S.A."/>
    <s v="Opole-Rejon Dystrybucji Wschód/Kędzierzyn-Koźle"/>
    <x v="3"/>
    <s v="Głubczycki"/>
    <s v="Głubczyce"/>
    <s v="ul. Polna 1, Głubczyce"/>
    <s v="Pomieszczenia przemysłowe"/>
    <s v="Pomieszczenia magazynowe, archiwa, hale garażowe, myjnia samochodowa itp. "/>
    <n v="17.79"/>
    <n v="17.79"/>
    <m/>
    <m/>
    <n v="3.7376565350489984E-5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biurowe Standard"/>
    <n v="226.5"/>
    <n v="226.5"/>
    <m/>
    <m/>
    <n v="4.7587363979123001E-4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komunikacyjne ogólnodostępne (korytarze, klatki schodowe, windy) w obiektach biurowych"/>
    <n v="79.400000000000006"/>
    <n v="79.400000000000006"/>
    <m/>
    <m/>
    <n v="1.6681839734844885E-4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sanitarne w obiektach biurowych"/>
    <n v="12.1"/>
    <n v="12.1"/>
    <m/>
    <m/>
    <n v="2.54219472029752E-5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socjalne, aneksy kuchenne, kuchnie"/>
    <n v="6.2"/>
    <n v="6.2"/>
    <m/>
    <m/>
    <n v="1.3026121707309607E-5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socjalne (szatnie, przebieralnie, suszarnie odzieży, łazienki itp.) w obiektach przemysłowych"/>
    <n v="129.69999999999999"/>
    <n v="129.69999999999999"/>
    <m/>
    <m/>
    <n v="2.7249806216742836E-4"/>
    <n v="0"/>
    <n v="0"/>
  </r>
  <r>
    <s v="TAURON Dystrybucja S.A."/>
    <s v="Kraków"/>
    <x v="1"/>
    <s v="Gorlicki"/>
    <s v="Gorlice"/>
    <s v="ul. 11 Listopada 45, 38-300 Gorlice, Gorlice"/>
    <s v="Pomieszczenia przemysłowe"/>
    <s v="Pomieszczenia magazynowe, archiwa, hale garażowe, myjnia samochodowa itp. "/>
    <n v="1070"/>
    <n v="1070"/>
    <m/>
    <m/>
    <n v="2.2480564881969807E-3"/>
    <n v="0"/>
    <n v="0"/>
  </r>
  <r>
    <s v="TAURON Dystrybucja S.A."/>
    <s v="Kraków"/>
    <x v="1"/>
    <s v="Gorlicki"/>
    <s v="Gorlice"/>
    <s v="ul. 11 Listopada 45, 38-300 Gorlice, Gorlice"/>
    <s v="Tereny zewnętrzne"/>
    <s v="Trawniki małopowierzchniowe, klomby, kwietniki, żywopłoty, chodniki, wejścia do budynku - okres letni"/>
    <n v="1730"/>
    <m/>
    <n v="1730"/>
    <m/>
    <n v="0"/>
    <n v="1.5565342647130523E-3"/>
    <n v="0"/>
  </r>
  <r>
    <s v="TAURON Dystrybucja S.A."/>
    <s v="Kraków"/>
    <x v="1"/>
    <s v="Gorlicki"/>
    <s v="Gorlice"/>
    <s v="ul. 11 Listopada 45, 38-300 Gorlice, Gorlice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AURON Dystrybucja S.A."/>
    <s v="Kraków"/>
    <x v="1"/>
    <s v="Gorlicki"/>
    <s v="Gorlice"/>
    <s v="ul. 11 Listopada 45, 38-300 Gorlice, Gorlice"/>
    <s v="Tereny zewnętrzne"/>
    <s v="Place manewrowe, parkingi oraz pozostałe tereny utwardzone - okres zimowy"/>
    <n v="2700"/>
    <m/>
    <m/>
    <n v="2700"/>
    <n v="0"/>
    <n v="0"/>
    <n v="2.2832572206719988E-3"/>
  </r>
  <r>
    <s v="TAURON Dystrybucja S.A."/>
    <s v="Gliwice"/>
    <x v="0"/>
    <m/>
    <s v="GPZ"/>
    <s v="GPZ Kłokocin ul. Włościńska 86, Rybnik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AURON Dystrybucja S.A."/>
    <s v="Gliwice"/>
    <x v="0"/>
    <m/>
    <s v="GPZ"/>
    <s v="GPZ Kuźnia Raciborska ul. Staszica, Kuźnia Raciborska"/>
    <s v="Pomieszczenia biurowe"/>
    <s v="Pomieszczenia socjalne (szatnie, przebieralnie, suszarnie odzieży, łazienki itp.) w obiektach przemysłowych"/>
    <n v="3.15"/>
    <n v="3.15"/>
    <m/>
    <m/>
    <n v="6.6181102222621391E-6"/>
    <n v="0"/>
    <n v="0"/>
  </r>
  <r>
    <s v="TAURON Dystrybucja S.A."/>
    <s v="Gliwice"/>
    <x v="0"/>
    <m/>
    <s v="GPZ"/>
    <s v="GPZ Miasteczko Śląskie"/>
    <s v="Pomieszczenia biurowe"/>
    <s v="Pomieszczenia socjalne (szatnie, przebieralnie, suszarnie odzieży, łazienki itp.) w obiektach przemysłowych"/>
    <n v="2.8"/>
    <n v="2.8"/>
    <m/>
    <m/>
    <n v="5.8827646420107904E-6"/>
    <n v="0"/>
    <n v="0"/>
  </r>
  <r>
    <s v="TAURON Dystrybucja S.A."/>
    <s v="Gliwice"/>
    <x v="0"/>
    <m/>
    <s v="GPZ"/>
    <s v="GPZ Nowiny ul. Zgrzebnioka, Rybnik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AURON Dystrybucja S.A."/>
    <s v="Gliwice"/>
    <x v="0"/>
    <m/>
    <s v="GPZ"/>
    <s v="GPZ Paruszowiec ul.Drzymały 5, Rybnik"/>
    <s v="Pomieszczenia biurowe"/>
    <s v="Pomieszczenia socjalne (szatnie, przebieralnie, suszarnie odzieży, łazienki itp.) w obiektach przemysłowych"/>
    <n v="85.76"/>
    <n v="85.76"/>
    <m/>
    <m/>
    <n v="1.8018067703530193E-4"/>
    <n v="0"/>
    <n v="0"/>
  </r>
  <r>
    <s v="TAURON Dystrybucja S.A."/>
    <s v="Gliwice"/>
    <x v="0"/>
    <m/>
    <s v="GPZ"/>
    <s v="GPZ Pyskowice ul. Zaolszany 14, Pyskowice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AURON Dystrybucja S.A."/>
    <s v="Gliwice"/>
    <x v="0"/>
    <m/>
    <s v="GPZ"/>
    <s v="GPZ Radlin ul. Rybnicka , Radlin"/>
    <s v="Pomieszczenia biurowe"/>
    <s v="Pomieszczenia socjalne (szatnie, przebieralnie, suszarnie odzieży, łazienki itp.) w obiektach przemysłowych"/>
    <n v="2.9"/>
    <n v="2.9"/>
    <m/>
    <m/>
    <n v="6.0928633792254615E-6"/>
    <n v="0"/>
    <n v="0"/>
  </r>
  <r>
    <s v="TAURON Dystrybucja S.A."/>
    <s v="Gliwice"/>
    <x v="0"/>
    <m/>
    <s v="GPZ"/>
    <s v="GPZ Radzionków  ul. Nałkowskiej 56, Radzionków"/>
    <s v="Pomieszczenia biurowe"/>
    <s v="Pomieszczenia socjalne (szatnie, przebieralnie, suszarnie odzieży, łazienki itp.) w obiektach przemysłowych"/>
    <n v="4.37"/>
    <n v="4.37"/>
    <m/>
    <m/>
    <n v="9.1813148162811277E-6"/>
    <n v="0"/>
    <n v="0"/>
  </r>
  <r>
    <s v="TAURON Dystrybucja S.A."/>
    <s v="Gliwice"/>
    <x v="0"/>
    <m/>
    <s v="GPZ"/>
    <s v="GPZ Sowice ul. Towarowa 20, Tarnowskie Góry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AURON Dystrybucja S.A."/>
    <s v="Gliwice"/>
    <x v="0"/>
    <m/>
    <s v="GPZ"/>
    <s v="GPZ Tarnowskie Góry ul.Równoległa 12, Tarnowskie Góry"/>
    <s v="Pomieszczenia biurowe"/>
    <s v="Pomieszczenia socjalne (szatnie, przebieralnie, suszarnie odzieży, łazienki itp.) w obiektach przemysłowych"/>
    <n v="68"/>
    <n v="68"/>
    <m/>
    <m/>
    <n v="1.4286714130597633E-4"/>
    <n v="0"/>
    <n v="0"/>
  </r>
  <r>
    <s v="TAURON Dystrybucja S.A."/>
    <s v="Gliwice"/>
    <x v="0"/>
    <m/>
    <s v="GPZ"/>
    <s v="GPZ Wodzisław ul. Bogumńska 30, Wodzisław Śląski"/>
    <s v="Pomieszczenia biurowe"/>
    <s v="Pomieszczenia socjalne (szatnie, przebieralnie, suszarnie odzieży, łazienki itp.) w obiektach przemysłowych"/>
    <n v="6.5"/>
    <n v="6.5"/>
    <m/>
    <m/>
    <n v="1.365641791895362E-5"/>
    <n v="0"/>
    <n v="0"/>
  </r>
  <r>
    <s v="TAURON Dystrybucja S.A."/>
    <s v="Gliwice"/>
    <x v="0"/>
    <m/>
    <s v="GPZ"/>
    <s v="GPZ Wielowieś Błażejowice ul.Wiejska 58"/>
    <s v="Pomieszczenia biurowe"/>
    <s v="Pomieszczenia socjalne (szatnie, przebieralnie, suszarnie odzieży, łazienki itp.) w obiektach przemysłowych"/>
    <n v="3.36"/>
    <n v="3.36"/>
    <m/>
    <m/>
    <n v="7.0593175704129484E-6"/>
    <n v="0"/>
    <n v="0"/>
  </r>
  <r>
    <s v="TAURON Dystrybucja S.A."/>
    <s v="Gliwice"/>
    <x v="0"/>
    <m/>
    <s v="GPZ"/>
    <s v="Tarnowskie Góry ul. Równoległa 12- część GPZ, Tarnowskie Góry"/>
    <s v="Pomieszczenia biurowe"/>
    <s v="Pomieszczenia socjalne (szatnie, przebieralnie, suszarnie odzieży, łazienki itp.) w obiektach przemysłowych"/>
    <n v="2.2999999999999998"/>
    <n v="2.2999999999999998"/>
    <m/>
    <m/>
    <n v="4.8322709559374343E-6"/>
    <n v="0"/>
    <n v="0"/>
  </r>
  <r>
    <s v="TAURON Dystrybucja S.A."/>
    <s v="Gliwice"/>
    <x v="0"/>
    <m/>
    <s v="GPZ"/>
    <s v="GPZ Baranowice ul. Żorska 186, Żory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AURON Dystrybucja S.A."/>
    <s v="Gliwice"/>
    <x v="0"/>
    <m/>
    <s v="GPZ"/>
    <s v="GPZ Bieruń ul. Sołecka 17, Bieruń Nowy"/>
    <s v="Pomieszczenia biurowe"/>
    <s v="Pomieszczenia socjalne (szatnie, przebieralnie, suszarnie odzieży, łazienki itp.) w obiektach przemysłowych"/>
    <n v="4.2"/>
    <n v="4.2"/>
    <m/>
    <m/>
    <n v="8.8241469630161861E-6"/>
    <n v="0"/>
    <n v="0"/>
  </r>
  <r>
    <s v="TAURON Dystrybucja S.A."/>
    <s v="Gliwice"/>
    <x v="0"/>
    <m/>
    <s v="GPZ"/>
    <s v="GPZ Bytków ul. Chorzowska, Siemianowice Śląskie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AURON Dystrybucja S.A."/>
    <s v="Gliwice"/>
    <x v="0"/>
    <m/>
    <s v="GPZ"/>
    <s v="GPZ Dąbrówka ul. Mysłowicka 32d, Siemianowice Śląski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x v="0"/>
    <m/>
    <s v="GPZ"/>
    <s v="GPZ Goczałkowice ul.Wypoczynkowa 2, Goczałkowice"/>
    <s v="Pomieszczenia biurowe"/>
    <s v="Pomieszczenia socjalne (szatnie, przebieralnie, suszarnie odzieży, łazienki itp.) w obiektach przemysłowych"/>
    <n v="20.81"/>
    <n v="20.81"/>
    <m/>
    <m/>
    <n v="4.3721547214373055E-5"/>
    <n v="0"/>
    <n v="0"/>
  </r>
  <r>
    <s v="TAURON Dystrybucja S.A."/>
    <s v="Gliwice"/>
    <x v="0"/>
    <m/>
    <s v="GPZ"/>
    <s v="GPZ Julian ul.Szpitalna 14, Piekary Śląskie"/>
    <s v="Pomieszczenia biurowe"/>
    <s v="Pomieszczenia socjalne (szatnie, przebieralnie, suszarnie odzieży, łazienki itp.) w obiektach przemysłowych"/>
    <n v="82.14"/>
    <n v="82.14"/>
    <m/>
    <m/>
    <n v="1.7257510274813084E-4"/>
    <n v="0"/>
    <n v="0"/>
  </r>
  <r>
    <s v="TAURON Dystrybucja S.A."/>
    <s v="Gliwice"/>
    <x v="0"/>
    <m/>
    <s v="GPZ"/>
    <s v="GPZ Ogrodnicza ul.Grzebłowiec 2, Goczałkowice"/>
    <s v="Pomieszczenia biurowe"/>
    <s v="Pomieszczenia socjalne (szatnie, przebieralnie, suszarnie odzieży, łazienki itp.) w obiektach przemysłowych"/>
    <n v="4.5"/>
    <n v="4.5"/>
    <m/>
    <m/>
    <n v="9.4544431746601993E-6"/>
    <n v="0"/>
    <n v="0"/>
  </r>
  <r>
    <s v="TAURON Dystrybucja S.A."/>
    <s v="Gliwice"/>
    <x v="0"/>
    <m/>
    <s v="GPZ"/>
    <s v="GPZ Orzesze  ul. Powstańców 14, Orzesz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x v="0"/>
    <m/>
    <s v="GPZ"/>
    <s v="GPZ Pawłowice ul.Pszczyńska, Pawłowice"/>
    <s v="Pomieszczenia biurowe"/>
    <s v="Pomieszczenia socjalne (szatnie, przebieralnie, suszarnie odzieży, łazienki itp.) w obiektach przemysłowych"/>
    <n v="5.6"/>
    <n v="5.6"/>
    <m/>
    <m/>
    <n v="1.1765529284021581E-5"/>
    <n v="0"/>
    <n v="0"/>
  </r>
  <r>
    <s v="TAURON Dystrybucja S.A."/>
    <s v="Gliwice"/>
    <x v="0"/>
    <m/>
    <s v="GPZ"/>
    <s v="GPZ Paprocany al. Bielska 211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AURON Dystrybucja S.A."/>
    <s v="Gliwice"/>
    <x v="0"/>
    <m/>
    <s v="GPZ"/>
    <s v="GPZ Rokitnica ul.Witosa 15, Zabrze"/>
    <s v="Pomieszczenia biurowe"/>
    <s v="Pomieszczenia socjalne (szatnie, przebieralnie, suszarnie odzieży, łazienki itp.) w obiektach przemysłowych"/>
    <n v="86.6"/>
    <n v="86.6"/>
    <m/>
    <m/>
    <n v="1.8194550642790515E-4"/>
    <n v="0"/>
    <n v="0"/>
  </r>
  <r>
    <s v="TAURON Dystrybucja S.A."/>
    <s v="Gliwice"/>
    <x v="0"/>
    <m/>
    <s v="GPZ"/>
    <s v="GPZ Siemianowice al.Przodowników Pracy 2d, Siemianowice Śląskie"/>
    <s v="Pomieszczenia biurowe"/>
    <s v="Pomieszczenia socjalne (szatnie, przebieralnie, suszarnie odzieży, łazienki itp.) w obiektach przemysłowych"/>
    <n v="3.78"/>
    <n v="3.78"/>
    <m/>
    <m/>
    <n v="7.9417322667145677E-6"/>
    <n v="0"/>
    <n v="0"/>
  </r>
  <r>
    <s v="TAURON Dystrybucja S.A."/>
    <s v="Gliwice"/>
    <x v="0"/>
    <m/>
    <s v="GPZ"/>
    <s v="GPZ Świętochłowice ul. Wojska Polskiego 19, Świętochłowice"/>
    <s v="Pomieszczenia biurowe"/>
    <s v="Pomieszczenia socjalne (szatnie, przebieralnie, suszarnie odzieży, łazienki itp.) w obiektach przemysłowych"/>
    <n v="3.2"/>
    <n v="3.2"/>
    <m/>
    <m/>
    <n v="6.7231595908694755E-6"/>
    <n v="0"/>
    <n v="0"/>
  </r>
  <r>
    <s v="TAURON Dystrybucja S.A."/>
    <s v="Gliwice"/>
    <x v="0"/>
    <m/>
    <s v="GPZ"/>
    <s v="GPZ ZGODA ul. Wojska Polskiego 68, Świętochłowice"/>
    <s v="Pomieszczenia biurowe"/>
    <s v="Pomieszczenia socjalne (szatnie, przebieralnie, suszarnie odzieży, łazienki itp.) w obiektach przemysłowych"/>
    <n v="6.75"/>
    <n v="6.75"/>
    <m/>
    <m/>
    <n v="1.4181664761990299E-5"/>
    <n v="0"/>
    <n v="0"/>
  </r>
  <r>
    <s v="TAURON Dystrybucja S.A."/>
    <s v="Gliwice"/>
    <x v="0"/>
    <m/>
    <s v="GPZ"/>
    <s v="GPZ Żory ul. Brzozowa 34, Żory"/>
    <s v="Pomieszczenia biurowe"/>
    <s v="Pomieszczenia socjalne (szatnie, przebieralnie, suszarnie odzieży, łazienki itp.) w obiektach przemysłowych"/>
    <n v="5.7"/>
    <n v="5.7"/>
    <m/>
    <m/>
    <n v="1.1975628021236252E-5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biurowe Standard"/>
    <n v="51.5"/>
    <n v="51.5"/>
    <m/>
    <m/>
    <n v="1.0820084966555561E-4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biurowe Standard"/>
    <n v="26.8"/>
    <n v="26.8"/>
    <m/>
    <m/>
    <n v="5.6306461573531857E-5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komunikacyjne ogólnodostępne (korytarze, klatki schodowe, windy) w obiektach biurowych"/>
    <n v="117.2"/>
    <n v="117.2"/>
    <m/>
    <m/>
    <n v="2.4623572001559454E-4"/>
    <n v="0"/>
    <n v="0"/>
  </r>
  <r>
    <s v="TAURON Dystrybucja S.A."/>
    <s v="Opole-Rejon Dystrybucji Zachód-Nysa"/>
    <x v="3"/>
    <s v="Brzeski"/>
    <s v="Grodków"/>
    <s v="ul.Krakowska 19, Grodków"/>
    <s v="Pomieszczenia biurowe"/>
    <s v="Sale konferencyjne w obiektach biurowych"/>
    <n v="34.5"/>
    <n v="34.5"/>
    <m/>
    <m/>
    <n v="7.2484064339061523E-5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sanitarne w obiektach biurowych"/>
    <n v="18.3"/>
    <n v="18.3"/>
    <m/>
    <m/>
    <n v="3.8448068910284809E-5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socjalne, aneksy kuchenne, kuchnie"/>
    <n v="59.9"/>
    <n v="59.9"/>
    <m/>
    <m/>
    <n v="1.2584914359158798E-4"/>
    <n v="0"/>
    <n v="0"/>
  </r>
  <r>
    <s v="TAURON Dystrybucja S.A."/>
    <s v="Opole-Rejon Dystrybucji Zachód-Nysa"/>
    <x v="3"/>
    <s v="Brzeski"/>
    <s v="Grodków"/>
    <s v="ul.Krakowska 19, Grodków"/>
    <s v="Pomieszczenia przemysłowe"/>
    <s v="Pomieszczenia magazynowe, archiwa, hale garażowe, myjnia samochodowa itp. "/>
    <n v="44.3"/>
    <n v="44.3"/>
    <m/>
    <m/>
    <n v="9.307374058609929E-5"/>
    <n v="0"/>
    <n v="0"/>
  </r>
  <r>
    <s v="TAURON Dystrybucja S.A."/>
    <s v="Opole-Rejon Dystrybucji Zachód-Nysa"/>
    <x v="3"/>
    <s v="Brzeski"/>
    <s v="Grodków"/>
    <s v="ul.Krakowska 19, Grodków"/>
    <s v="Tereny zewnętrzne"/>
    <s v="Place manewrowe, parkingi oraz pozostałe tereny utwardzone - okres letni"/>
    <n v="130"/>
    <m/>
    <n v="130"/>
    <m/>
    <n v="0"/>
    <n v="1.169650025506918E-4"/>
    <n v="0"/>
  </r>
  <r>
    <s v="TAURON Dystrybucja S.A."/>
    <s v="Opole-Rejon Dystrybucji Zachód-Nysa"/>
    <x v="3"/>
    <s v="Brzeski"/>
    <s v="Grodków"/>
    <s v="ul.Krakowska 19, Grodków"/>
    <s v="Tereny zewnętrzne"/>
    <s v="Place manewrowe, parkingi oraz pozostałe tereny utwardzone - okres zimowy"/>
    <n v="130"/>
    <m/>
    <m/>
    <n v="130"/>
    <n v="0"/>
    <n v="0"/>
    <n v="1.0993460692124439E-4"/>
  </r>
  <r>
    <s v="TAURON Dystrybucja S.A."/>
    <s v="Kraków"/>
    <x v="1"/>
    <s v="Nowosądecki"/>
    <s v="Grybów "/>
    <s v="ul. Anielewicza 4, 33-330 Grybów, Grybów "/>
    <s v="Pomieszczenia biurowe"/>
    <s v="Pomieszczenia biurowe Standard"/>
    <n v="75.5"/>
    <n v="75.5"/>
    <m/>
    <m/>
    <n v="1.5862454659707669E-4"/>
    <n v="0"/>
    <n v="0"/>
  </r>
  <r>
    <s v="TAURON Dystrybucja S.A."/>
    <s v="Kraków"/>
    <x v="1"/>
    <s v="Nowosądecki"/>
    <s v="Grybów "/>
    <s v="ul. Anielewicza 4, 33-330 Grybów, Grybów "/>
    <s v="Pomieszczenia biurowe"/>
    <s v="Pomieszczenia komunikacyjne ogólnodostępne (korytarze, klatki schodowe, windy) w obiektach biurowych"/>
    <n v="62.6"/>
    <n v="62.6"/>
    <m/>
    <m/>
    <n v="1.315218094963841E-4"/>
    <n v="0"/>
    <n v="0"/>
  </r>
  <r>
    <s v="TAURON Dystrybucja S.A."/>
    <s v="Kraków"/>
    <x v="1"/>
    <s v="Nowosądecki"/>
    <s v="Grybów "/>
    <s v="ul. Anielewicza 4, 33-330 Grybów, Grybów "/>
    <s v="Pomieszczenia biurowe"/>
    <s v="Pomieszczenia sanitarne w obiektach biurowych"/>
    <n v="20.100000000000001"/>
    <n v="20.100000000000001"/>
    <m/>
    <m/>
    <n v="4.2229846180148891E-5"/>
    <n v="0"/>
    <n v="0"/>
  </r>
  <r>
    <s v="TAURON Dystrybucja S.A."/>
    <s v="Kraków"/>
    <x v="1"/>
    <s v="Nowosądecki"/>
    <s v="Grybów "/>
    <s v="ul. Anielewicza 4, 33-330 Grybów, Grybów "/>
    <s v="Pomieszczenia biurowe"/>
    <s v="Pomieszczenia socjalne, aneksy kuchenne, kuchnie"/>
    <n v="15.7"/>
    <n v="15.7"/>
    <m/>
    <m/>
    <n v="3.2985501742703358E-5"/>
    <n v="0"/>
    <n v="0"/>
  </r>
  <r>
    <s v="TAURON Dystrybucja S.A."/>
    <s v="Kraków"/>
    <x v="1"/>
    <s v="Nowosądecki"/>
    <s v="Grybów "/>
    <s v="ul. Anielewicza 4, 33-330 Grybów, Grybów "/>
    <s v="Pomieszczenia biurowe"/>
    <s v="Pomieszczenia socjalne (szatnie, przebieralnie, suszarnie odzieży, łazienki itp.) w obiektach przemysłowych"/>
    <n v="53.5"/>
    <n v="53.5"/>
    <m/>
    <m/>
    <n v="1.1240282440984903E-4"/>
    <n v="0"/>
    <n v="0"/>
  </r>
  <r>
    <s v="TAURON Dystrybucja S.A."/>
    <s v="Kraków"/>
    <x v="1"/>
    <s v="Nowosądecki"/>
    <s v="Grybów "/>
    <s v="ul. Anielewicza 4, 33-330 Grybów, Grybów "/>
    <s v="Pomieszczenia przemysłowe"/>
    <s v="Pomieszczenia magazynowe, archiwa, hale garażowe, myjnia samochodowa itp. "/>
    <n v="322.8"/>
    <n v="322.8"/>
    <m/>
    <m/>
    <n v="6.7819872372895836E-4"/>
    <n v="0"/>
    <n v="0"/>
  </r>
  <r>
    <s v="TAURON Dystrybucja S.A."/>
    <s v="Kraków"/>
    <x v="1"/>
    <s v="Nowosądecki"/>
    <s v="Grybów "/>
    <s v="ul. Anielewicza 4, 33-330 Grybów, Grybów "/>
    <s v="Tereny zewnętrzne"/>
    <s v="Trawniki małopowierzchniowe, klomby, kwietniki, żywopłoty, chodniki, wejścia do budynku - okres letni"/>
    <n v="330"/>
    <m/>
    <n v="330"/>
    <m/>
    <n v="0"/>
    <n v="2.9691116032098686E-4"/>
    <n v="0"/>
  </r>
  <r>
    <s v="TAURON Dystrybucja S.A."/>
    <s v="Kraków"/>
    <x v="1"/>
    <s v="Nowosądecki"/>
    <s v="Grybów "/>
    <s v="ul. Anielewicza 4, 33-330 Grybów, Grybów "/>
    <s v="Tereny zewnętrzne"/>
    <s v="Trawniki małopowierzchniowe, klomby, kwietniki, żywopłoty, chodniki, wejścia do budynku - okres zimowy"/>
    <n v="210"/>
    <m/>
    <m/>
    <n v="210"/>
    <n v="0"/>
    <n v="0"/>
    <n v="1.7758667271893324E-4"/>
  </r>
  <r>
    <s v="TAURON Dystrybucja S.A."/>
    <s v="Kraków"/>
    <x v="1"/>
    <s v="Nowosądecki"/>
    <s v="Grybów "/>
    <s v="ul. Anielewicza 4, 33-330 Grybów, Grybów "/>
    <s v="Tereny zewnętrzne"/>
    <s v="Place manewrowe, parkingi oraz pozostałe tereny utwardzone - okres zimowy"/>
    <n v="430"/>
    <m/>
    <m/>
    <n v="430"/>
    <n v="0"/>
    <n v="0"/>
    <n v="3.6362985366257755E-4"/>
  </r>
  <r>
    <s v="TAURON Dystrybucja S.A."/>
    <s v="Kraków"/>
    <x v="1"/>
    <s v="Nowatorski"/>
    <s v="Jabłonka"/>
    <s v="ul. Energetyków 11, 34-480 Jabłonka, Jabłonka"/>
    <s v="Tereny zewnętrzne"/>
    <s v="Trawniki małopowierzchniowe, klomby, kwietniki, żywopłoty, chodniki, wejścia do budynku - okres letni"/>
    <n v="1070"/>
    <m/>
    <n v="1070"/>
    <m/>
    <n v="0"/>
    <n v="9.6271194407107857E-4"/>
    <n v="0"/>
  </r>
  <r>
    <s v="TAURON Dystrybucja S.A."/>
    <s v="Kraków"/>
    <x v="1"/>
    <s v="Nowatorski"/>
    <s v="Jabłonka"/>
    <s v="ul. Energetyków 11, 34-480 Jabłonka, Jabłonka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AURON Dystrybucja S.A."/>
    <s v="Kraków"/>
    <x v="1"/>
    <s v="Nowatorski"/>
    <s v="Jabłonka"/>
    <s v="ul. Energetyków 11, 34-480 Jabłonka, Jabłonka"/>
    <s v="Tereny zewnętrzne"/>
    <s v="Place manewrowe, parkingi oraz pozostałe tereny utwardzone - okres letni"/>
    <n v="540"/>
    <m/>
    <n v="540"/>
    <m/>
    <n v="0"/>
    <n v="4.8585462597979667E-4"/>
    <n v="0"/>
  </r>
  <r>
    <s v="TAURON Dystrybucja S.A."/>
    <s v="Kraków"/>
    <x v="1"/>
    <s v="Nowatorski"/>
    <s v="Jabłonka"/>
    <s v="ul. Energetyków 11, 34-480 Jabłonka, Jabłonka"/>
    <s v="Tereny zewnętrzne"/>
    <s v="Place manewrowe, parkingi oraz pozostałe tereny utwardzone - okres zimowy"/>
    <n v="540"/>
    <m/>
    <m/>
    <n v="540"/>
    <n v="0"/>
    <n v="0"/>
    <n v="4.5665144413439975E-4"/>
  </r>
  <r>
    <s v="TAURON Dystrybucja S.A."/>
    <s v="Gliwice"/>
    <x v="0"/>
    <s v="Jastrzębie Zdrój"/>
    <s v="Jastrzębie Zdrój"/>
    <s v="GPZ Moszczenica ul.Armii Krajowej, Jastrzębie Zdrój"/>
    <s v="Pomieszczenia biurowe"/>
    <s v="Pomieszczenia socjalne (szatnie, przebieralnie, suszarnie odzieży, łazienki itp.) w obiektach przemysłowych"/>
    <n v="80.739999999999995"/>
    <n v="80.739999999999995"/>
    <m/>
    <m/>
    <n v="1.6963372042712543E-4"/>
    <n v="0"/>
    <n v="0"/>
  </r>
  <r>
    <s v="TAURON Dystrybucja S.A."/>
    <s v="Gliwice"/>
    <x v="0"/>
    <s v="Jastrzębie Zdrój"/>
    <s v="Jastrzębie Zdrój"/>
    <s v="GPZ Pochwacie Al. M. Piłsudskiego 43a, Jastrzębie Zdrój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biurowe Premium"/>
    <n v="85.76"/>
    <n v="85.76"/>
    <m/>
    <m/>
    <n v="1.8018067703530193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biurowe Standard"/>
    <n v="74.37"/>
    <n v="74.37"/>
    <m/>
    <m/>
    <n v="1.5625043086655091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komunikacyjne ogólnodostępne (korytarze, klatki schodowe, windy) w obiektach biurowych"/>
    <n v="176.29"/>
    <n v="176.29"/>
    <m/>
    <m/>
    <n v="3.7038306383574367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sanitarne w obiektach biurowych"/>
    <n v="77.97"/>
    <n v="77.97"/>
    <m/>
    <m/>
    <n v="1.6381398540627905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Sale konferencyjne w obiektach biurowych"/>
    <n v="53.66"/>
    <n v="53.66"/>
    <m/>
    <m/>
    <n v="1.1273898238939249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socjalne, aneksy kuchenne, kuchnie"/>
    <n v="82.09"/>
    <n v="82.09"/>
    <m/>
    <m/>
    <n v="1.7247005337952352E-4"/>
    <n v="0"/>
    <n v="0"/>
  </r>
  <r>
    <s v="TAURON Dystrybucja S.A."/>
    <s v="Gliwice"/>
    <x v="0"/>
    <s v="Jastrzębie Zdrój"/>
    <s v="Jastrzębie Zdrój"/>
    <s v="Wrocławska 16, Jastrzębie Zdrój"/>
    <s v="Pomieszczenia przemysłowe"/>
    <s v="Pomieszczenia przemysłowe"/>
    <n v="13.29"/>
    <n v="13.29"/>
    <m/>
    <m/>
    <n v="2.7922122175829788E-5"/>
    <n v="0"/>
    <n v="0"/>
  </r>
  <r>
    <s v="TAURON Dystrybucja S.A."/>
    <s v="Gliwice"/>
    <x v="0"/>
    <s v="Jastrzębie Zdrój"/>
    <s v="Jastrzębie Zdrój"/>
    <s v="Wrocławska 16, Jastrzębie Zdrój"/>
    <s v="Pomieszczenia przemysłowe"/>
    <s v="Pomieszczenia magazynowe, archiwa, hale garażowe, myjnia samochodowa itp. "/>
    <n v="39.99"/>
    <n v="39.99"/>
    <m/>
    <m/>
    <n v="8.4018485012146975E-5"/>
    <n v="0"/>
    <n v="0"/>
  </r>
  <r>
    <s v="TAURON Dystrybucja S.A."/>
    <s v="Gliwice"/>
    <x v="0"/>
    <s v="Jastrzębie Zdrój"/>
    <s v="Jastrzębie Zdrój"/>
    <s v="Wrocławska 16, Jastrzębie Zdrój"/>
    <s v="Tereny zewnętrzne"/>
    <s v="Trawniki małopowierzchniowe, klomby, kwietniki, żywopłoty, chodniki, wejścia do budynku - okres letni"/>
    <n v="1122"/>
    <m/>
    <n v="1122"/>
    <m/>
    <n v="0"/>
    <n v="1.0094979450913553E-3"/>
    <n v="0"/>
  </r>
  <r>
    <s v="TAURON Dystrybucja S.A."/>
    <s v="Gliwice"/>
    <x v="0"/>
    <s v="Jastrzębie Zdrój"/>
    <s v="Jastrzębie Zdrój"/>
    <s v="Wrocławska 16, Jastrzębie Zdrój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AURON Dystrybucja S.A."/>
    <s v="Gliwice"/>
    <x v="0"/>
    <s v="Jastrzębie Zdrój"/>
    <s v="Jastrzębie Zdrój"/>
    <s v="Wrocławska 16, Jastrzębie Zdrój"/>
    <s v="Tereny zewnętrzne"/>
    <s v="Place manewrowe, parkingi oraz pozostałe tereny utwardzone - okres letni"/>
    <n v="2158"/>
    <m/>
    <n v="2158"/>
    <m/>
    <n v="0"/>
    <n v="1.9416190423414837E-3"/>
    <n v="0"/>
  </r>
  <r>
    <s v="TAURON Dystrybucja S.A."/>
    <s v="Gliwice"/>
    <x v="0"/>
    <s v="Jastrzębie Zdrój"/>
    <s v="Jastrzębie Zdrój"/>
    <s v="Wrocławska 16, Jastrzębie Zdrój"/>
    <s v="Tereny zewnętrzne"/>
    <s v="Place manewrowe, parkingi oraz pozostałe tereny utwardzone - okres zimowy"/>
    <n v="2158"/>
    <m/>
    <m/>
    <n v="2158"/>
    <n v="0"/>
    <n v="0"/>
    <n v="1.8249144748926568E-3"/>
  </r>
  <r>
    <s v="TAURON Dystrybucja S.A."/>
    <s v="Legnica"/>
    <x v="2"/>
    <s v="Jaworski"/>
    <s v="Jawor"/>
    <s v="Wrocławska  22, 59-400 Jawor"/>
    <s v="Pomieszczenia biurowe"/>
    <s v="Pomieszczenia biurowe Standard"/>
    <n v="62.71"/>
    <n v="62.71"/>
    <m/>
    <m/>
    <n v="1.3175291810732024E-4"/>
    <n v="0"/>
    <n v="0"/>
  </r>
  <r>
    <s v="TAURON Dystrybucja S.A."/>
    <s v="Legnica"/>
    <x v="2"/>
    <s v="Jaworski"/>
    <s v="Jawor"/>
    <s v="Wrocławska  22, 59-400 Jawor"/>
    <s v="Pomieszczenia biurowe"/>
    <s v="Pomieszczenia komunikacyjne ogólnodostępne (korytarze, klatki schodowe, windy) w obiektach biurowych"/>
    <n v="35.76"/>
    <n v="35.76"/>
    <m/>
    <m/>
    <n v="7.5131308427966377E-5"/>
    <n v="0"/>
    <n v="0"/>
  </r>
  <r>
    <s v="TAURON Dystrybucja S.A."/>
    <s v="Legnica"/>
    <x v="2"/>
    <s v="Jaworski"/>
    <s v="Jawor"/>
    <s v="Wrocławska  22, 59-400 Jawor"/>
    <s v="Pomieszczenia biurowe"/>
    <s v="Pomieszczenia sanitarne w obiektach biurowych"/>
    <n v="24.93"/>
    <n v="24.93"/>
    <m/>
    <m/>
    <n v="5.2377615187617506E-5"/>
    <n v="0"/>
    <n v="0"/>
  </r>
  <r>
    <s v="TAURON Dystrybucja S.A."/>
    <s v="Legnica"/>
    <x v="2"/>
    <s v="Jaworski"/>
    <s v="Jawor"/>
    <s v="Wrocławska  22, 59-400 Jawor"/>
    <s v="Pomieszczenia biurowe"/>
    <s v="Pomieszczenia socjalne, aneksy kuchenne, kuchnie"/>
    <n v="107.52"/>
    <n v="107.52"/>
    <m/>
    <m/>
    <n v="2.2589816225321435E-4"/>
    <n v="0"/>
    <n v="0"/>
  </r>
  <r>
    <s v="TAURON Dystrybucja S.A."/>
    <s v="Legnica"/>
    <x v="2"/>
    <s v="Jaworski"/>
    <s v="Jawor"/>
    <s v="Wrocławska  22, 59-400 Jawor"/>
    <s v="Tereny zewnętrzne"/>
    <s v="Trawniki małopowierzchniowe, klomby, kwietniki, żywopłoty, chodniki, wejścia do budynku - okres letni"/>
    <n v="718"/>
    <m/>
    <n v="718"/>
    <m/>
    <n v="0"/>
    <n v="6.4600670639535927E-4"/>
    <n v="0"/>
  </r>
  <r>
    <s v="TAURON Dystrybucja S.A."/>
    <s v="Legnica"/>
    <x v="2"/>
    <s v="Jaworski"/>
    <s v="Jawor"/>
    <s v="Wrocławska  22, 59-400 Jawor"/>
    <s v="Tereny zewnętrzne"/>
    <s v="Place manewrowe, parkingi oraz pozostałe tereny utwardzone - okres letni"/>
    <n v="922"/>
    <m/>
    <n v="922"/>
    <m/>
    <n v="0"/>
    <n v="8.2955178732106022E-4"/>
    <n v="0"/>
  </r>
  <r>
    <s v="TAURON Dystrybucja S.A."/>
    <s v="Legnica"/>
    <x v="2"/>
    <s v="Jaworski"/>
    <s v="Jawor"/>
    <s v="Wrocławska  22, 59-400 Jawor"/>
    <s v="Tereny zewnętrzne"/>
    <s v="Place manewrowe, parkingi oraz pozostałe tereny utwardzone - okres zimowy"/>
    <n v="922"/>
    <m/>
    <m/>
    <n v="922"/>
    <n v="0"/>
    <n v="0"/>
    <n v="7.7969005831836401E-4"/>
  </r>
  <r>
    <s v="TAURON Wytwarzanie S.A."/>
    <s v="Centrum Spółki"/>
    <x v="0"/>
    <s v="Jaworzno"/>
    <s v="Jaworzno"/>
    <s v="ul. Promienna 51, 43-603 Jaworzno"/>
    <s v="Pomieszczenia biurowe"/>
    <s v="Pomieszczenia biurowe Premium"/>
    <n v="291.41000000000003"/>
    <n v="291.41000000000003"/>
    <m/>
    <m/>
    <n v="6.1224873011727309E-4"/>
    <n v="0"/>
    <n v="0"/>
  </r>
  <r>
    <s v="TAURON Wytwarzanie S.A."/>
    <s v="Centrum Spółki"/>
    <x v="0"/>
    <s v="Jaworzno"/>
    <s v="Jaworzno"/>
    <s v="ul. Promienna 51, 43-603 Jaworzno"/>
    <s v="Pomieszczenia biurowe"/>
    <s v="Pomieszczenia biurowe Standard"/>
    <n v="3901.01"/>
    <n v="3901.01"/>
    <m/>
    <m/>
    <n v="8.1959727486180418E-3"/>
    <n v="0"/>
    <n v="0"/>
  </r>
  <r>
    <s v="TAURON Wytwarzanie S.A."/>
    <s v="Centrum Spółki"/>
    <x v="0"/>
    <s v="Jaworzno"/>
    <s v="Jaworzno"/>
    <s v="ul. Promienna 51, 43-603 Jaworzno"/>
    <s v="Pomieszczenia biurowe"/>
    <s v="Pomieszczenia komunikacyjne ogólnodostępne (korytarze, klatki schodowe, windy) w obiektach biurowych"/>
    <n v="2419.11"/>
    <n v="2419.11"/>
    <m/>
    <m/>
    <n v="5.0825195618338301E-3"/>
    <n v="0"/>
    <n v="0"/>
  </r>
  <r>
    <s v="TAURON Wytwarzanie S.A."/>
    <s v="Centrum Spółki"/>
    <x v="0"/>
    <s v="Jaworzno"/>
    <s v="Jaworzno"/>
    <s v="ul. Promienna 51, 43-603 Jaworzno"/>
    <s v="Pomieszczenia biurowe"/>
    <s v="Sale konferencyjne w obiektach biurowych"/>
    <n v="477.68"/>
    <n v="477.68"/>
    <m/>
    <m/>
    <n v="1.0035996479270408E-3"/>
    <n v="0"/>
    <n v="0"/>
  </r>
  <r>
    <s v="TAURON Wytwarzanie S.A."/>
    <s v="Centrum Spółki"/>
    <x v="0"/>
    <s v="Jaworzno"/>
    <s v="Jaworzno"/>
    <s v="ul. Promienna 51, 43-603 Jaworzno"/>
    <s v="Pomieszczenia biurowe"/>
    <s v="Pomieszczenia sanitarne w obiektach biurowych"/>
    <n v="479.1"/>
    <n v="479.1"/>
    <m/>
    <m/>
    <n v="1.0065830499954892E-3"/>
    <n v="0"/>
    <n v="0"/>
  </r>
  <r>
    <s v="TAURON Wytwarzanie S.A."/>
    <s v="Centrum Spółki"/>
    <x v="0"/>
    <s v="Jaworzno"/>
    <s v="Jaworzno"/>
    <s v="ul. Promienna 51, 43-603 Jaworzno"/>
    <s v="Pomieszczenia biurowe"/>
    <s v="Pomieszczenia socjalne, aneksy kuchenne, kuchnie"/>
    <n v="132.55000000000001"/>
    <n v="132.55000000000001"/>
    <m/>
    <m/>
    <n v="2.7848587617804654E-4"/>
    <n v="0"/>
    <n v="0"/>
  </r>
  <r>
    <s v="TAURON Wytwarzanie S.A."/>
    <s v="Centrum Spółki"/>
    <x v="0"/>
    <s v="Jaworzno"/>
    <s v="Jaworzno"/>
    <s v="ul. Promienna 51, 43-603 Jaworzno"/>
    <s v="Pomieszczenia przemysłowe"/>
    <s v="Pomieszczenia przemysłowe"/>
    <n v="137.6"/>
    <n v="137.6"/>
    <m/>
    <m/>
    <n v="2.8909586240738743E-4"/>
    <n v="0"/>
    <n v="0"/>
  </r>
  <r>
    <s v="TAURON Wytwarzanie S.A."/>
    <s v="Centrum Spółki"/>
    <x v="0"/>
    <s v="Jaworzno"/>
    <s v="Jaworzno"/>
    <s v="ul. Promienna 51, 43-603 Jaworzno"/>
    <s v="Pomieszczenia biurowe"/>
    <s v="Pomieszczenia socjalne (szatnie, przebieralnie, suszarnie odzieży, łazienki itp.) w obiektach przemysłowych"/>
    <n v="64.599999999999994"/>
    <n v="64.599999999999994"/>
    <m/>
    <m/>
    <n v="1.357237842406775E-4"/>
    <n v="0"/>
    <n v="0"/>
  </r>
  <r>
    <s v="TAURON Wytwarzanie S.A."/>
    <s v="Centrum Spółki"/>
    <x v="0"/>
    <s v="Jaworzno"/>
    <s v="Jaworzno"/>
    <s v="ul. Promienna 51, 43-603 Jaworzno"/>
    <s v="Pomieszczenia przemysłowe"/>
    <s v="Pomieszczenia magazynowe, archiwa, hale garażowe, myjnia samochodowa itp. "/>
    <n v="89.8"/>
    <n v="89.8"/>
    <m/>
    <m/>
    <n v="1.8866866601877463E-4"/>
    <n v="0"/>
    <n v="0"/>
  </r>
  <r>
    <s v="TAURON Wytwarzanie S.A."/>
    <s v="Centrum Spółki"/>
    <x v="0"/>
    <s v="Jaworzno"/>
    <s v="Jaworzno"/>
    <s v="ul. Promienna 51, 43-603 Jaworzno"/>
    <s v="Tereny zewnętrzne"/>
    <s v="Trawniki małopowierzchniowe, klomby, kwietniki, żywopłoty, chodniki, wejścia do budynku - okres letni"/>
    <n v="9471.64"/>
    <m/>
    <n v="9471.64"/>
    <m/>
    <n v="0"/>
    <n v="8.5219261289171868E-3"/>
    <n v="0"/>
  </r>
  <r>
    <s v="TAURON Wytwarzanie S.A."/>
    <s v="Centrum Spółki"/>
    <x v="0"/>
    <s v="Jaworzno"/>
    <s v="Jaworzno"/>
    <s v="ul. Promienna 51, 43-603 Jaworzno"/>
    <s v="Tereny zewnętrzne"/>
    <s v="Trawniki małopowierzchniowe, klomby, kwietniki, żywopłoty, chodniki, wejścia do budynku - okres zimowy"/>
    <n v="9471.64"/>
    <m/>
    <m/>
    <n v="9471.64"/>
    <n v="0"/>
    <n v="0"/>
    <n v="8.0097001561502696E-3"/>
  </r>
  <r>
    <s v="TAURON Wytwarzanie S.A."/>
    <s v="Centrum Spółki"/>
    <x v="0"/>
    <s v="Jaworzno"/>
    <s v="Jaworzno"/>
    <s v="ul. Promienna 51, 43-603 Jaworzno"/>
    <s v="Tereny zewnętrzne"/>
    <s v="Place manewrowe, parkingi oraz pozostałe tereny utwardzone - okres letni"/>
    <n v="3641"/>
    <m/>
    <n v="3641"/>
    <m/>
    <n v="0"/>
    <n v="3.2759198022082217E-3"/>
    <n v="0"/>
  </r>
  <r>
    <s v="TAURON Wytwarzanie S.A."/>
    <s v="Centrum Spółki"/>
    <x v="0"/>
    <s v="Jaworzno"/>
    <s v="Jaworzno"/>
    <s v="ul. Promienna 51, 43-603 Jaworzno"/>
    <s v="Tereny zewnętrzne"/>
    <s v="Place manewrowe, parkingi oraz pozostałe tereny utwardzone - okres zimowy"/>
    <n v="3641"/>
    <m/>
    <m/>
    <n v="3641"/>
    <n v="0"/>
    <n v="0"/>
    <n v="3.0790146446173141E-3"/>
  </r>
  <r>
    <s v="TAURON Wydobycie S.A."/>
    <s v="Jaworzno - BUDYNKI CENTRUM"/>
    <x v="0"/>
    <s v="Jaworzno"/>
    <s v="Jaworzno"/>
    <s v="Grunwaldzka 37, Jaworzno"/>
    <s v="Pomieszczenia biurowe"/>
    <s v="Pomieszczenia biurowe Standard"/>
    <n v="1735.2"/>
    <n v="1735.2"/>
    <m/>
    <m/>
    <n v="3.6456332881489727E-3"/>
    <n v="0"/>
    <n v="0"/>
  </r>
  <r>
    <s v="TAURON Wydobycie S.A."/>
    <s v="Jaworzno - BUDYNKI CENTRUM"/>
    <x v="0"/>
    <s v="Jaworzno"/>
    <s v="Jaworzno"/>
    <s v="Grunwaldzka 37, Jaworzno"/>
    <s v="Pomieszczenia biurowe"/>
    <s v="Pomieszczenia komunikacyjne ogólnodostępne (korytarze, klatki schodowe, windy) w obiektach biurowych"/>
    <n v="607.6"/>
    <n v="607.6"/>
    <m/>
    <m/>
    <n v="1.2765599273163416E-3"/>
    <n v="0"/>
    <n v="0"/>
  </r>
  <r>
    <s v="TAURON Wydobycie S.A."/>
    <s v="Jaworzno - BUDYNKI CENTRUM"/>
    <x v="0"/>
    <s v="Jaworzno"/>
    <s v="Jaworzno"/>
    <s v="Grunwaldzka 37, Jaworzno"/>
    <s v="Pomieszczenia biurowe"/>
    <s v="Sale konferencyjne w obiektach biurowych"/>
    <n v="58.4"/>
    <n v="58.4"/>
    <m/>
    <m/>
    <n v="1.2269766253336791E-4"/>
    <n v="0"/>
    <n v="0"/>
  </r>
  <r>
    <s v="TAURON Wydobycie S.A."/>
    <s v="Jaworzno - BUDYNKI CENTRUM"/>
    <x v="0"/>
    <s v="Jaworzno"/>
    <s v="Jaworzno"/>
    <s v="Grunwaldzka 37, Jaworzno"/>
    <s v="Pomieszczenia biurowe"/>
    <s v="Pomieszczenia sanitarne w obiektach biurowych"/>
    <n v="127.2"/>
    <n v="127.2"/>
    <m/>
    <m/>
    <n v="2.6724559373706163E-4"/>
    <n v="0"/>
    <n v="0"/>
  </r>
  <r>
    <s v="TAURON Wydobycie S.A."/>
    <s v="Jaworzno - BUDYNKI CENTRUM"/>
    <x v="0"/>
    <s v="Jaworzno"/>
    <s v="Jaworzno"/>
    <s v="Grunwaldzka 37, Jaworzno"/>
    <s v="Pomieszczenia biurowe"/>
    <s v="Pomieszczenia socjalne, aneksy kuchenne, kuchnie"/>
    <n v="50.3"/>
    <n v="50.3"/>
    <m/>
    <m/>
    <n v="1.0567966481897955E-4"/>
    <n v="0"/>
    <n v="0"/>
  </r>
  <r>
    <s v="TAURON Wydobycie S.A."/>
    <s v="Jaworzno - CENTRUM"/>
    <x v="0"/>
    <s v="Jaworzno"/>
    <s v="Jaworzno"/>
    <s v="Grunwaldzka 37, Jaworzno"/>
    <s v="Tereny zewnętrzne"/>
    <s v="Trawniki małopowierzchniowe, klomby, kwietniki, żywopłoty, chodniki, wejścia do budynku - okres letni"/>
    <n v="1687"/>
    <m/>
    <n v="1687"/>
    <m/>
    <n v="0"/>
    <n v="1.5178458407924388E-3"/>
    <n v="0"/>
  </r>
  <r>
    <s v="TAURON Wydobycie S.A."/>
    <s v="Jaworzno - CENTRUM"/>
    <x v="0"/>
    <s v="Jaworzno"/>
    <s v="Jaworzno"/>
    <s v="Grunwaldzka 37, Jaworzno"/>
    <s v="Tereny zewnętrzne"/>
    <s v="Trawniki małopowierzchniowe, klomby, kwietniki, żywopłoty, chodniki, wejścia do budynku - okres zimowy"/>
    <n v="379"/>
    <m/>
    <m/>
    <n v="379"/>
    <n v="0"/>
    <n v="0"/>
    <n v="3.2050166171655091E-4"/>
  </r>
  <r>
    <s v="TAURON Wydobycie S.A."/>
    <s v="Jaworzno - CENTRUM"/>
    <x v="0"/>
    <s v="Jaworzno"/>
    <s v="Jaworzno"/>
    <s v="Grunwaldzka 37, Jaworzno"/>
    <s v="Tereny zewnętrzne"/>
    <s v="Place manewrowe, parkingi oraz pozostałe tereny utwardzone - okres letni"/>
    <n v="2774"/>
    <m/>
    <n v="2774"/>
    <m/>
    <n v="0"/>
    <n v="2.4958532082739924E-3"/>
    <n v="0"/>
  </r>
  <r>
    <s v="TAURON Wydobycie S.A."/>
    <s v="Jaworzno - CENTRUM"/>
    <x v="0"/>
    <s v="Jaworzno"/>
    <s v="Jaworzno"/>
    <s v="Grunwaldzka 37, Jaworzno"/>
    <s v="Tereny zewnętrzne"/>
    <s v="Place manewrowe, parkingi oraz pozostałe tereny utwardzone - okres zimowy"/>
    <n v="2774"/>
    <m/>
    <m/>
    <n v="2774"/>
    <n v="0"/>
    <n v="0"/>
    <n v="2.3458353815348611E-3"/>
  </r>
  <r>
    <s v="TAURON Wydobycie S.A."/>
    <s v="Jaworzno - CENTRUM"/>
    <x v="0"/>
    <s v="Jaworzno"/>
    <s v="Jaworzno"/>
    <s v="Kaczeńców, Jaworzno"/>
    <s v="Tereny zewnętrzne"/>
    <s v="Trawniki małopowierzchniowe, klomby, kwietniki, żywopłoty, chodniki, wejścia do budynku - okres letni"/>
    <n v="7280"/>
    <m/>
    <n v="7280"/>
    <m/>
    <n v="0"/>
    <n v="6.55004014283874E-3"/>
    <n v="0"/>
  </r>
  <r>
    <s v="TAURON Wydobycie S.A."/>
    <s v="Jaworzno - CENTRUM"/>
    <x v="0"/>
    <s v="Jaworzno"/>
    <s v="Jaworzno"/>
    <s v="Kaczeńców, Jaworzno"/>
    <s v="Tereny zewnętrzne"/>
    <s v="Place manewrowe, parkingi oraz pozostałe tereny utwardzone - okres zimowy"/>
    <n v="7280"/>
    <m/>
    <m/>
    <n v="7280"/>
    <n v="0"/>
    <n v="0"/>
    <n v="6.1563379875896858E-3"/>
  </r>
  <r>
    <s v="TAURON Wydobycie S.A."/>
    <s v="Jaworzno -ZG Sobieski rejon Sobieski"/>
    <x v="0"/>
    <s v="Jaworzno"/>
    <s v="Jaworzno"/>
    <s v="Sulińskiego 2, Jaworzno"/>
    <s v="Pomieszczenia biurowe"/>
    <s v="Pomieszczenia biurowe Standard"/>
    <n v="4178.2299999999996"/>
    <n v="4178.2299999999996"/>
    <m/>
    <m/>
    <n v="8.7784084679245512E-3"/>
    <n v="0"/>
    <n v="0"/>
  </r>
  <r>
    <s v="TAURON Wydobycie S.A."/>
    <s v="Jaworzno -ZG Sobieski rejon Sobieski"/>
    <x v="0"/>
    <s v="Jaworzno"/>
    <s v="Jaworzno"/>
    <s v="Sulińskiego 2, Jaworzno"/>
    <s v="Pomieszczenia biurowe"/>
    <s v="Pomieszczenia komunikacyjne ogólnodostępne (korytarze, klatki schodowe, windy) w obiektach biurowych"/>
    <n v="744.27"/>
    <n v="744.27"/>
    <m/>
    <m/>
    <n v="1.5637018714676325E-3"/>
    <n v="0"/>
    <n v="0"/>
  </r>
  <r>
    <s v="TAURON Wydobycie S.A."/>
    <s v="Jaworzno -ZG Sobieski rejon Sobieski"/>
    <x v="0"/>
    <s v="Jaworzno"/>
    <s v="Jaworzno"/>
    <s v="Sulińskiego 2, Jaworzno"/>
    <s v="Pomieszczenia biurowe"/>
    <s v="Sale konferencyjne w obiektach biurowych"/>
    <n v="129.21"/>
    <n v="129.21"/>
    <m/>
    <m/>
    <n v="2.7146857835507653E-4"/>
    <n v="0"/>
    <n v="0"/>
  </r>
  <r>
    <s v="TAURON Wydobycie S.A."/>
    <s v="Jaworzno -ZG Sobieski rejon Sobieski"/>
    <x v="0"/>
    <s v="Jaworzno"/>
    <s v="Jaworzno"/>
    <s v="Sulińskiego 2, Jaworzno"/>
    <s v="Pomieszczenia biurowe"/>
    <s v="Pomieszczenia sanitarne w obiektach biurowych"/>
    <n v="195.88"/>
    <n v="195.88"/>
    <m/>
    <m/>
    <n v="4.115414064560977E-4"/>
    <n v="0"/>
    <n v="0"/>
  </r>
  <r>
    <s v="TAURON Wydobycie S.A."/>
    <s v="Jaworzno -ZG Sobieski rejon Sobieski"/>
    <x v="0"/>
    <s v="Jaworzno"/>
    <s v="Jaworzno"/>
    <s v="Sulińskiego 2, Jaworzno"/>
    <s v="Pomieszczenia biurowe"/>
    <s v="Pomieszczenia socjalne, aneksy kuchenne, kuchnie"/>
    <n v="220"/>
    <n v="220"/>
    <m/>
    <m/>
    <n v="4.6221722187227642E-4"/>
    <n v="0"/>
    <n v="0"/>
  </r>
  <r>
    <s v="TAURON Wydobycie S.A."/>
    <s v="Jaworzno -ZG Sobieski rejon Sobieski"/>
    <x v="0"/>
    <s v="Jaworzno"/>
    <s v="Jaworzno"/>
    <s v="Sulińskiego 2, Jaworzno"/>
    <s v="Pomieszczenia przemysłowe"/>
    <s v="Pralnie"/>
    <n v="140.1"/>
    <n v="140.1"/>
    <m/>
    <m/>
    <n v="2.9434833083775416E-4"/>
    <n v="0"/>
    <n v="0"/>
  </r>
  <r>
    <s v="TAURON Wydobycie S.A."/>
    <s v="Jaworzno -ZG Sobieski rejon Sobieski"/>
    <x v="0"/>
    <s v="Jaworzno"/>
    <s v="Jaworzno"/>
    <s v="Sulińskiego 2, Jaworzno"/>
    <s v="Łaźnie"/>
    <s v="Łaźnie"/>
    <n v="5725.4"/>
    <n v="5725.4"/>
    <m/>
    <m/>
    <n v="1.2028993100488779E-2"/>
    <n v="0"/>
    <n v="0"/>
  </r>
  <r>
    <s v="TAURON Wydobycie S.A."/>
    <s v="Jaworzno -ZG Sobieski rejon Sobieski"/>
    <x v="0"/>
    <s v="Jaworzno"/>
    <s v="Jaworzno"/>
    <s v="Sulińskiego 2, Jaworzno"/>
    <s v="Tereny zewnętrzne"/>
    <s v="Trawniki małopowierzchniowe, klomby, kwietniki, żywopłoty, chodniki, wejścia do budynku - okres letni"/>
    <n v="4457"/>
    <m/>
    <n v="4457"/>
    <m/>
    <n v="0"/>
    <n v="4.0101001259110255E-3"/>
    <n v="0"/>
  </r>
  <r>
    <s v="TAURON Wydobycie S.A."/>
    <s v="Jaworzno -ZG Sobieski rejon Piłsudski"/>
    <x v="0"/>
    <s v="Jaworzno"/>
    <s v="Jaworzno"/>
    <s v="Krakowska 6, Jaworzno"/>
    <s v="Pomieszczenia biurowe"/>
    <s v="Pomieszczenia biurowe Standard"/>
    <n v="2376.94"/>
    <n v="2376.94"/>
    <m/>
    <m/>
    <n v="4.9939209243504033E-3"/>
    <n v="0"/>
    <n v="0"/>
  </r>
  <r>
    <s v="TAURON Wydobycie S.A."/>
    <s v="Jaworzno -ZG Sobieski rejon Piłsudski"/>
    <x v="0"/>
    <s v="Jaworzno"/>
    <s v="Jaworzno"/>
    <s v="Krakowska 6, Jaworzno"/>
    <s v="Pomieszczenia biurowe"/>
    <s v="Pomieszczenia komunikacyjne ogólnodostępne (korytarze, klatki schodowe, windy) w obiektach biurowych"/>
    <n v="1063.68"/>
    <n v="1063.68"/>
    <m/>
    <m/>
    <n v="2.2347782480050134E-3"/>
    <n v="0"/>
    <n v="0"/>
  </r>
  <r>
    <s v="TAURON Wydobycie S.A."/>
    <s v="Jaworzno -ZG Sobieski rejon Piłsudski"/>
    <x v="0"/>
    <s v="Jaworzno"/>
    <s v="Jaworzno"/>
    <s v="Krakowska 6, Jaworzno"/>
    <s v="Pomieszczenia biurowe"/>
    <s v="Sale konferencyjne w obiektach biurowych"/>
    <n v="864"/>
    <n v="864"/>
    <m/>
    <m/>
    <n v="1.8152530895347583E-3"/>
    <n v="0"/>
    <n v="0"/>
  </r>
  <r>
    <s v="TAURON Wydobycie S.A."/>
    <s v="Jaworzno -ZG Sobieski rejon Piłsudski"/>
    <x v="0"/>
    <s v="Jaworzno"/>
    <s v="Jaworzno"/>
    <s v="Krakowska 6, Jaworzno"/>
    <s v="Pomieszczenia biurowe"/>
    <s v="Pomieszczenia sanitarne w obiektach biurowych"/>
    <n v="116.18"/>
    <n v="116.18"/>
    <m/>
    <m/>
    <n v="2.4409271289600488E-4"/>
    <n v="0"/>
    <n v="0"/>
  </r>
  <r>
    <s v="TAURON Wydobycie S.A."/>
    <s v="Jaworzno -ZG Sobieski rejon Piłsudski"/>
    <x v="0"/>
    <s v="Jaworzno"/>
    <s v="Jaworzno"/>
    <s v="Krakowska 6, Jaworzno"/>
    <s v="Pomieszczenia biurowe"/>
    <s v="Pomieszczenia socjalne, aneksy kuchenne, kuchnie"/>
    <n v="126"/>
    <n v="126"/>
    <m/>
    <m/>
    <n v="2.6472440889048558E-4"/>
    <n v="0"/>
    <n v="0"/>
  </r>
  <r>
    <s v="TAURON Wydobycie S.A."/>
    <s v="Jaworzno -ZG Sobieski rejon Piłsudski"/>
    <x v="0"/>
    <s v="Jaworzno"/>
    <s v="Jaworzno"/>
    <s v="Krakowska 6, Jaworzno"/>
    <s v="Pomieszczenia przemysłowe"/>
    <s v="Pralnie"/>
    <n v="115.95"/>
    <n v="115.95"/>
    <m/>
    <m/>
    <n v="2.4360948580041115E-4"/>
    <n v="0"/>
    <n v="0"/>
  </r>
  <r>
    <s v="TAURON Wydobycie S.A."/>
    <s v="Jaworzno -ZG Sobieski rejon Piłsudski"/>
    <x v="0"/>
    <s v="Jaworzno"/>
    <s v="Jaworzno"/>
    <s v="Krakowska 6, Jaworzno"/>
    <s v="Łaźnie"/>
    <s v="Łaźnie"/>
    <n v="4693.1000000000004"/>
    <n v="4693.1000000000004"/>
    <m/>
    <m/>
    <n v="9.860143836221729E-3"/>
    <n v="0"/>
    <n v="0"/>
  </r>
  <r>
    <s v="TAURON Wydobycie S.A."/>
    <s v="Jaworzno -ZG Sobieski rejon Sobieski"/>
    <x v="0"/>
    <s v="Jaworzno"/>
    <s v="Jaworzno"/>
    <s v="Sulińskiego 2, Jaworzno"/>
    <s v="Tereny zewnętrzne"/>
    <s v="Place manewrowe, parkingi oraz pozostałe tereny utwardzone - okres zimowy"/>
    <n v="40100"/>
    <m/>
    <m/>
    <n v="40100"/>
    <n v="0"/>
    <n v="0"/>
    <n v="3.3910597981091535E-2"/>
  </r>
  <r>
    <s v="TAURON Wydobycie S.A."/>
    <s v="Jaworzno -ZG Sobieski rejon Piłsudski"/>
    <x v="0"/>
    <s v="Jaworzno"/>
    <s v="Jaworzno"/>
    <s v="Krakowska 6, Jaworzno"/>
    <s v="Tereny zewnętrzne"/>
    <s v="Trawniki małopowierzchniowe, klomby, kwietniki, żywopłoty, chodniki, wejścia do budynku - okres letni"/>
    <n v="2964"/>
    <m/>
    <n v="2964"/>
    <m/>
    <n v="0"/>
    <n v="2.666802058155773E-3"/>
    <n v="0"/>
  </r>
  <r>
    <s v="TAURON Wydobycie S.A."/>
    <s v="Jaworzno -ZG Sobieski rejon Piłsudski"/>
    <x v="0"/>
    <s v="Jaworzno"/>
    <s v="Jaworzno"/>
    <s v="Sportowa 1, Jaworzno"/>
    <s v="Pomieszczenia biurowe"/>
    <s v="Pomieszczenia biurowe Standard( UWAGA - Odkurzanie podłogi tekstylnej, mycie podłogi twardej CODZIENNIE) "/>
    <n v="306.27999999999997"/>
    <n v="306.27999999999997"/>
    <m/>
    <m/>
    <n v="6.4349041234109457E-4"/>
    <n v="0"/>
    <n v="0"/>
  </r>
  <r>
    <s v="TAURON Wydobycie S.A."/>
    <s v="Jaworzno -ZG Sobieski rejon Piłsudski"/>
    <x v="0"/>
    <s v="Jaworzno"/>
    <s v="Jaworzno"/>
    <s v="Sportowa 1, Jaworzno"/>
    <s v="Pomieszczenia biurowe"/>
    <s v="Pomieszczenia komunikacyjne ogólnodostępne (korytarze, klatki schodowe, windy) w obiektach biurowych"/>
    <n v="80.45"/>
    <n v="80.45"/>
    <m/>
    <m/>
    <n v="1.6902443408920291E-4"/>
    <n v="0"/>
    <n v="0"/>
  </r>
  <r>
    <s v="TAURON Wydobycie S.A."/>
    <s v="Jaworzno -ZG Sobieski rejon Piłsudski"/>
    <x v="0"/>
    <s v="Jaworzno"/>
    <s v="Jaworzno"/>
    <s v="Sportowa 1, Jaworzno"/>
    <s v="Pomieszczenia biurowe"/>
    <s v="Pomieszczenia sanitarne w obiektach biurowych"/>
    <n v="5.5"/>
    <n v="5.5"/>
    <m/>
    <m/>
    <n v="1.155543054680691E-5"/>
    <n v="0"/>
    <n v="0"/>
  </r>
  <r>
    <s v="TAURON Wydobycie S.A."/>
    <s v="Jaworzno -ZG Sobieski rejon Piłsudski"/>
    <x v="0"/>
    <s v="Jaworzno"/>
    <s v="Jaworzno"/>
    <s v="Sportowa 1, Jaworzno"/>
    <s v="Pomieszczenia biurowe"/>
    <s v="Pomieszczenia socjalne, aneksy kuchenne, kuchnie"/>
    <n v="16.12"/>
    <n v="16.12"/>
    <m/>
    <m/>
    <n v="3.3867916439004985E-5"/>
    <n v="0"/>
    <n v="0"/>
  </r>
  <r>
    <s v="TAURON Wydobycie S.A."/>
    <s v="Jaworzno -ZG Sobieski rejon Piłsudski"/>
    <x v="0"/>
    <s v="Jaworzno"/>
    <s v="Jaworzno"/>
    <s v="Krakowska 6, Jaworzno"/>
    <s v="Tereny zewnętrzne"/>
    <s v="Place manewrowe, parkingi oraz pozostałe tereny utwardzone - okres zimowy"/>
    <n v="26677"/>
    <m/>
    <m/>
    <n v="26677"/>
    <n v="0"/>
    <n v="0"/>
    <n v="2.255942699106182E-2"/>
  </r>
  <r>
    <s v="TAURON Wydobycie S.A."/>
    <s v="Jaworzno -ZG Sobieski rejon Piłsudski"/>
    <x v="0"/>
    <s v="Jaworzno"/>
    <s v="Jaworzno"/>
    <s v="Sportowa 1, Jaworzno"/>
    <s v="Tereny zewnętrzne"/>
    <s v="Trawniki małopowierzchniowe, klomby, kwietniki, żywopłoty, chodniki, wejścia do budynku - okres letni"/>
    <n v="4032"/>
    <m/>
    <n v="4032"/>
    <m/>
    <n v="0"/>
    <n v="3.6277145406491485E-3"/>
    <n v="0"/>
  </r>
  <r>
    <s v="TAURON Wydobycie S.A."/>
    <s v="Jaworzno -ZG Sobieski rejon Piłsudski"/>
    <x v="0"/>
    <s v="Jaworzno"/>
    <s v="Jaworzno"/>
    <s v="Sportowa 1, Jaworzno"/>
    <s v="Tereny zewnętrzne"/>
    <s v="Place manewrowe, parkingi oraz pozostałe tereny utwardzone - okres zimowy"/>
    <n v="448"/>
    <m/>
    <m/>
    <n v="448"/>
    <n v="0"/>
    <n v="0"/>
    <n v="3.7885156846705759E-4"/>
  </r>
  <r>
    <s v="TAURON Wydobycie S.A."/>
    <s v="Jaworzno -ZG Sobieski rejon Leopold"/>
    <x v="0"/>
    <s v="Jaworzno"/>
    <s v="Jaworzno"/>
    <s v="Piekarska , Jaworzno"/>
    <s v="Tereny zewnętrzne"/>
    <s v="Trawniki małopowierzchniowe, klomby, kwietniki, żywopłoty, chodniki, wejścia do budynku - okres letni"/>
    <n v="7142"/>
    <m/>
    <n v="7142"/>
    <m/>
    <n v="0"/>
    <n v="6.4258772939772366E-3"/>
    <n v="0"/>
  </r>
  <r>
    <s v="TAURON Wydobycie S.A."/>
    <s v="Jaworzno -ZG Sobieski rejon Leopold"/>
    <x v="0"/>
    <s v="Jaworzno"/>
    <s v="Jaworzno"/>
    <s v="Piekarska , Jaworzno"/>
    <s v="Tereny zewnętrzne"/>
    <s v="Place manewrowe, parkingi oraz pozostałe tereny utwardzone - okres zimowy"/>
    <n v="2858"/>
    <m/>
    <m/>
    <n v="2858"/>
    <n v="0"/>
    <n v="0"/>
    <n v="2.4168700506224344E-3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biurowe Standard"/>
    <n v="5702.4"/>
    <n v="5702.4"/>
    <m/>
    <m/>
    <n v="1.1980670390929404E-2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komunikacyjne ogólnodostępne (korytarze, klatki schodowe, windy) w obiektach biurowych"/>
    <n v="6689.7"/>
    <n v="6689.7"/>
    <m/>
    <m/>
    <n v="1.4054975223449851E-2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Sale konferencyjne w obiektach biurowych"/>
    <n v="425.9"/>
    <n v="425.9"/>
    <m/>
    <m/>
    <n v="8.948105217972841E-4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sanitarne w obiektach biurowych"/>
    <n v="683.6"/>
    <n v="683.6"/>
    <m/>
    <m/>
    <n v="1.4362349675994916E-3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socjalne, aneksy kuchenne, kuchnie"/>
    <n v="716.1"/>
    <n v="716.1"/>
    <m/>
    <m/>
    <n v="1.5045170571942597E-3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przemysłowe"/>
    <s v="Pomieszczenia przemysłowe"/>
    <n v="33457.800000000003"/>
    <n v="33457.800000000003"/>
    <m/>
    <m/>
    <n v="7.0294415299810231E-2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biur dyspozytorów, wagowni etc. w obiektach przemysłowych"/>
    <n v="2538.6999999999998"/>
    <n v="2538.6999999999998"/>
    <m/>
    <m/>
    <n v="5.3337766416688545E-3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socjalne (szatnie, przebieralnie, suszarnie odzieży, łazienki itp.) w obiektach przemysłowych"/>
    <n v="6067.1"/>
    <n v="6067.1"/>
    <m/>
    <m/>
    <n v="1.2746900485551311E-2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przemysłowe"/>
    <s v="Pomieszczenia magazynowe, archiwa, hale garażowe, myjnia samochodowa itp. "/>
    <n v="1898.8"/>
    <n v="1898.8"/>
    <m/>
    <m/>
    <n v="3.9893548222321744E-3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Tereny zewnętrzne"/>
    <s v="Trawniki małopowierzchniowe, klomby, kwietniki, żywopłoty, chodniki, wejścia do budynku - okres letni"/>
    <n v="34718"/>
    <m/>
    <n v="34718"/>
    <m/>
    <n v="0"/>
    <n v="3.123685352734552E-2"/>
    <n v="0"/>
  </r>
  <r>
    <s v="TAURON Wytwarzanie S.A."/>
    <s v="Elektrownia Jaworzno II i III w Jaworznie"/>
    <x v="0"/>
    <s v="Jaworzno"/>
    <s v="Jaworzno"/>
    <s v="ul Promienna 51, Jaworzno III i ul. Energetyków 15 , Jaworzno II"/>
    <s v="Tereny zewnętrzne"/>
    <s v="Trawniki małopowierzchniowe, klomby, kwietniki, żywopłoty, chodniki, wejścia do budynku - okres zimowy"/>
    <n v="34718"/>
    <m/>
    <m/>
    <n v="34718"/>
    <n v="0"/>
    <n v="0"/>
    <n v="2.9359305254552021E-2"/>
  </r>
  <r>
    <s v="TAURON Wytwarzanie S.A."/>
    <s v="Elektrownia Jaworzno II i III w Jaworznie"/>
    <x v="0"/>
    <s v="Jaworzno"/>
    <s v="Jaworzno"/>
    <s v="ul Promienna 51, Jaworzno III i ul. Energetyków 15 , Jaworzno II"/>
    <s v="Tereny zewnętrzne"/>
    <s v="Place manewrowe, parkingi oraz pozostałe tereny utwardzone - okres letni"/>
    <n v="61434.080000000002"/>
    <m/>
    <n v="61434.080000000002"/>
    <m/>
    <n v="0"/>
    <n v="5.5274133260764642E-2"/>
    <n v="0"/>
  </r>
  <r>
    <s v="TAURON Wytwarzanie S.A."/>
    <s v="Elektrownia Jaworzno II i III w Jaworznie"/>
    <x v="0"/>
    <s v="Jaworzno"/>
    <s v="Jaworzno"/>
    <s v="ul Promienna 51, Jaworzno III i ul. Energetyków 15 , Jaworzno II"/>
    <s v="Tereny zewnętrzne"/>
    <s v="Place manewrowe, parkingi oraz pozostałe tereny utwardzone - okres zimowy"/>
    <n v="97261.08"/>
    <m/>
    <m/>
    <n v="97261.08"/>
    <n v="0"/>
    <n v="0"/>
    <n v="8.2248912296428486E-2"/>
  </r>
  <r>
    <s v="TAURON Dystrybucja S.A."/>
    <s v="Będzin"/>
    <x v="0"/>
    <s v="Jaworzno"/>
    <s v="Jaworzno"/>
    <s v="Jaworzno ul. Wojska Polskiego 1"/>
    <s v="Pomieszczenia biurowe"/>
    <s v="Pomieszczenia biurowe Premium"/>
    <n v="117.8"/>
    <n v="117.8"/>
    <m/>
    <m/>
    <n v="2.4749631243888254E-4"/>
    <n v="0"/>
    <n v="0"/>
  </r>
  <r>
    <s v="TAURON Dystrybucja S.A."/>
    <s v="Będzin"/>
    <x v="0"/>
    <s v="Jaworzno"/>
    <s v="Jaworzno"/>
    <s v="Jaworzno ul. Wojska Polskiego 1"/>
    <s v="Pomieszczenia biurowe"/>
    <s v="Pomieszczenia biurowe Standard"/>
    <n v="911.8"/>
    <n v="911.8"/>
    <m/>
    <m/>
    <n v="1.9156802859233708E-3"/>
    <n v="0"/>
    <n v="0"/>
  </r>
  <r>
    <s v="TAURON Dystrybucja S.A."/>
    <s v="Będzin"/>
    <x v="0"/>
    <s v="Jaworzno"/>
    <s v="Jaworzno"/>
    <s v="Jaworzno ul. Wojska Polskiego 1"/>
    <s v="Pomieszczenia biurowe"/>
    <s v="Pomieszczenia komunikacyjne ogólnodostępne (korytarze, klatki schodowe, windy) w obiektach biurowych"/>
    <n v="710.9"/>
    <n v="710.9"/>
    <m/>
    <m/>
    <n v="1.4935919228590967E-3"/>
    <n v="0"/>
    <n v="0"/>
  </r>
  <r>
    <s v="TAURON Dystrybucja S.A."/>
    <s v="Będzin"/>
    <x v="0"/>
    <s v="Jaworzno"/>
    <s v="Jaworzno"/>
    <s v="Jaworzno ul. Wojska Polskiego 1"/>
    <s v="Pomieszczenia biurowe"/>
    <s v="Sale konferencyjne w obiektach biurowych"/>
    <n v="66.7"/>
    <n v="66.7"/>
    <m/>
    <m/>
    <n v="1.4013585772218562E-4"/>
    <n v="0"/>
    <n v="0"/>
  </r>
  <r>
    <s v="TAURON Dystrybucja S.A."/>
    <s v="Będzin"/>
    <x v="0"/>
    <s v="Jaworzno"/>
    <s v="Jaworzno"/>
    <s v="Jaworzno ul. Wojska Polskiego 1"/>
    <s v="Pomieszczenia biurowe"/>
    <s v="Pomieszczenia sanitarne w obiektach biurowych"/>
    <n v="119.5"/>
    <n v="119.5"/>
    <m/>
    <m/>
    <n v="2.5106799097153194E-4"/>
    <n v="0"/>
    <n v="0"/>
  </r>
  <r>
    <s v="TAURON Dystrybucja S.A."/>
    <s v="Będzin"/>
    <x v="0"/>
    <s v="Jaworzno"/>
    <s v="Jaworzno"/>
    <s v="Jaworzno ul. Wojska Polskiego 1"/>
    <s v="Pomieszczenia biurowe"/>
    <s v="Pomieszczenia socjalne, aneksy kuchenne, kuchnie"/>
    <n v="138"/>
    <n v="138"/>
    <m/>
    <m/>
    <n v="2.8993625735624609E-4"/>
    <n v="0"/>
    <n v="0"/>
  </r>
  <r>
    <s v="TAURON Dystrybucja S.A."/>
    <s v="Będzin"/>
    <x v="0"/>
    <s v="Jaworzno"/>
    <s v="Jaworzno"/>
    <s v="Jaworzno ul. Wojska Polskiego 1"/>
    <s v="Pomieszczenia przemysłowe"/>
    <s v="Pomieszczenia przemysłowe"/>
    <n v="126.1"/>
    <n v="126.1"/>
    <m/>
    <m/>
    <n v="2.6493450762770022E-4"/>
    <n v="0"/>
    <n v="0"/>
  </r>
  <r>
    <s v="TAURON Dystrybucja S.A."/>
    <s v="Będzin"/>
    <x v="0"/>
    <s v="Jaworzno"/>
    <s v="Jaworzno"/>
    <s v="Jaworzno ul. Wojska Polskiego 1"/>
    <s v="Pomieszczenia biurowe"/>
    <s v="Pomieszczenia socjalne (szatnie, przebieralnie, suszarnie odzieży, łazienki itp.) w obiektach przemysłowych"/>
    <n v="345.8"/>
    <n v="345.8"/>
    <m/>
    <m/>
    <n v="7.2652143328833267E-4"/>
    <n v="0"/>
    <n v="0"/>
  </r>
  <r>
    <s v="TAURON Dystrybucja S.A."/>
    <s v="Będzin"/>
    <x v="0"/>
    <s v="Jaworzno"/>
    <s v="Jaworzno"/>
    <s v="Jaworzno ul. Wojska Polskiego 1"/>
    <s v="Pomieszczenia przemysłowe"/>
    <s v="Pomieszczenia magazynowe, archiwa, hale garażowe, myjnia samochodowa itp. "/>
    <n v="800.3"/>
    <n v="800.3"/>
    <m/>
    <m/>
    <n v="1.6814201939290127E-3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biurowe Premium"/>
    <n v="1514.95"/>
    <n v="1514.95"/>
    <m/>
    <m/>
    <n v="3.1828908194336597E-3"/>
    <n v="0"/>
    <n v="0"/>
  </r>
  <r>
    <s v="TAURON Dystrybucja S.A."/>
    <s v="Jelenia Góra"/>
    <x v="2"/>
    <s v="Jeleniogórski"/>
    <s v="Jelenia Góra"/>
    <s v="ul. Lubańska 27, Jelenia Góra"/>
    <s v="Pomieszczenia biurowe"/>
    <s v="Pomieszczenia biurowe Premium"/>
    <n v="376.54"/>
    <n v="376.54"/>
    <m/>
    <m/>
    <n v="7.9110578510812257E-4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biurowe Premium"/>
    <n v="1183.75"/>
    <n v="1183.75"/>
    <m/>
    <m/>
    <n v="2.487043801778669E-3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biurowe Standard"/>
    <n v="44.24"/>
    <n v="44.24"/>
    <m/>
    <m/>
    <n v="9.2947681343770496E-5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komunikacyjne ogólnodostępne (korytarze, klatki schodowe, windy) w obiektach biurowych"/>
    <n v="202.55"/>
    <n v="202.55"/>
    <m/>
    <m/>
    <n v="4.255549922283163E-4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Sale konferencyjne w obiektach biurowych"/>
    <n v="514.1"/>
    <n v="514.1"/>
    <m/>
    <m/>
    <n v="1.0801176080206241E-3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sanitarne w obiektach biurowych"/>
    <n v="85.97"/>
    <n v="85.97"/>
    <m/>
    <m/>
    <n v="1.8062188438345273E-4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socjalne, aneksy kuchenne, kuchnie"/>
    <n v="10"/>
    <n v="10"/>
    <m/>
    <m/>
    <n v="2.1009873721467109E-5"/>
    <n v="0"/>
    <n v="0"/>
  </r>
  <r>
    <s v="TAURON Dystrybucja S.A."/>
    <s v="Jelenia Góra"/>
    <x v="2"/>
    <s v="Jeleniogórski"/>
    <s v="Jelenia Góra"/>
    <s v="ul. Lubańska 27, Jelenia Góra"/>
    <s v="Pomieszczenia biurowe"/>
    <s v="Pomieszczenia komunikacyjne ogólnodostępne (korytarze, klatki schodowe, windy) w obiektach biurowych"/>
    <n v="216.81"/>
    <n v="216.81"/>
    <m/>
    <m/>
    <n v="4.5551507215512842E-4"/>
    <n v="0"/>
    <n v="0"/>
  </r>
  <r>
    <s v="TAURON Dystrybucja S.A."/>
    <s v="Jelenia Góra"/>
    <x v="2"/>
    <s v="Jeleniogórski"/>
    <s v="Jelenia Góra"/>
    <s v="ul. Lubańska 27, Jelenia Góra"/>
    <s v="Pomieszczenia biurowe"/>
    <s v="Pomieszczenia sanitarne w obiektach biurowych"/>
    <n v="12.26"/>
    <n v="12.26"/>
    <m/>
    <m/>
    <n v="2.5758105182518677E-5"/>
    <n v="0"/>
    <n v="0"/>
  </r>
  <r>
    <s v="TAURON Dystrybucja S.A."/>
    <s v="Jelenia Góra"/>
    <x v="2"/>
    <s v="Jeleniogórski"/>
    <s v="Jelenia Góra"/>
    <s v="ul. Lubańska 27, Jelenia Góra"/>
    <s v="Pomieszczenia biurowe"/>
    <s v="Pomieszczenia socjalne (szatnie, przebieralnie, suszarnie odzieży, łazienki itp.) w obiektach przemysłowych"/>
    <n v="130.26"/>
    <n v="130.26"/>
    <m/>
    <m/>
    <n v="2.7367461509583056E-4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biurowe Standard"/>
    <n v="97.44"/>
    <n v="97.44"/>
    <m/>
    <m/>
    <n v="2.0472020954197552E-4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komunikacyjne ogólnodostępne (korytarze, klatki schodowe, windy) w obiektach biurowych"/>
    <n v="651.52"/>
    <n v="651.52"/>
    <m/>
    <m/>
    <n v="1.368835292701025E-3"/>
    <n v="0"/>
    <n v="0"/>
  </r>
  <r>
    <s v="TAURON Dystrybucja S.A."/>
    <s v="Jelenia Góra"/>
    <x v="2"/>
    <s v="Jeleniogórski"/>
    <s v="Jelenia Góra"/>
    <s v="ul. W. Pola 47, Jelenia Góra"/>
    <s v="Pomieszczenia biurowe"/>
    <s v="Sale konferencyjne w obiektach biurowych"/>
    <n v="41.56"/>
    <n v="41.56"/>
    <m/>
    <m/>
    <n v="8.7317035186417315E-5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sanitarne w obiektach biurowych"/>
    <n v="119.34"/>
    <n v="119.34"/>
    <m/>
    <m/>
    <n v="2.5073183299198851E-4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socjalne (szatnie, przebieralnie, suszarnie odzieży, łazienki itp.) w obiektach przemysłowych"/>
    <n v="652.13"/>
    <n v="652.13"/>
    <m/>
    <m/>
    <n v="1.3701168949980347E-3"/>
    <n v="0"/>
    <n v="0"/>
  </r>
  <r>
    <s v="TAURON Dystrybucja S.A."/>
    <s v="Jelenia Góra"/>
    <x v="2"/>
    <s v="Jeleniogórski"/>
    <s v="Jelenia Góra"/>
    <s v="ul. W. Pola 47, Jelenia Góra"/>
    <s v="Pomieszczenia przemysłowe"/>
    <s v="Pomieszczenia magazynowe, archiwa, hale garażowe, myjnia samochodowa itp. "/>
    <n v="247.88"/>
    <n v="247.88"/>
    <m/>
    <m/>
    <n v="5.2079274980772671E-4"/>
    <n v="0"/>
    <n v="0"/>
  </r>
  <r>
    <s v="TAURON Dystrybucja S.A."/>
    <s v="Jelenia Góra"/>
    <x v="2"/>
    <s v="Jeleniogórski"/>
    <s v="Jelenia Góra"/>
    <s v="ul. W. Pola 47, Jelenia Góra"/>
    <s v="Tereny zewnętrzne"/>
    <s v="Trawniki małopowierzchniowe, klomby, kwietniki, żywopłoty, chodniki, wejścia do budynku - okres letni"/>
    <n v="3275"/>
    <m/>
    <n v="3275"/>
    <m/>
    <n v="0"/>
    <n v="2.9466183334885816E-3"/>
    <n v="0"/>
  </r>
  <r>
    <s v="TAURON Dystrybucja S.A."/>
    <s v="Jelenia Góra"/>
    <x v="2"/>
    <s v="Jeleniogórski"/>
    <s v="Jelenia Góra"/>
    <s v="ul. W. Pola 47, Jelenia Góra"/>
    <s v="Tereny zewnętrzne"/>
    <s v="Place manewrowe, parkingi oraz pozostałe tereny utwardzone - okres letni"/>
    <n v="13100"/>
    <m/>
    <n v="13100"/>
    <m/>
    <n v="0"/>
    <n v="1.1786473333954326E-2"/>
    <n v="0"/>
  </r>
  <r>
    <s v="TAURON Dystrybucja S.A."/>
    <s v="Jelenia Góra"/>
    <x v="2"/>
    <s v="Jeleniogórski"/>
    <s v="Jelenia Góra"/>
    <s v="ul. W. Pola 47, Jelenia Góra"/>
    <s v="Tereny zewnętrzne"/>
    <s v="Place manewrowe, parkingi oraz pozostałe tereny utwardzone - okres zimowy"/>
    <n v="13100"/>
    <m/>
    <m/>
    <n v="13100"/>
    <n v="0"/>
    <n v="0"/>
    <n v="1.107802577437155E-2"/>
  </r>
  <r>
    <s v="TAURON Obsługa Klienta sp. z o.o."/>
    <m/>
    <x v="2"/>
    <s v="Jeleniogórski"/>
    <s v="Jelenia Góra"/>
    <s v="ul.1 Maja 76/1c-e, Jelenia Góra"/>
    <s v="Pomieszczenia biurowe"/>
    <s v="Pomieszczenia biurowe Premium"/>
    <n v="149.19999999999999"/>
    <n v="149.19999999999999"/>
    <m/>
    <m/>
    <n v="3.1346731592428922E-4"/>
    <n v="0"/>
    <n v="0"/>
  </r>
  <r>
    <s v="TAURON Obsługa Klienta sp. z o.o."/>
    <m/>
    <x v="2"/>
    <s v="Jeleniogórski"/>
    <s v="Jelenia Góra"/>
    <s v="ul.1 Maja 76/1c-e, Jelenia Góra"/>
    <s v="Pomieszczenia biurowe"/>
    <s v="Pomieszczenia sanitarne w obiektach biurowych"/>
    <n v="5.4"/>
    <n v="5.4"/>
    <m/>
    <m/>
    <n v="1.134533180959224E-5"/>
    <n v="0"/>
    <n v="0"/>
  </r>
  <r>
    <s v="TAURON Obsługa Klienta sp. z o.o."/>
    <m/>
    <x v="2"/>
    <s v="Jeleniogórski"/>
    <s v="Jelenia Góra"/>
    <s v="ul.1 Maja 76/1c-e, Jelenia Góra"/>
    <s v="Pomieszczenia biurowe"/>
    <s v="Pomieszczenia socjalne, aneksy kuchenne, kuchnie"/>
    <n v="31"/>
    <n v="31"/>
    <m/>
    <m/>
    <n v="6.5130608536548038E-5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biurowe Premium"/>
    <n v="1104.6500000000001"/>
    <n v="1104.6500000000001"/>
    <m/>
    <m/>
    <n v="2.3208557006418645E-3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biurowe Standard"/>
    <n v="56.54"/>
    <n v="56.54"/>
    <m/>
    <m/>
    <n v="1.1878982602117503E-4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komunikacyjne ogólnodostępne (korytarze, klatki schodowe, windy) w obiektach biurowych"/>
    <n v="547.53"/>
    <n v="547.53"/>
    <m/>
    <m/>
    <n v="1.1503536158714886E-3"/>
    <n v="0"/>
    <n v="0"/>
  </r>
  <r>
    <s v="TAURON Ekoenergia sp. z o.o."/>
    <m/>
    <x v="2"/>
    <s v="Jeleniogórski"/>
    <s v="Jelenia Góra"/>
    <s v="ul. Obrońców Pokoju 2B, Jelenia Góra"/>
    <s v="Pomieszczenia biurowe"/>
    <s v="Sale konferencyjne w obiektach biurowych"/>
    <n v="195.62"/>
    <n v="195.62"/>
    <m/>
    <m/>
    <n v="4.1099514973933957E-4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sanitarne w obiektach biurowych"/>
    <n v="104.31"/>
    <n v="104.31"/>
    <m/>
    <m/>
    <n v="2.1915399278862343E-4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socjalne, aneksy kuchenne, kuchnie"/>
    <n v="82.51"/>
    <n v="82.51"/>
    <m/>
    <m/>
    <n v="1.7335246807582513E-4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biur dyspozytorów, wagowni etc. w obiektach przemysłowych"/>
    <n v="79.09"/>
    <n v="79.09"/>
    <m/>
    <m/>
    <n v="1.6616709126308338E-4"/>
    <n v="0"/>
    <n v="0"/>
  </r>
  <r>
    <s v="TAURON Ekoenergia sp. z o.o."/>
    <m/>
    <x v="2"/>
    <s v="Jeleniogórski"/>
    <s v="Jelenia Góra"/>
    <s v="ul. Obrońców Pokoju 2B, Jelenia Góra"/>
    <s v="Pomieszczenia przemysłowe"/>
    <s v="Pomieszczenia magazynowe, archiwa, hale garażowe, myjnia samochodowa itp. "/>
    <n v="787.55"/>
    <n v="787.55"/>
    <m/>
    <m/>
    <n v="1.6546326049341421E-3"/>
    <n v="0"/>
    <n v="0"/>
  </r>
  <r>
    <s v="TAURON Ekoenergia sp. z o.o."/>
    <m/>
    <x v="2"/>
    <s v="Jeleniogórski"/>
    <s v="Jelenia Góra"/>
    <s v="ul. Obrońców Pokoju 2B, Jelenia Góra"/>
    <s v="Tereny zewnętrzne"/>
    <s v="Trawniki małopowierzchniowe, klomby, kwietniki, żywopłoty, chodniki, wejścia do budynku - okres letni"/>
    <n v="105"/>
    <m/>
    <n v="105"/>
    <m/>
    <n v="0"/>
    <n v="9.4471732829404904E-5"/>
    <n v="0"/>
  </r>
  <r>
    <s v="TAURON Ekoenergia sp. z o.o."/>
    <m/>
    <x v="2"/>
    <s v="Jeleniogórski"/>
    <s v="Jelenia Góra"/>
    <s v="ul. Obrońców Pokoju 2B, Jelenia Góra"/>
    <s v="Tereny zewnętrzne"/>
    <s v="Trawniki małopowierzchniowe, klomby, kwietniki, żywopłoty, chodniki, wejścia do budynku - okres zimowy"/>
    <n v="105"/>
    <m/>
    <m/>
    <n v="105"/>
    <n v="0"/>
    <n v="0"/>
    <n v="8.8793336359466621E-5"/>
  </r>
  <r>
    <s v="TAURON Ekoenergia sp. z o.o."/>
    <m/>
    <x v="2"/>
    <s v="Jeleniogórski"/>
    <s v="Jelenia Góra"/>
    <s v="ul. Obrońców Pokoju 2B, Jelenia Góra"/>
    <s v="Tereny zewnętrzne"/>
    <s v="Place manewrowe, parkingi oraz pozostałe tereny utwardzone - okres letni"/>
    <n v="2166"/>
    <m/>
    <n v="2166"/>
    <m/>
    <n v="0"/>
    <n v="1.9488168886522955E-3"/>
    <n v="0"/>
  </r>
  <r>
    <s v="TAURON Ekoenergia sp. z o.o."/>
    <m/>
    <x v="2"/>
    <s v="Jeleniogórski"/>
    <s v="Jelenia Góra"/>
    <s v="ul. Obrońców Pokoju 2B, Jelenia Góra"/>
    <s v="Tereny zewnętrzne"/>
    <s v="Place manewrowe, parkingi oraz pozostałe tereny utwardzone - okres zimowy"/>
    <n v="2166"/>
    <m/>
    <m/>
    <n v="2166"/>
    <n v="0"/>
    <n v="0"/>
    <n v="1.8316796814724257E-3"/>
  </r>
  <r>
    <s v="TAURON Ciepło Sp. z o.o."/>
    <m/>
    <x v="0"/>
    <s v="Żywiecki"/>
    <s v="Jeleśnia  "/>
    <s v="Suska 40a, Jeleśnia  "/>
    <s v="Tereny zewnętrzne"/>
    <s v="Trawniki małopowierzchniowe, klomby, kwietniki, żywopłoty, chodniki, wejścia do budynku - okres letni"/>
    <n v="2681"/>
    <m/>
    <n v="2681"/>
    <m/>
    <n v="0"/>
    <n v="2.4121782449108052E-3"/>
    <n v="0"/>
  </r>
  <r>
    <s v="TAURON Ciepło Sp. z o.o."/>
    <m/>
    <x v="0"/>
    <s v="Żywiecki"/>
    <s v="Jeleśnia  "/>
    <s v="Suska 40a, Jeleśnia  "/>
    <s v="Tereny zewnętrzne"/>
    <s v="Place manewrowe, parkingi oraz pozostałe tereny utwardzone - okres letni"/>
    <n v="1550"/>
    <m/>
    <n v="1550"/>
    <m/>
    <n v="0"/>
    <n v="1.3945827227197867E-3"/>
    <n v="0"/>
  </r>
  <r>
    <s v="TAURON Ciepło Sp. z o.o."/>
    <m/>
    <x v="0"/>
    <s v="Żywiecki"/>
    <s v="Jeleśnia  "/>
    <s v="Suska 40a, Jeleśnia  "/>
    <s v="Tereny zewnętrzne"/>
    <s v="Place manewrowe, parkingi oraz pozostałe tereny utwardzone - okres zimowy"/>
    <n v="1698"/>
    <m/>
    <m/>
    <n v="1698"/>
    <n v="0"/>
    <n v="0"/>
    <n v="1.4359150965559458E-3"/>
  </r>
  <r>
    <s v="TAURON Dystrybucja S.A."/>
    <s v="Kraków"/>
    <x v="1"/>
    <s v="Suski"/>
    <s v="Jordanów"/>
    <s v="ul. Mickiewicza 56 a, 34-240 Jordanów, Jordanów"/>
    <s v="Tereny zewnętrzne"/>
    <s v="Trawniki małopowierzchniowe, klomby, kwietniki, żywopłoty, chodniki, wejścia do budynku - okres letni"/>
    <n v="692"/>
    <m/>
    <n v="692"/>
    <m/>
    <n v="0"/>
    <n v="6.2261370588522088E-4"/>
    <n v="0"/>
  </r>
  <r>
    <s v="TAURON Dystrybucja S.A."/>
    <s v="Kraków"/>
    <x v="1"/>
    <s v="Suski"/>
    <s v="Jordanów"/>
    <s v="ul. Mickiewicza 56 a, 34-240 Jordanów, Jordanów"/>
    <s v="Tereny zewnętrzne"/>
    <s v="Trawniki małopowierzchniowe, klomby, kwietniki, żywopłoty, chodniki, wejścia do budynku - okres zimowy"/>
    <n v="90"/>
    <m/>
    <m/>
    <n v="90"/>
    <n v="0"/>
    <n v="0"/>
    <n v="7.6108574022399963E-5"/>
  </r>
  <r>
    <s v="TAURON Dystrybucja S.A."/>
    <s v="Kraków"/>
    <x v="1"/>
    <s v="Suski"/>
    <s v="Jordanów"/>
    <s v="ul. Mickiewicza 56 a, 34-240 Jordanów, Jordanów"/>
    <s v="Tereny zewnętrzne"/>
    <s v="Place manewrowe, parkingi oraz pozostałe tereny utwardzone - okres letni"/>
    <n v="686"/>
    <m/>
    <n v="686"/>
    <m/>
    <n v="0"/>
    <n v="6.1721532115211212E-4"/>
    <n v="0"/>
  </r>
  <r>
    <s v="TAURON Dystrybucja S.A."/>
    <s v="Kraków"/>
    <x v="1"/>
    <s v="Suski"/>
    <s v="Jordanów"/>
    <s v="ul. Mickiewicza 56 a, 34-240 Jordanów, Jordanów"/>
    <s v="Tereny zewnętrzne"/>
    <s v="Place manewrowe, parkingi oraz pozostałe tereny utwardzone - okres zimowy"/>
    <n v="686"/>
    <m/>
    <m/>
    <n v="686"/>
    <n v="0"/>
    <n v="0"/>
    <n v="5.8011646421518191E-4"/>
  </r>
  <r>
    <s v="TAURON Dystrybucja S.A."/>
    <s v="Jelenia Góra"/>
    <x v="2"/>
    <s v="Kamiennogórski"/>
    <s v="Kamienna Góra"/>
    <s v="Ptaszków 6/5, Kamienna Góra"/>
    <s v="Pomieszczenia biurowe"/>
    <s v="Pomieszczenia biurowe Standard"/>
    <n v="67.569999999999993"/>
    <n v="67.569999999999993"/>
    <m/>
    <m/>
    <n v="1.4196371673595324E-4"/>
    <n v="0"/>
    <n v="0"/>
  </r>
  <r>
    <s v="TAURON Dystrybucja S.A."/>
    <s v="Jelenia Góra"/>
    <x v="2"/>
    <s v="Kamiennogórski"/>
    <s v="Kamienna Góra"/>
    <s v="Ptaszków 6/5, Kamienna Góra"/>
    <s v="Pomieszczenia biurowe"/>
    <s v="Pomieszczenia komunikacyjne ogólnodostępne (korytarze, klatki schodowe, windy) w obiektach biurowych"/>
    <n v="72.42"/>
    <n v="72.42"/>
    <m/>
    <m/>
    <n v="1.521535054908648E-4"/>
    <n v="0"/>
    <n v="0"/>
  </r>
  <r>
    <s v="TAURON Dystrybucja S.A."/>
    <s v="Jelenia Góra"/>
    <x v="2"/>
    <s v="Kamiennogórski"/>
    <s v="Kamienna Góra"/>
    <s v="Ptaszków 6/5, Kamienna Góra"/>
    <s v="Pomieszczenia biurowe"/>
    <s v="Pomieszczenia sanitarne w obiektach biurowych"/>
    <n v="8.4499999999999993"/>
    <n v="8.4499999999999993"/>
    <m/>
    <m/>
    <n v="1.7753343294639705E-5"/>
    <n v="0"/>
    <n v="0"/>
  </r>
  <r>
    <s v="TAURON Dystrybucja S.A."/>
    <s v="Jelenia Góra"/>
    <x v="2"/>
    <s v="Kamiennogórski"/>
    <s v="Kamienna Góra"/>
    <s v="Ptaszków 6/5, Kamienna Góra"/>
    <s v="Pomieszczenia biurowe"/>
    <s v="Pomieszczenia socjalne (szatnie, przebieralnie, suszarnie odzieży, łazienki itp.) w obiektach przemysłowych"/>
    <n v="55.04"/>
    <n v="55.04"/>
    <m/>
    <m/>
    <n v="1.1563834496295496E-4"/>
    <n v="0"/>
    <n v="0"/>
  </r>
  <r>
    <s v="TAURON Ciepło Sp. z o.o."/>
    <m/>
    <x v="2"/>
    <s v="Kamiennogórski"/>
    <s v="Kamienna Góra"/>
    <s v="Szpitalna 4 a, Kamienna Góra"/>
    <s v="Pomieszczenia biurowe"/>
    <s v="Pomieszczenia biurowe Standard"/>
    <n v="149.41999999999999"/>
    <n v="149.41999999999999"/>
    <m/>
    <m/>
    <n v="3.1392953314616151E-4"/>
    <n v="0"/>
    <n v="0"/>
  </r>
  <r>
    <s v="TAURON Ciepło Sp. z o.o."/>
    <m/>
    <x v="2"/>
    <s v="Kamiennogórski"/>
    <s v="Kamienna Góra"/>
    <s v="Szpitalna 4 a, Kamienna Góra"/>
    <s v="Pomieszczenia biurowe"/>
    <s v="Pomieszczenia socjalne (szatnie, przebieralnie, suszarnie odzieży, łazienki itp.) w obiektach przemysłowych"/>
    <n v="80.27"/>
    <n v="80.27"/>
    <m/>
    <m/>
    <n v="1.6864625636221647E-4"/>
    <n v="0"/>
    <n v="0"/>
  </r>
  <r>
    <s v="TAURON Ciepło Sp. z o.o."/>
    <m/>
    <x v="2"/>
    <s v="Kamiennogórski"/>
    <s v="Kamienna Góra"/>
    <s v="Szpitalna 4 a, Kamienna Góra"/>
    <s v="Tereny zewnętrzne"/>
    <s v="Trawniki wielkopowierzchniowe"/>
    <n v="26000"/>
    <m/>
    <n v="26000"/>
    <m/>
    <n v="0"/>
    <n v="2.3393000510138359E-2"/>
    <n v="0"/>
  </r>
  <r>
    <s v="TAURON Ciepło Sp. z o.o."/>
    <m/>
    <x v="2"/>
    <s v="Kamiennogórski"/>
    <s v="Kamienna Góra"/>
    <s v="Szpitalna 4 a, Kamienna Góra"/>
    <s v="Pomieszczenia biurowe"/>
    <s v="Pomieszczenia komunikacyjne ogólnodostępne (korytarze, klatki schodowe, windy) w obiektach biurowych"/>
    <n v="53.95"/>
    <n v="53.95"/>
    <m/>
    <m/>
    <n v="1.1334826872731506E-4"/>
    <n v="0"/>
    <n v="0"/>
  </r>
  <r>
    <s v="TAURON Ciepło Sp. z o.o."/>
    <m/>
    <x v="2"/>
    <s v="Kamiennogórski"/>
    <s v="Kamienna Góra"/>
    <s v="Szpitalna 4 a, Kamienna Góra"/>
    <s v="Pomieszczenia biurowe"/>
    <s v="Pomieszczenia sanitarne w obiektach biurowych"/>
    <n v="21.29"/>
    <n v="21.29"/>
    <m/>
    <m/>
    <n v="4.4730021153003476E-5"/>
    <n v="0"/>
    <n v="0"/>
  </r>
  <r>
    <s v="TAURON Ciepło Sp. z o.o."/>
    <m/>
    <x v="2"/>
    <s v="Kamiennogórski"/>
    <s v="Kamienna Góra"/>
    <s v="Szpitalna 4 a, Kamienna Góra"/>
    <s v="Tereny zewnętrzne"/>
    <s v="Place manewrowe, parkingi oraz pozostałe tereny utwardzone - okres zimowy"/>
    <n v="2100"/>
    <m/>
    <m/>
    <n v="2100"/>
    <n v="0"/>
    <n v="0"/>
    <n v="1.7758667271893325E-3"/>
  </r>
  <r>
    <s v="TAURON Ciepło Sp. z o.o."/>
    <m/>
    <x v="2"/>
    <s v="Kamiennogórski"/>
    <s v="Kamienna Góra"/>
    <s v="Szpitalna 4 a, Kamienna Góra"/>
    <s v="Pomieszczenia biurowe"/>
    <s v="Sale konferencyjne w obiektach biurowych"/>
    <n v="27.9"/>
    <n v="27.9"/>
    <m/>
    <m/>
    <n v="5.861754768289323E-5"/>
    <n v="0"/>
    <n v="0"/>
  </r>
  <r>
    <s v="TAURON Ciepło Sp. z o.o."/>
    <m/>
    <x v="2"/>
    <s v="Kamiennogórski"/>
    <s v="Kamienna Góra"/>
    <s v="Szpitalna 4 a, Kamienna Góra"/>
    <s v="Pomieszczenia biurowe"/>
    <s v="Pomieszczenia socjalne, aneksy kuchenne, kuchnie"/>
    <n v="3.94"/>
    <n v="3.94"/>
    <m/>
    <m/>
    <n v="8.2778902462580413E-6"/>
    <n v="0"/>
    <n v="0"/>
  </r>
  <r>
    <s v="TAURON Ciepło Sp. z o.o."/>
    <m/>
    <x v="2"/>
    <s v="Kamiennogórski"/>
    <s v="Kamienna Góra"/>
    <s v="Szpitalna 4 a, Kamienna Góra"/>
    <s v="Pomieszczenia przemysłowe"/>
    <s v="Pomieszczenia przemysłowe"/>
    <n v="60.43"/>
    <n v="60.43"/>
    <m/>
    <m/>
    <n v="1.2696266689882574E-4"/>
    <n v="0"/>
    <n v="0"/>
  </r>
  <r>
    <s v="TAURON Ciepło Sp. z o.o."/>
    <m/>
    <x v="2"/>
    <s v="Kamiennogórski"/>
    <s v="Kamienna Góra"/>
    <s v="Szpitalna 4 a, Kamienna Góra"/>
    <s v="Pomieszczenia przemysłowe"/>
    <s v="Pomieszczenia magazynowe, archiwa, hale garażowe, myjnia samochodowa itp. "/>
    <n v="70.62"/>
    <n v="70.62"/>
    <m/>
    <m/>
    <n v="1.4837172822100073E-4"/>
    <n v="0"/>
    <n v="0"/>
  </r>
  <r>
    <s v="TAURON Dystrybucja S.A."/>
    <s v="Gliwice"/>
    <x v="0"/>
    <s v="Katowice"/>
    <s v="Katowice"/>
    <s v="GPZ Bogucice ul.1 Maja 111, Katowice"/>
    <s v="Pomieszczenia biurowe"/>
    <s v="Pomieszczenia socjalne (szatnie, przebieralnie, suszarnie odzieży, łazienki itp.) w obiektach przemysłowych"/>
    <n v="17"/>
    <n v="17"/>
    <m/>
    <m/>
    <n v="3.5716785326494083E-5"/>
    <n v="0"/>
    <n v="0"/>
  </r>
  <r>
    <s v="TAURON Dystrybucja S.A."/>
    <s v="Gliwice"/>
    <x v="0"/>
    <s v="Katowice"/>
    <s v="Katowice"/>
    <s v="GPZ Brynów ul. Brynowska 23, Katowice"/>
    <s v="Pomieszczenia biurowe"/>
    <s v="Pomieszczenia socjalne (szatnie, przebieralnie, suszarnie odzieży, łazienki itp.) w obiektach przemysłowych"/>
    <n v="30.02"/>
    <n v="30.02"/>
    <m/>
    <m/>
    <n v="6.307164091184426E-5"/>
    <n v="0"/>
    <n v="0"/>
  </r>
  <r>
    <s v="TAURON Dystrybucja S.A."/>
    <s v="Gliwice"/>
    <x v="0"/>
    <s v="Katowice"/>
    <s v="Katowice"/>
    <s v="GPZ Dąb ul. Widok 15, Katowice"/>
    <s v="Pomieszczenia biurowe"/>
    <s v="Pomieszczenia socjalne (szatnie, przebieralnie, suszarnie odzieży, łazienki itp.) w obiektach przemysłowych"/>
    <n v="57.4"/>
    <n v="57.4"/>
    <m/>
    <m/>
    <n v="1.205966751612212E-4"/>
    <n v="0"/>
    <n v="0"/>
  </r>
  <r>
    <s v="TAURON Dystrybucja S.A."/>
    <s v="Gliwice"/>
    <x v="0"/>
    <s v="Katowice"/>
    <s v="Katowice"/>
    <s v="GPZ Francuska ul. Francuska 71 , Katowice"/>
    <s v="Pomieszczenia biurowe"/>
    <s v="Pomieszczenia socjalne (szatnie, przebieralnie, suszarnie odzieży, łazienki itp.) w obiektach przemysłowych"/>
    <n v="8.6"/>
    <n v="8.6"/>
    <m/>
    <m/>
    <n v="1.8068491400461714E-5"/>
    <n v="0"/>
    <n v="0"/>
  </r>
  <r>
    <s v="TAURON Dystrybucja S.A."/>
    <s v="Gliwice"/>
    <x v="0"/>
    <s v="Katowice"/>
    <s v="Katowice"/>
    <s v="GPZ Katowice ul.Burowiecka 7, Katowice"/>
    <s v="Pomieszczenia biurowe"/>
    <s v="Pomieszczenia socjalne (szatnie, przebieralnie, suszarnie odzieży, łazienki itp.) w obiektach przemysłowych"/>
    <n v="37.369999999999997"/>
    <n v="37.369999999999997"/>
    <m/>
    <m/>
    <n v="7.8513898097122575E-5"/>
    <n v="0"/>
    <n v="0"/>
  </r>
  <r>
    <s v="TAURON Dystrybucja S.A."/>
    <s v="Gliwice"/>
    <x v="0"/>
    <s v="Katowice"/>
    <s v="Katowice"/>
    <s v="GPZ Klimzowiec ul. Tysiąclecia 93, Katowice"/>
    <s v="Pomieszczenia biurowe"/>
    <s v="Pomieszczenia socjalne (szatnie, przebieralnie, suszarnie odzieży, łazienki itp.) w obiektach przemysłowych"/>
    <n v="7.8"/>
    <n v="7.8"/>
    <m/>
    <m/>
    <n v="1.6387701502744346E-5"/>
    <n v="0"/>
    <n v="0"/>
  </r>
  <r>
    <s v="TAURON Dystrybucja S.A."/>
    <s v="Gliwice"/>
    <x v="0"/>
    <s v="Katowice"/>
    <s v="Katowice"/>
    <s v="GPZ Ligota; Katowice ul. Medyków 2, Katowice"/>
    <s v="Pomieszczenia biurowe"/>
    <s v="Pomieszczenia socjalne (szatnie, przebieralnie, suszarnie odzieży, łazienki itp.) w obiektach przemysłowych"/>
    <n v="3.12"/>
    <n v="3.12"/>
    <m/>
    <m/>
    <n v="6.5550806010977387E-6"/>
    <n v="0"/>
    <n v="0"/>
  </r>
  <r>
    <s v="TAURON Dystrybucja S.A."/>
    <s v="Gliwice"/>
    <x v="0"/>
    <s v="Katowice"/>
    <s v="Katowice"/>
    <s v="GPZ Piotrowice ul. Bażantów 16, Katowice"/>
    <s v="Pomieszczenia biurowe"/>
    <s v="Pomieszczenia socjalne (szatnie, przebieralnie, suszarnie odzieży, łazienki itp.) w obiektach przemysłowych"/>
    <n v="7.31"/>
    <n v="7.31"/>
    <m/>
    <m/>
    <n v="1.5358217690392457E-5"/>
    <n v="0"/>
    <n v="0"/>
  </r>
  <r>
    <s v="TAURON Dystrybucja S.A."/>
    <s v="Gliwice"/>
    <x v="0"/>
    <s v="Katowice"/>
    <s v="Katowice"/>
    <s v="GPZ Roździeński ul. Kosmiczna 56a , Katowice"/>
    <s v="Pomieszczenia biurowe"/>
    <s v="Pomieszczenia socjalne (szatnie, przebieralnie, suszarnie odzieży, łazienki itp.) w obiektach przemysłowych"/>
    <n v="3.8"/>
    <n v="3.8"/>
    <m/>
    <m/>
    <n v="7.9837520141575019E-6"/>
    <n v="0"/>
    <n v="0"/>
  </r>
  <r>
    <s v="TAURON Dystrybucja S.A."/>
    <s v="Gliwice"/>
    <x v="0"/>
    <s v="Katowice"/>
    <s v="Katowice"/>
    <s v="GPZ Szopienice ul.Brynicy 51/51a, Katowice"/>
    <s v="Pomieszczenia biurowe"/>
    <s v="Pomieszczenia socjalne (szatnie, przebieralnie, suszarnie odzieży, łazienki itp.) w obiektach przemysłowych"/>
    <n v="5.94"/>
    <n v="5.94"/>
    <m/>
    <m/>
    <n v="1.2479864990551464E-5"/>
    <n v="0"/>
    <n v="0"/>
  </r>
  <r>
    <s v="TAURON Dystrybucja S.A."/>
    <s v="Gliwice"/>
    <x v="0"/>
    <s v="Katowice"/>
    <s v="Katowice"/>
    <s v="GPZ Torkat ul. Wodna 20, Katowice"/>
    <s v="Pomieszczenia biurowe"/>
    <s v="Pomieszczenia socjalne (szatnie, przebieralnie, suszarnie odzieży, łazienki itp.) w obiektach przemysłowych"/>
    <n v="9"/>
    <n v="9"/>
    <m/>
    <m/>
    <n v="1.8908886349320399E-5"/>
    <n v="0"/>
    <n v="0"/>
  </r>
  <r>
    <s v="TAURON Dystrybucja S.A."/>
    <s v="Gliwice"/>
    <x v="0"/>
    <s v="Katowice"/>
    <s v="Katowice"/>
    <s v="GPZ Wełnowiec ul. Owocowa 5, Katowice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AURON Dystrybucja S.A."/>
    <s v="Gliwice"/>
    <x v="0"/>
    <s v="Katowice"/>
    <s v="Katowice"/>
    <s v="GPZ Załęże ul. Bracka 27, Kato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AURON Dystrybucja S.A."/>
    <s v="Gliwice"/>
    <x v="0"/>
    <s v="Katowice"/>
    <s v="Katowice"/>
    <s v="Widok 19, Katowice"/>
    <s v="Pomieszczenia biurowe"/>
    <s v="Pomieszczenia biurowe Premium"/>
    <n v="1830.6"/>
    <n v="1830.6"/>
    <m/>
    <m/>
    <n v="3.846067483451769E-3"/>
    <n v="0"/>
    <n v="0"/>
  </r>
  <r>
    <s v="TAURON Dystrybucja S.A."/>
    <s v="Gliwice"/>
    <x v="0"/>
    <s v="Katowice"/>
    <s v="Katowice"/>
    <s v="Widok 19, Katowice"/>
    <s v="Pomieszczenia biurowe"/>
    <s v="Pomieszczenia komunikacyjne ogólnodostępne (korytarze, klatki schodowe, windy) w obiektach biurowych"/>
    <n v="1104.6600000000001"/>
    <n v="1104.6600000000001"/>
    <m/>
    <m/>
    <n v="2.320876710515586E-3"/>
    <n v="0"/>
    <n v="0"/>
  </r>
  <r>
    <s v="TAURON Dystrybucja S.A."/>
    <s v="Gliwice"/>
    <x v="0"/>
    <s v="Katowice"/>
    <s v="Katowice"/>
    <s v="Widok 19, Katowice"/>
    <s v="Pomieszczenia biurowe"/>
    <s v="Pomieszczenia biurowe Standard"/>
    <n v="71.97"/>
    <n v="71.97"/>
    <m/>
    <m/>
    <n v="1.5120806117339879E-4"/>
    <n v="0"/>
    <n v="0"/>
  </r>
  <r>
    <s v="TAURON Dystrybucja S.A."/>
    <s v="Gliwice"/>
    <x v="0"/>
    <s v="Katowice"/>
    <s v="Katowice"/>
    <s v="Widok 19, Katowice"/>
    <s v="Pomieszczenia biurowe"/>
    <s v="Sale konferencyjne w obiektach biurowych"/>
    <n v="289.98"/>
    <n v="289.98"/>
    <m/>
    <m/>
    <n v="6.0924431817510323E-4"/>
    <n v="0"/>
    <n v="0"/>
  </r>
  <r>
    <s v="TAURON Dystrybucja S.A."/>
    <s v="Gliwice"/>
    <x v="0"/>
    <s v="Katowice"/>
    <s v="Katowice"/>
    <s v="Widok 19, Katowice"/>
    <s v="Pomieszczenia biurowe"/>
    <s v="Pomieszczenia sanitarne w obiektach biurowych"/>
    <n v="246.05"/>
    <n v="246.05"/>
    <m/>
    <m/>
    <n v="5.1694794291669819E-4"/>
    <n v="0"/>
    <n v="0"/>
  </r>
  <r>
    <s v="TAURON Dystrybucja S.A."/>
    <s v="Gliwice"/>
    <x v="0"/>
    <s v="Katowice"/>
    <s v="Katowice"/>
    <s v="Widok 19, Katowice"/>
    <s v="Pomieszczenia biurowe"/>
    <s v="Pomieszczenia socjalne, aneksy kuchenne, kuchnie"/>
    <n v="91.8"/>
    <n v="91.8"/>
    <m/>
    <m/>
    <n v="1.9287064076306805E-4"/>
    <n v="0"/>
    <n v="0"/>
  </r>
  <r>
    <s v="TAURON Dystrybucja S.A."/>
    <s v="Gliwice"/>
    <x v="0"/>
    <s v="Katowice"/>
    <s v="Katowice"/>
    <s v="Widok 19, Katowice"/>
    <s v="Pomieszczenia przemysłowe"/>
    <s v="Pomieszczenia magazynowe, archiwa, hale garażowe, myjnia samochodowa itp. "/>
    <n v="105.09"/>
    <n v="105.09"/>
    <m/>
    <m/>
    <n v="2.2079276293889786E-4"/>
    <n v="0"/>
    <n v="0"/>
  </r>
  <r>
    <s v="TAURON Dystrybucja S.A."/>
    <s v="Gliwice"/>
    <x v="0"/>
    <s v="Katowice"/>
    <s v="Katowice"/>
    <s v="Widok 19, Katowice"/>
    <s v="Pomieszczenia przemysłowe"/>
    <s v="Pomieszczenia przemysłowe"/>
    <n v="137.88999999999999"/>
    <n v="137.88999999999999"/>
    <m/>
    <m/>
    <n v="2.8970514874530992E-4"/>
    <n v="0"/>
    <n v="0"/>
  </r>
  <r>
    <s v="TAURON Dystrybucja S.A."/>
    <s v="Gliwice"/>
    <x v="0"/>
    <s v="Katowice"/>
    <s v="Katowice"/>
    <s v="Widok 19, Katowice"/>
    <s v="Tereny zewnętrzne"/>
    <s v="Trawniki małopowierzchniowe, klomby, kwietniki, żywopłoty, chodniki, wejścia do budynku - okres zimowy"/>
    <n v="933"/>
    <m/>
    <m/>
    <n v="933"/>
    <n v="0"/>
    <n v="0"/>
    <n v="7.8899221736554621E-4"/>
  </r>
  <r>
    <s v="TAURON Dystrybucja S.A."/>
    <s v="Gliwice"/>
    <x v="0"/>
    <s v="Katowice"/>
    <s v="Katowice"/>
    <s v="Widok 19, Katowice"/>
    <s v="Tereny zewnętrzne"/>
    <s v="Trawniki małopowierzchniowe, klomby, kwietniki, żywopłoty, chodniki, wejścia do budynku - okres letni"/>
    <n v="1789"/>
    <m/>
    <n v="1789"/>
    <m/>
    <n v="0"/>
    <n v="1.6096183812552894E-3"/>
    <n v="0"/>
  </r>
  <r>
    <s v="TAURON Dystrybucja S.A."/>
    <s v="Gliwice"/>
    <x v="0"/>
    <s v="Katowice"/>
    <s v="Katowice"/>
    <s v="Widok 19, Katowice"/>
    <s v="Tereny zewnętrzne"/>
    <s v="Place manewrowe, parkingi oraz pozostałe tereny utwardzone - okres zimowy"/>
    <n v="4364"/>
    <m/>
    <m/>
    <n v="4364"/>
    <n v="0"/>
    <n v="0"/>
    <n v="3.6904201892639268E-3"/>
  </r>
  <r>
    <s v="TAURON Dystrybucja S.A."/>
    <s v="Gliwice"/>
    <x v="0"/>
    <s v="Katowice"/>
    <s v="Katowice"/>
    <s v="Widok 19, Katowice"/>
    <s v="Tereny zewnętrzne"/>
    <s v="Place manewrowe, parkingi oraz pozostałe tereny utwardzone - okres letni"/>
    <n v="3317"/>
    <m/>
    <n v="3317"/>
    <m/>
    <n v="0"/>
    <n v="2.9844070266203436E-3"/>
    <n v="0"/>
  </r>
  <r>
    <s v="TAURON Ciepło Sp. z o.o."/>
    <m/>
    <x v="0"/>
    <s v="Katowice"/>
    <s v="Katowice"/>
    <s v="Grażyńskiego 49, Katowice"/>
    <s v="Pomieszczenia biurowe"/>
    <s v="Pomieszczenia biurowe Standard"/>
    <n v="812"/>
    <n v="812"/>
    <m/>
    <m/>
    <n v="1.7060017461831293E-3"/>
    <n v="0"/>
    <n v="0"/>
  </r>
  <r>
    <s v="TAURON Ciepło Sp. z o.o."/>
    <m/>
    <x v="0"/>
    <s v="Katowice"/>
    <s v="Katowice"/>
    <s v="Grażyńskiego 49, Katowice"/>
    <s v="Pomieszczenia biurowe"/>
    <s v="Pomieszczenia komunikacyjne ogólnodostępne (korytarze, klatki schodowe, windy) w obiektach biurowych"/>
    <n v="359"/>
    <n v="359"/>
    <m/>
    <m/>
    <n v="7.5425446660066923E-4"/>
    <n v="0"/>
    <n v="0"/>
  </r>
  <r>
    <s v="TAURON Ciepło Sp. z o.o."/>
    <m/>
    <x v="0"/>
    <s v="Katowice"/>
    <s v="Katowice"/>
    <s v="Grażyńskiego 49, Katowice"/>
    <s v="Pomieszczenia biurowe"/>
    <s v="Pomieszczenia socjalne, aneksy kuchenne, kuchnie"/>
    <n v="44"/>
    <n v="44"/>
    <m/>
    <m/>
    <n v="9.2443444374455279E-5"/>
    <n v="0"/>
    <n v="0"/>
  </r>
  <r>
    <s v="TAURON Ciepło Sp. z o.o."/>
    <m/>
    <x v="0"/>
    <s v="Katowice"/>
    <s v="Katowice"/>
    <s v="Grażyńskiego 49, Katowice"/>
    <s v="Pomieszczenia biurowe"/>
    <s v="Pomieszczenia sanitarne w obiektach biurowych"/>
    <n v="70"/>
    <n v="70"/>
    <m/>
    <m/>
    <n v="1.4706911605026976E-4"/>
    <n v="0"/>
    <n v="0"/>
  </r>
  <r>
    <s v="TAURON Ciepło Sp. z o.o."/>
    <m/>
    <x v="0"/>
    <s v="Katowice"/>
    <s v="Katowice"/>
    <s v="Grażyńskiego 49, Katowice"/>
    <s v="Pomieszczenia biurowe"/>
    <s v="Sale konferencyjne w obiektach biurowych"/>
    <n v="186"/>
    <n v="186"/>
    <m/>
    <m/>
    <n v="3.9078365121928825E-4"/>
    <n v="0"/>
    <n v="0"/>
  </r>
  <r>
    <s v="TAURON Ciepło Sp. z o.o."/>
    <m/>
    <x v="0"/>
    <s v="Katowice"/>
    <s v="Katowice"/>
    <s v="Grażyńskiego 49, Katowice"/>
    <s v="Tereny zewnętrzne"/>
    <s v="Place manewrowe, parkingi oraz pozostałe tereny utwardzone - okres zimowy"/>
    <n v="1300"/>
    <m/>
    <m/>
    <n v="1300"/>
    <n v="0"/>
    <n v="0"/>
    <n v="1.0993460692124439E-3"/>
  </r>
  <r>
    <s v="TAURON Ciepło Sp. z o.o."/>
    <m/>
    <x v="0"/>
    <s v="Katowice"/>
    <s v="Katowice"/>
    <s v="Zbożowa, Katowice"/>
    <s v="Pomieszczenia biurowe"/>
    <s v="Pomieszczenia biurowe Standard"/>
    <n v="19"/>
    <n v="19"/>
    <m/>
    <m/>
    <n v="3.9918760070787504E-5"/>
    <n v="0"/>
    <n v="0"/>
  </r>
  <r>
    <s v="TAURON Ciepło Sp. z o.o."/>
    <m/>
    <x v="0"/>
    <s v="Katowice"/>
    <s v="Katowice"/>
    <s v="Zbożowa, Katowice"/>
    <s v="Pomieszczenia biurowe"/>
    <s v="Pomieszczenia socjalne, aneksy kuchenne, kuchnie"/>
    <n v="3"/>
    <n v="3"/>
    <m/>
    <m/>
    <n v="6.3029621164401326E-6"/>
    <n v="0"/>
    <n v="0"/>
  </r>
  <r>
    <s v="TAURON Ciepło Sp. z o.o."/>
    <m/>
    <x v="0"/>
    <s v="Katowice"/>
    <s v="Katowice"/>
    <s v="Zbożowa, Katowice"/>
    <s v="Pomieszczenia biurowe"/>
    <s v="Pomieszczenia biur dyspozytorów, wagowni etc. w obiektach przemysłowych"/>
    <n v="12"/>
    <n v="12"/>
    <m/>
    <m/>
    <n v="2.521184846576053E-5"/>
    <n v="0"/>
    <n v="0"/>
  </r>
  <r>
    <s v="TAURON Ciepło Sp. z o.o."/>
    <m/>
    <x v="0"/>
    <s v="Katowice"/>
    <s v="Katowice"/>
    <s v="Zbożowa, Katowice"/>
    <s v="Pomieszczenia biurowe"/>
    <s v="Pomieszczenia komunikacyjne ogólnodostępne (korytarze, klatki schodowe, windy) w obiektach biurowych"/>
    <n v="32"/>
    <n v="32"/>
    <m/>
    <m/>
    <n v="6.7231595908694752E-5"/>
    <n v="0"/>
    <n v="0"/>
  </r>
  <r>
    <s v="TAURON Ciepło Sp. z o.o."/>
    <m/>
    <x v="0"/>
    <s v="Katowice"/>
    <s v="Katowice"/>
    <s v="Zbożowa, Katowice"/>
    <s v="Pomieszczenia biurowe"/>
    <s v="Pomieszczenia socjalne (szatnie, przebieralnie, suszarnie odzieży, łazienki itp.) w obiektach przemysłowych"/>
    <n v="45"/>
    <n v="45"/>
    <m/>
    <m/>
    <n v="9.4544431746601993E-5"/>
    <n v="0"/>
    <n v="0"/>
  </r>
  <r>
    <s v="TAURON Ciepło Sp. z o.o."/>
    <m/>
    <x v="0"/>
    <s v="Katowice"/>
    <s v="Katowice"/>
    <s v="Zbożowa, Katowice"/>
    <s v="Tereny zewnętrzne"/>
    <s v="Trawniki małopowierzchniowe, klomby, kwietniki, żywopłoty, chodniki, wejścia do budynku - okres letni"/>
    <n v="180"/>
    <m/>
    <n v="180"/>
    <m/>
    <n v="0"/>
    <n v="1.6195154199326556E-4"/>
    <n v="0"/>
  </r>
  <r>
    <s v="TAURON Ciepło Sp. z o.o."/>
    <m/>
    <x v="0"/>
    <s v="Katowice"/>
    <s v="Katowice"/>
    <s v="Kołobrzeska 42, Katowice"/>
    <s v="Pomieszczenia biurowe"/>
    <s v="Pomieszczenia biurowe Standard"/>
    <n v="247"/>
    <n v="247"/>
    <m/>
    <m/>
    <n v="5.1894388092023759E-4"/>
    <n v="0"/>
    <n v="0"/>
  </r>
  <r>
    <s v="TAURON Ciepło Sp. z o.o."/>
    <m/>
    <x v="0"/>
    <s v="Katowice"/>
    <s v="Katowice"/>
    <s v="Kołobrzeska 42, Katowice"/>
    <s v="Pomieszczenia biurowe"/>
    <s v="Pomieszczenia socjalne (szatnie, przebieralnie, suszarnie odzieży, łazienki itp.) w obiektach przemysłowych"/>
    <n v="110"/>
    <n v="110"/>
    <m/>
    <m/>
    <n v="2.3110861093613821E-4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3">
  <r>
    <s v="TAURON Wytwarzanie S.A."/>
    <s v="Elektrownia Łagisza w Będzinie"/>
    <s v="śląskie"/>
    <s v="Będziński"/>
    <x v="0"/>
    <s v="ul. Pokoju 14, Będzin"/>
    <s v="Pomieszczenia biurowe"/>
    <s v="Pomieszczenia biurowe Standard"/>
    <n v="2588.23"/>
    <n v="2588.23"/>
    <m/>
    <m/>
    <n v="5.4378385462112815E-3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komunikacyjne ogólnodostępne (korytarze, klatki schodowe, windy) w obiektach biurowych"/>
    <n v="1804.69"/>
    <n v="1804.69"/>
    <m/>
    <m/>
    <n v="3.7916309006394478E-3"/>
    <n v="0"/>
    <n v="0"/>
  </r>
  <r>
    <s v="TAURON Wytwarzanie S.A."/>
    <s v="Elektrownia Łagisza w Będzinie"/>
    <s v="śląskie"/>
    <s v="Będziński"/>
    <x v="0"/>
    <s v="ul. Pokoju 14, Będzin"/>
    <s v="Pomieszczenia biurowe"/>
    <s v="Sale konferencyjne w obiektach biurowych"/>
    <n v="294.2"/>
    <n v="294.2"/>
    <m/>
    <m/>
    <n v="6.1811048488556231E-4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sanitarne w obiektach biurowych"/>
    <n v="397.29"/>
    <n v="397.29"/>
    <m/>
    <m/>
    <n v="8.3470127308016685E-4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socjalne, aneksy kuchenne, kuchnie"/>
    <n v="258.77999999999997"/>
    <n v="258.77999999999997"/>
    <m/>
    <m/>
    <n v="5.4369351216412582E-4"/>
    <n v="0"/>
    <n v="0"/>
  </r>
  <r>
    <s v="TAURON Wytwarzanie S.A."/>
    <s v="Elektrownia Łagisza w Będzinie"/>
    <s v="śląskie"/>
    <s v="Będziński"/>
    <x v="0"/>
    <s v="ul. Pokoju 14, Będzin"/>
    <s v="Pomieszczenia przemysłowe"/>
    <s v="Pomieszczenia przemysłowe"/>
    <n v="14676.95"/>
    <n v="14676.95"/>
    <m/>
    <m/>
    <n v="3.083608661162867E-2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biur dyspozytorów, wagowni etc. w obiektach przemysłowych"/>
    <n v="1023.02"/>
    <n v="1023.02"/>
    <m/>
    <m/>
    <n v="2.1493521014535281E-3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socjalne (szatnie, przebieralnie, suszarnie odzieży, łazienki itp.) w obiektach przemysłowych"/>
    <n v="2209.9899999999998"/>
    <n v="2209.9899999999998"/>
    <m/>
    <m/>
    <n v="4.6431610825705093E-3"/>
    <n v="0"/>
    <n v="0"/>
  </r>
  <r>
    <s v="TAURON Wytwarzanie S.A."/>
    <s v="Elektrownia Łagisza w Będzinie"/>
    <s v="śląskie"/>
    <s v="Będziński"/>
    <x v="0"/>
    <s v="ul. Pokoju 14, Będzin"/>
    <s v="Pomieszczenia przemysłowe"/>
    <s v="Pomieszczenia magazynowe, archiwa, hale garażowe, myjnia samochodowa itp. "/>
    <n v="2364.4"/>
    <n v="2364.4"/>
    <m/>
    <m/>
    <n v="4.9675745427036839E-3"/>
    <n v="0"/>
    <n v="0"/>
  </r>
  <r>
    <s v="TAURON Wytwarzanie S.A."/>
    <s v="Elektrownia Łagisza w Będzinie"/>
    <s v="śląskie"/>
    <s v="Będziński"/>
    <x v="0"/>
    <s v="ul. Pokoju 14, Będzin"/>
    <s v="Tereny zewnętrzne"/>
    <s v="Trawniki małopowierzchniowe, klomby, kwietniki, żywopłoty, chodniki, wejścia do budynku - okres letni"/>
    <n v="42416.7"/>
    <m/>
    <n v="42416.7"/>
    <m/>
    <n v="0"/>
    <n v="3.8163610951476371E-2"/>
    <n v="0"/>
  </r>
  <r>
    <s v="TAURON Wytwarzanie S.A."/>
    <s v="Elektrownia Łagisza w Będzinie"/>
    <s v="śląskie"/>
    <s v="Będziński"/>
    <x v="0"/>
    <s v="ul. Pokoju 14, Będzin"/>
    <s v="Tereny zewnętrzne"/>
    <s v="Trawniki małopowierzchniowe, klomby, kwietniki, żywopłoty, chodniki, wejścia do budynku - okres zimowy"/>
    <n v="7000"/>
    <m/>
    <m/>
    <n v="7000"/>
    <n v="0"/>
    <n v="0"/>
    <n v="5.9195557572977748E-3"/>
  </r>
  <r>
    <s v="TAURON Wytwarzanie S.A."/>
    <s v="Elektrownia Łagisza w Będzinie"/>
    <s v="śląskie"/>
    <s v="Będziński"/>
    <x v="0"/>
    <s v="ul. Pokoju 14, Będzin"/>
    <s v="Tereny zewnętrzne"/>
    <s v="Place manewrowe, parkingi oraz pozostałe tereny utwardzone - okres letni"/>
    <n v="84261.37"/>
    <m/>
    <n v="84261.37"/>
    <m/>
    <n v="0"/>
    <n v="7.5812548899806029E-2"/>
    <n v="0"/>
  </r>
  <r>
    <s v="TAURON Wytwarzanie S.A."/>
    <s v="Elektrownia Łagisza w Będzinie"/>
    <s v="śląskie"/>
    <s v="Będziński"/>
    <x v="0"/>
    <s v="ul. Pokoju 14, Będzin"/>
    <s v="Tereny zewnętrzne"/>
    <s v="Place manewrowe, parkingi oraz pozostałe tereny utwardzone - okres zimowy"/>
    <n v="85452.87"/>
    <m/>
    <m/>
    <n v="85452.87"/>
    <n v="0"/>
    <n v="0"/>
    <n v="7.2263289798016897E-2"/>
  </r>
  <r>
    <s v="TAURON Wytwarzanie S.A."/>
    <s v="Elektrownia Łaziska w Łaziskach Górnych"/>
    <s v="śląskie"/>
    <s v="Będziński"/>
    <x v="0"/>
    <s v="ul. Józefa Retingera 2, Będzin "/>
    <s v="Pomieszczenia biurowe"/>
    <s v="Pomieszczenia biurowe Standard"/>
    <n v="481"/>
    <n v="481"/>
    <m/>
    <m/>
    <n v="1.010574926002568E-3"/>
    <n v="0"/>
    <n v="0"/>
  </r>
  <r>
    <s v="TAURON Wytwarzanie S.A."/>
    <s v="Elektrownia Łaziska w Łaziskach Górnych"/>
    <s v="śląskie"/>
    <s v="Będziński"/>
    <x v="0"/>
    <s v="ul. Józefa Retingera 2, Będzin "/>
    <s v="Pomieszczenia biurowe"/>
    <s v="Pomieszczenia komunikacyjne ogólnodostępne (korytarze, klatki schodowe, windy) w obiektach biurowych"/>
    <n v="74.2"/>
    <n v="74.2"/>
    <m/>
    <m/>
    <n v="1.5589326301328595E-4"/>
    <n v="0"/>
    <n v="0"/>
  </r>
  <r>
    <s v="TAURON Wytwarzanie S.A."/>
    <s v="Elektrownia Łaziska w Łaziskach Górnych"/>
    <s v="śląskie"/>
    <s v="Będziński"/>
    <x v="0"/>
    <s v="ul. Józefa Retingera 2, Będzin "/>
    <s v="Pomieszczenia biurowe"/>
    <s v="Pomieszczenia sanitarne w obiektach biurowych"/>
    <n v="8.14"/>
    <n v="8.14"/>
    <m/>
    <m/>
    <n v="1.7102037209274229E-5"/>
    <n v="0"/>
    <n v="0"/>
  </r>
  <r>
    <s v="TAURON Wytwarzanie S.A."/>
    <s v="Elektrownia Łaziska w Łaziskach Górnych"/>
    <s v="śląskie"/>
    <s v="Będziński"/>
    <x v="0"/>
    <s v="ul. Józefa Retingera 2, Będzin "/>
    <s v="Pomieszczenia przemysłowe"/>
    <s v="Pomieszczenia przemysłowe"/>
    <n v="80"/>
    <n v="80"/>
    <m/>
    <m/>
    <n v="1.6807898977173687E-4"/>
    <n v="0"/>
    <n v="0"/>
  </r>
  <r>
    <s v="TAURON Wytwarzanie S.A."/>
    <s v="Elektrownia Łaziska w Łaziskach Górnych"/>
    <s v="śląskie"/>
    <s v="Będziński"/>
    <x v="0"/>
    <s v="ul. Józefa Retingera 2, Będzin "/>
    <s v="Pomieszczenia biurowe"/>
    <s v="Pomieszczenia socjalne (szatnie, przebieralnie, suszarnie odzieży, łazienki itp.) w obiektach przemysłowych"/>
    <n v="5.9"/>
    <n v="5.9"/>
    <m/>
    <m/>
    <n v="1.2395825495665596E-5"/>
    <n v="0"/>
    <n v="0"/>
  </r>
  <r>
    <s v="TAURON Wytwarzanie S.A."/>
    <s v="Elektrownia Łaziska w Łaziskach Górnych"/>
    <s v="śląskie"/>
    <s v="Będziński"/>
    <x v="0"/>
    <s v="ul. Józefa Retingera 2, Będzin "/>
    <s v="Tereny zewnętrzne"/>
    <s v="Trawniki małopowierzchniowe, klomby, kwietniki, żywopłoty, chodniki, wejścia do budynku - okres letni"/>
    <n v="150"/>
    <m/>
    <n v="150"/>
    <m/>
    <n v="0"/>
    <n v="1.3495961832772131E-4"/>
    <n v="0"/>
  </r>
  <r>
    <s v="TAURON Wytwarzanie S.A."/>
    <s v="Elektrownia Łaziska w Łaziskach Górnych"/>
    <s v="śląskie"/>
    <s v="Będziński"/>
    <x v="0"/>
    <s v="ul. Józefa Retingera 2, Będzin "/>
    <s v="Tereny zewnętrzne"/>
    <s v="Place manewrowe, parkingi oraz pozostałe tereny utwardzone - okres zimowy"/>
    <n v="1050"/>
    <m/>
    <m/>
    <n v="1050"/>
    <n v="0"/>
    <n v="0"/>
    <n v="8.8793336359466624E-4"/>
  </r>
  <r>
    <s v="TAURON Dystrybucja S.A."/>
    <s v="Będzin"/>
    <s v="śląskie"/>
    <s v="Będziński"/>
    <x v="0"/>
    <s v="Będzin ul. Małobądzka 141"/>
    <s v="Pomieszczenia biurowe"/>
    <s v="Pomieszczenia biurowe Standard"/>
    <n v="2645.42"/>
    <n v="2645.42"/>
    <m/>
    <m/>
    <n v="5.5579940140243521E-3"/>
    <n v="0"/>
    <n v="0"/>
  </r>
  <r>
    <s v="TAURON Dystrybucja S.A."/>
    <s v="Będzin"/>
    <s v="śląskie"/>
    <s v="Będziński"/>
    <x v="0"/>
    <s v="Będzin ul. Małobądzka 141"/>
    <s v="Pomieszczenia biurowe"/>
    <s v="Pomieszczenia komunikacyjne ogólnodostępne (korytarze, klatki schodowe, windy) w obiektach biurowych"/>
    <n v="874.27"/>
    <n v="874.27"/>
    <m/>
    <m/>
    <n v="1.8368302298467048E-3"/>
    <n v="0"/>
    <n v="0"/>
  </r>
  <r>
    <s v="TAURON Dystrybucja S.A."/>
    <s v="Będzin"/>
    <s v="śląskie"/>
    <s v="Będziński"/>
    <x v="0"/>
    <s v="Będzin ul. Małobądzka 141"/>
    <s v="Pomieszczenia biurowe"/>
    <s v="Sale konferencyjne w obiektach biurowych"/>
    <n v="92.5"/>
    <n v="92.5"/>
    <m/>
    <m/>
    <n v="1.9434133192357077E-4"/>
    <n v="0"/>
    <n v="0"/>
  </r>
  <r>
    <s v="TAURON Dystrybucja S.A."/>
    <s v="Będzin"/>
    <s v="śląskie"/>
    <s v="Będziński"/>
    <x v="0"/>
    <s v="Będzin ul. Małobądzka 141"/>
    <s v="Pomieszczenia biurowe"/>
    <s v="Pomieszczenia sanitarne w obiektach biurowych"/>
    <n v="221.34"/>
    <n v="221.34"/>
    <m/>
    <m/>
    <n v="4.65032544950953E-4"/>
    <n v="0"/>
    <n v="0"/>
  </r>
  <r>
    <s v="TAURON Dystrybucja S.A."/>
    <s v="Będzin"/>
    <s v="śląskie"/>
    <s v="Będziński"/>
    <x v="0"/>
    <s v="Będzin ul. Małobądzka 141"/>
    <s v="Pomieszczenia biurowe"/>
    <s v="Pomieszczenia socjalne, aneksy kuchenne, kuchnie"/>
    <n v="27"/>
    <n v="27"/>
    <m/>
    <m/>
    <n v="5.6726659047961196E-5"/>
    <n v="0"/>
    <n v="0"/>
  </r>
  <r>
    <s v="TAURON Dystrybucja S.A."/>
    <s v="Będzin"/>
    <s v="śląskie"/>
    <s v="Będziński"/>
    <x v="0"/>
    <s v="Będzin ul. Małobądzka 141"/>
    <s v="Pomieszczenia biurowe"/>
    <s v="Pomieszczenia socjalne (szatnie, przebieralnie, suszarnie odzieży, łazienki itp.) w obiektach przemysłowych"/>
    <n v="23.77"/>
    <n v="23.77"/>
    <m/>
    <m/>
    <n v="4.9940469835927318E-5"/>
    <n v="0"/>
    <n v="0"/>
  </r>
  <r>
    <s v="TAURON Dystrybucja S.A."/>
    <s v="Będzin"/>
    <s v="śląskie"/>
    <s v="Będziński"/>
    <x v="0"/>
    <s v="Będzin ul. Małobądzka 141"/>
    <s v="Pomieszczenia przemysłowe"/>
    <s v="Pomieszczenia magazynowe, archiwa, hale garażowe, myjnia samochodowa itp. "/>
    <n v="310"/>
    <n v="310"/>
    <m/>
    <m/>
    <n v="6.5130608536548035E-4"/>
    <n v="0"/>
    <n v="0"/>
  </r>
  <r>
    <s v="TAURON Dystrybucja S.A."/>
    <s v="Będzin"/>
    <s v="śląskie"/>
    <s v="Będziński"/>
    <x v="0"/>
    <s v="Będzin ul. Małobądzka 149"/>
    <s v="Pomieszczenia biurowe"/>
    <s v="Pomieszczenia biurowe Standard"/>
    <n v="124"/>
    <n v="124"/>
    <m/>
    <m/>
    <n v="2.6052243414619215E-4"/>
    <n v="0"/>
    <n v="0"/>
  </r>
  <r>
    <s v="TAURON Dystrybucja S.A."/>
    <s v="Będzin"/>
    <s v="śląskie"/>
    <s v="Będziński"/>
    <x v="0"/>
    <s v="Będzin ul. Małobądzka 149"/>
    <s v="Pomieszczenia biurowe"/>
    <s v="Pomieszczenia komunikacyjne ogólnodostępne (korytarze, klatki schodowe, windy) w obiektach biurowych"/>
    <n v="100"/>
    <n v="100"/>
    <m/>
    <m/>
    <n v="2.100987372146711E-4"/>
    <n v="0"/>
    <n v="0"/>
  </r>
  <r>
    <s v="TAURON Dystrybucja S.A."/>
    <s v="Będzin"/>
    <s v="śląskie"/>
    <s v="Będziński"/>
    <x v="0"/>
    <s v="Będzin ul. Małobądzka 149"/>
    <s v="Pomieszczenia biurowe"/>
    <s v="Sale konferencyjne w obiektach biurowych"/>
    <n v="95"/>
    <n v="95"/>
    <m/>
    <m/>
    <n v="1.9959380035393753E-4"/>
    <n v="0"/>
    <n v="0"/>
  </r>
  <r>
    <s v="TAURON Dystrybucja S.A."/>
    <s v="Będzin"/>
    <s v="śląskie"/>
    <s v="Będziński"/>
    <x v="0"/>
    <s v="Będzin ul. Małobądzka 149"/>
    <s v="Pomieszczenia biurowe"/>
    <s v="Pomieszczenia sanitarne w obiektach biurowych"/>
    <n v="9.6999999999999993"/>
    <n v="9.6999999999999993"/>
    <m/>
    <m/>
    <n v="2.0379577509823094E-5"/>
    <n v="0"/>
    <n v="0"/>
  </r>
  <r>
    <s v="TAURON Dystrybucja S.A."/>
    <s v="Będzin"/>
    <s v="śląskie"/>
    <s v="Będziński"/>
    <x v="0"/>
    <s v="Będzin ul. Małobądzka 149"/>
    <s v="Pomieszczenia biurowe"/>
    <s v="Pomieszczenia socjalne, aneksy kuchenne, kuchnie"/>
    <n v="8.5"/>
    <n v="8.5"/>
    <m/>
    <m/>
    <n v="1.7858392663247042E-5"/>
    <n v="0"/>
    <n v="0"/>
  </r>
  <r>
    <s v="TAURON Dystrybucja S.A."/>
    <s v="Będzin"/>
    <s v="śląskie"/>
    <s v="Będziński"/>
    <x v="0"/>
    <s v="Będzin ul. kościuszki 134"/>
    <s v="Pomieszczenia biurowe"/>
    <s v="Pomieszczenia biurowe Standard"/>
    <n v="188.34"/>
    <n v="188.34"/>
    <m/>
    <m/>
    <n v="3.9569996167011155E-4"/>
    <n v="0"/>
    <n v="0"/>
  </r>
  <r>
    <s v="TAURON Dystrybucja S.A."/>
    <s v="Będzin"/>
    <s v="śląskie"/>
    <s v="Będziński"/>
    <x v="0"/>
    <s v="Będzin ul. kościuszki 134"/>
    <s v="Pomieszczenia biurowe"/>
    <s v="Pomieszczenia komunikacyjne ogólnodostępne (korytarze, klatki schodowe, windy) w obiektach biurowych"/>
    <n v="183.48"/>
    <n v="183.48"/>
    <m/>
    <m/>
    <n v="3.8548916304147852E-4"/>
    <n v="0"/>
    <n v="0"/>
  </r>
  <r>
    <s v="TAURON Dystrybucja S.A."/>
    <s v="Będzin"/>
    <s v="śląskie"/>
    <s v="Będziński"/>
    <x v="0"/>
    <s v="Będzin ul. kościuszki 134"/>
    <s v="Pomieszczenia biurowe"/>
    <s v="Pomieszczenia sanitarne w obiektach biurowych"/>
    <n v="61.84"/>
    <n v="61.84"/>
    <m/>
    <m/>
    <n v="1.2992505909355262E-4"/>
    <n v="0"/>
    <n v="0"/>
  </r>
  <r>
    <s v="TAURON Dystrybucja S.A."/>
    <s v="Będzin"/>
    <s v="śląskie"/>
    <s v="Będziński"/>
    <x v="0"/>
    <s v="Będzin ul. kościuszki 134"/>
    <s v="Pomieszczenia biurowe"/>
    <s v="Pomieszczenia socjalne (szatnie, przebieralnie, suszarnie odzieży, łazienki itp.) w obiektach przemysłowych"/>
    <n v="317.75"/>
    <n v="317.75"/>
    <m/>
    <m/>
    <n v="6.6758873749961736E-4"/>
    <n v="0"/>
    <n v="0"/>
  </r>
  <r>
    <s v="TAURON Dystrybucja S.A."/>
    <s v="Będzin"/>
    <s v="śląskie"/>
    <s v="Będziński"/>
    <x v="0"/>
    <s v="Będzin ul. kościuszki 134"/>
    <s v="Pomieszczenia przemysłowe"/>
    <s v="Pomieszczenia magazynowe, archiwa, hale garażowe, myjnia samochodowa itp. "/>
    <n v="20.3"/>
    <n v="20.3"/>
    <m/>
    <m/>
    <n v="4.265004365457823E-5"/>
    <n v="0"/>
    <n v="0"/>
  </r>
  <r>
    <s v="TAURON Dystrybucja S.A."/>
    <s v="Będzin"/>
    <s v="śląskie"/>
    <s v="Będziński"/>
    <x v="0"/>
    <s v="Będzin ul. kościuszki 92"/>
    <s v="Pomieszczenia biurowe"/>
    <s v="Pomieszczenia biurowe Standard"/>
    <n v="400"/>
    <n v="400"/>
    <m/>
    <m/>
    <n v="8.4039494885868439E-4"/>
    <n v="0"/>
    <n v="0"/>
  </r>
  <r>
    <s v="TAURON Dystrybucja S.A."/>
    <s v="Będzin"/>
    <s v="śląskie"/>
    <s v="Będziński"/>
    <x v="0"/>
    <s v="Będzin ul. kościuszki 92"/>
    <s v="Pomieszczenia biurowe"/>
    <s v="Pomieszczenia komunikacyjne ogólnodostępne (korytarze, klatki schodowe, windy) w obiektach biurowych"/>
    <n v="255"/>
    <n v="255"/>
    <m/>
    <m/>
    <n v="5.357517798974113E-4"/>
    <n v="0"/>
    <n v="0"/>
  </r>
  <r>
    <s v="TAURON Dystrybucja S.A."/>
    <s v="Będzin"/>
    <s v="śląskie"/>
    <s v="Będziński"/>
    <x v="0"/>
    <s v="Będzin ul. kościuszki 92"/>
    <s v="Pomieszczenia biurowe"/>
    <s v="Sale konferencyjne w obiektach biurowych"/>
    <n v="171"/>
    <n v="171"/>
    <m/>
    <m/>
    <n v="3.5926884063708754E-4"/>
    <n v="0"/>
    <n v="0"/>
  </r>
  <r>
    <s v="TAURON Dystrybucja S.A."/>
    <s v="Będzin"/>
    <s v="śląskie"/>
    <s v="Będziński"/>
    <x v="0"/>
    <s v="Będzin ul. kościuszki 92"/>
    <s v="Pomieszczenia biurowe"/>
    <s v="Pomieszczenia sanitarne w obiektach biurowych"/>
    <n v="126"/>
    <n v="126"/>
    <m/>
    <m/>
    <n v="2.6472440889048558E-4"/>
    <n v="0"/>
    <n v="0"/>
  </r>
  <r>
    <s v="TAURON Dystrybucja S.A."/>
    <s v="Będzin"/>
    <s v="śląskie"/>
    <s v="Będziński"/>
    <x v="0"/>
    <s v="Będzin ul. kościuszki 92"/>
    <s v="Pomieszczenia biurowe"/>
    <s v="Pomieszczenia socjalne, aneksy kuchenne, kuchnie"/>
    <n v="47"/>
    <n v="47"/>
    <m/>
    <m/>
    <n v="9.8746406490895407E-5"/>
    <n v="0"/>
    <n v="0"/>
  </r>
  <r>
    <s v="TAURON Dystrybucja S.A."/>
    <s v="Będzin"/>
    <s v="śląskie"/>
    <s v="Będziński"/>
    <x v="0"/>
    <s v="Będzin ul. kościuszki 92"/>
    <s v="Pomieszczenia biurowe"/>
    <s v="Pomieszczenia socjalne (szatnie, przebieralnie, suszarnie odzieży, łazienki itp.) w obiektach przemysłowych"/>
    <n v="238"/>
    <n v="238"/>
    <m/>
    <m/>
    <n v="5.0003499457091716E-4"/>
    <n v="0"/>
    <n v="0"/>
  </r>
  <r>
    <s v="TAURON Dystrybucja S.A."/>
    <s v="Będzin"/>
    <s v="śląskie"/>
    <s v="Będziński"/>
    <x v="0"/>
    <s v="Będzin ul. kościuszki 92"/>
    <s v="Pomieszczenia przemysłowe"/>
    <s v="Pomieszczenia magazynowe, archiwa, hale garażowe, myjnia samochodowa itp. "/>
    <n v="141"/>
    <n v="141"/>
    <m/>
    <m/>
    <n v="2.9623921947268623E-4"/>
    <n v="0"/>
    <n v="0"/>
  </r>
  <r>
    <s v="TAURON Dystrybucja S.A."/>
    <s v="Będzin"/>
    <s v="śląskie"/>
    <s v="Będziński"/>
    <x v="0"/>
    <s v="Będzin ul. Kościuszki 114"/>
    <s v="Pomieszczenia biurowe"/>
    <s v="Pomieszczenia biurowe Standard"/>
    <n v="954.54"/>
    <n v="954.54"/>
    <m/>
    <m/>
    <n v="2.0054764862089212E-3"/>
    <n v="0"/>
    <n v="0"/>
  </r>
  <r>
    <s v="TAURON Dystrybucja S.A."/>
    <s v="Będzin"/>
    <s v="śląskie"/>
    <s v="Będziński"/>
    <x v="0"/>
    <s v="Będzin ul. Kościuszki 114"/>
    <s v="Pomieszczenia biurowe"/>
    <s v="Pomieszczenia komunikacyjne ogólnodostępne (korytarze, klatki schodowe, windy) w obiektach biurowych"/>
    <n v="250.72"/>
    <n v="250.72"/>
    <m/>
    <m/>
    <n v="5.2675955394462337E-4"/>
    <n v="0"/>
    <n v="0"/>
  </r>
  <r>
    <s v="TAURON Dystrybucja S.A."/>
    <s v="Będzin"/>
    <s v="śląskie"/>
    <s v="Będziński"/>
    <x v="0"/>
    <s v="Będzin ul. Kościuszki 114"/>
    <s v="Pomieszczenia biurowe"/>
    <s v="Pomieszczenia sanitarne w obiektach biurowych"/>
    <n v="33.590000000000003"/>
    <n v="33.590000000000003"/>
    <m/>
    <m/>
    <n v="7.0572165830408028E-5"/>
    <n v="0"/>
    <n v="0"/>
  </r>
  <r>
    <s v="TAURON Dystrybucja S.A."/>
    <s v="Będzin"/>
    <s v="śląskie"/>
    <s v="Będziński"/>
    <x v="0"/>
    <s v="Będzin ul. Kościuszki 114"/>
    <s v="Tereny zewnętrzne"/>
    <s v="Trawniki małopowierzchniowe, klomby, kwietniki, żywopłoty, chodniki, wejścia do budynku - okres letni"/>
    <n v="3527"/>
    <m/>
    <n v="3527"/>
    <m/>
    <n v="0"/>
    <n v="3.1733504922791533E-3"/>
    <n v="0"/>
  </r>
  <r>
    <s v="TAURON Dystrybucja S.A."/>
    <s v="Będzin"/>
    <s v="śląskie"/>
    <s v="Będziński"/>
    <x v="0"/>
    <s v="Będzin ul. Kościuszki 114"/>
    <s v="Tereny zewnętrzne"/>
    <s v="Place manewrowe, parkingi oraz pozostałe tereny utwardzone - okres letni"/>
    <n v="9680"/>
    <m/>
    <n v="9680"/>
    <m/>
    <n v="0"/>
    <n v="8.7093940360822818E-3"/>
    <n v="0"/>
  </r>
  <r>
    <s v="TAURON Dystrybucja S.A."/>
    <s v="Będzin"/>
    <s v="śląskie"/>
    <s v="Będziński"/>
    <x v="0"/>
    <s v="Będzin ul. Kościuszki 114"/>
    <s v="Tereny zewnętrzne"/>
    <s v="Place manewrowe, parkingi oraz pozostałe tereny utwardzone - okres zimowy"/>
    <n v="3000"/>
    <m/>
    <m/>
    <n v="3000"/>
    <n v="0"/>
    <n v="0"/>
    <n v="2.5369524674133319E-3"/>
  </r>
  <r>
    <s v="TAURON Dystrybucja S.A."/>
    <s v="O6"/>
    <s v="śląskie"/>
    <s v="Bielski"/>
    <x v="1"/>
    <s v="Czechowicka 25, Bielsko-Biała"/>
    <s v="Tereny zewnętrzne"/>
    <s v="Trawniki małopowierzchniowe, klomby, kwietniki, żywopłoty, chodniki, wejścia do budynku - okres letni"/>
    <n v="22402"/>
    <m/>
    <n v="22402"/>
    <m/>
    <n v="0"/>
    <n v="2.015576913185075E-2"/>
    <n v="0"/>
  </r>
  <r>
    <s v="TAURON Dystrybucja S.A."/>
    <s v="O6"/>
    <s v="śląskie"/>
    <s v="Bielski"/>
    <x v="1"/>
    <s v="Czechowicka 25, Bielsko-Biała"/>
    <s v="Tereny zewnętrzne"/>
    <s v="Place manewrowe, parkingi oraz pozostałe tereny utwardzone - okres zimowy"/>
    <n v="22537"/>
    <m/>
    <m/>
    <n v="22537"/>
    <n v="0"/>
    <n v="0"/>
    <n v="1.9058432586031421E-2"/>
  </r>
  <r>
    <s v="TAURON Dystrybucja S.A."/>
    <s v="O6"/>
    <s v="śląskie"/>
    <s v="Bielski"/>
    <x v="1"/>
    <s v="Batorego 17a, Bielsko-Biała"/>
    <s v="Tereny zewnętrzne"/>
    <s v="Trawniki małopowierzchniowe, klomby, kwietniki, żywopłoty, chodniki, wejścia do budynku - okres letni"/>
    <n v="800"/>
    <m/>
    <n v="800"/>
    <m/>
    <n v="0"/>
    <n v="7.1978463108118027E-4"/>
    <n v="0"/>
  </r>
  <r>
    <s v="TAURON Dystrybucja S.A."/>
    <s v="O6"/>
    <s v="śląskie"/>
    <s v="Bielski"/>
    <x v="1"/>
    <s v="Batorego 17a, Bielsko-Biała"/>
    <s v="Tereny zewnętrzne"/>
    <s v="Place manewrowe, parkingi oraz pozostałe tereny utwardzone - okres zimowy"/>
    <n v="3935"/>
    <m/>
    <m/>
    <n v="3935"/>
    <n v="0"/>
    <n v="0"/>
    <n v="3.3276359864238205E-3"/>
  </r>
  <r>
    <s v="TAURON Dystrybucja S.A."/>
    <s v="O6"/>
    <s v="śląskie"/>
    <s v="Bielski"/>
    <x v="1"/>
    <s v="Batorego 17a, Bielsko-Biała"/>
    <s v="Tereny zewnętrzne"/>
    <s v="Place manewrowe, parkingi oraz pozostałe tereny utwardzone - okres letni"/>
    <n v="3935"/>
    <m/>
    <n v="3935"/>
    <m/>
    <n v="0"/>
    <n v="3.5404406541305554E-3"/>
    <n v="0"/>
  </r>
  <r>
    <s v="Tauron Serwis Sp. z o.o."/>
    <m/>
    <s v="śląskie"/>
    <s v="Bielski"/>
    <x v="1"/>
    <s v="Gałczyńskiego 2, Bielsko-Biała"/>
    <s v="Pomieszczenia biurowe"/>
    <s v="Pomieszczenia biurowe Standard"/>
    <n v="221.05"/>
    <n v="221.05"/>
    <m/>
    <m/>
    <n v="4.6442325861303045E-4"/>
    <n v="0"/>
    <n v="0"/>
  </r>
  <r>
    <s v="Tauron Serwis Sp. z o.o."/>
    <m/>
    <s v="śląskie"/>
    <s v="Bielski"/>
    <x v="1"/>
    <s v="Gałczyńskiego 2, Bielsko-Biała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auron Serwis Sp. z o.o."/>
    <m/>
    <s v="śląskie"/>
    <s v="Bielski"/>
    <x v="1"/>
    <s v="Gałczyńskiego 2, Bielsko-Biała"/>
    <s v="Pomieszczenia biurowe"/>
    <s v="Pomieszczenia sanitarne w obiektach biurowych"/>
    <n v="65.55"/>
    <n v="65.55"/>
    <m/>
    <m/>
    <n v="1.3771972224421689E-4"/>
    <n v="0"/>
    <n v="0"/>
  </r>
  <r>
    <s v="Tauron Serwis Sp. z o.o."/>
    <m/>
    <s v="śląskie"/>
    <s v="Bielski"/>
    <x v="1"/>
    <s v="Gałczyńskiego 2, Bielsko-Biała"/>
    <s v="Pomieszczenia biurowe"/>
    <s v="Pomieszczenia socjalne (szatnie, przebieralnie, suszarnie odzieży, łazienki itp.) w obiektach przemysłowych"/>
    <n v="80.599999999999994"/>
    <n v="80.599999999999994"/>
    <m/>
    <m/>
    <n v="1.693395821950249E-4"/>
    <n v="0"/>
    <n v="0"/>
  </r>
  <r>
    <s v="TAURON Ciepło Sp. z o.o."/>
    <m/>
    <s v="śląskie"/>
    <s v="Bielski"/>
    <x v="1"/>
    <s v="ul. Tuwima 2, Bielsko-Biała"/>
    <s v="Pomieszczenia biurowe"/>
    <s v="Pomieszczenia biurowe Standard"/>
    <n v="1879"/>
    <n v="1879"/>
    <m/>
    <m/>
    <n v="3.9477552722636698E-3"/>
    <n v="0"/>
    <n v="0"/>
  </r>
  <r>
    <s v="TAURON Ciepło Sp. z o.o."/>
    <m/>
    <s v="śląskie"/>
    <s v="Bielski"/>
    <x v="1"/>
    <s v="ul. Tuwima 2, Bielsko-Biała"/>
    <s v="Pomieszczenia biurowe"/>
    <s v="Pomieszczenia komunikacyjne ogólnodostępne (korytarze, klatki schodowe, windy) w obiektach biurowych"/>
    <n v="2099"/>
    <n v="2099"/>
    <m/>
    <m/>
    <n v="4.4099724941359464E-3"/>
    <n v="0"/>
    <n v="0"/>
  </r>
  <r>
    <s v="TAURON Ciepło Sp. z o.o."/>
    <m/>
    <s v="śląskie"/>
    <s v="Bielski"/>
    <x v="1"/>
    <s v="ul. Tuwima 2, Bielsko-Biała"/>
    <s v="Pomieszczenia biurowe"/>
    <s v="Sale konferencyjne w obiektach biurowych"/>
    <n v="116"/>
    <n v="116"/>
    <m/>
    <m/>
    <n v="2.4371453516901847E-4"/>
    <n v="0"/>
    <n v="0"/>
  </r>
  <r>
    <s v="TAURON Ciepło Sp. z o.o."/>
    <m/>
    <s v="śląskie"/>
    <s v="Bielski"/>
    <x v="1"/>
    <s v="ul. Tuwima 2, Bielsko-Biała"/>
    <s v="Pomieszczenia biurowe"/>
    <s v="Pomieszczenia sanitarne w obiektach biurowych"/>
    <n v="145"/>
    <n v="145"/>
    <m/>
    <m/>
    <n v="3.0464316896127309E-4"/>
    <n v="0"/>
    <n v="0"/>
  </r>
  <r>
    <s v="TAURON Ciepło Sp. z o.o."/>
    <m/>
    <s v="śląskie"/>
    <s v="Bielski"/>
    <x v="1"/>
    <s v="ul. Tuwima 2, Bielsko-Biała"/>
    <s v="Pomieszczenia biurowe"/>
    <s v="Pomieszczenia socjalne, aneksy kuchenne, kuchnie"/>
    <n v="257"/>
    <n v="257"/>
    <m/>
    <m/>
    <n v="5.3995375464170473E-4"/>
    <n v="0"/>
    <n v="0"/>
  </r>
  <r>
    <s v="TAURON Ciepło Sp. z o.o."/>
    <m/>
    <s v="śląskie"/>
    <s v="Bielski"/>
    <x v="1"/>
    <s v="ul. Tuwima 2, Bielsko-Biała"/>
    <s v="Pomieszczenia biurowe"/>
    <s v="Pomieszczenia socjalne (szatnie, przebieralnie, suszarnie odzieży, łazienki itp.) w obiektach przemysłowych"/>
    <n v="357"/>
    <n v="357"/>
    <m/>
    <m/>
    <n v="7.500524918563758E-4"/>
    <n v="0"/>
    <n v="0"/>
  </r>
  <r>
    <s v="TAURON Ciepło Sp. z o.o."/>
    <m/>
    <s v="śląskie"/>
    <s v="Bielski"/>
    <x v="1"/>
    <s v="ul. Tuwima 2, Bielsko-Biała"/>
    <s v="Pomieszczenia przemysłowe"/>
    <s v="Pomieszczenia magazynowe, archiwa, hale garażowe, myjnia samochodowa itp. "/>
    <n v="244"/>
    <n v="244"/>
    <m/>
    <m/>
    <n v="5.1264091880379745E-4"/>
    <n v="0"/>
    <n v="0"/>
  </r>
  <r>
    <s v="TAURON Ciepło Sp. z o.o."/>
    <m/>
    <s v="śląskie"/>
    <s v="Bielski"/>
    <x v="1"/>
    <s v="ul. Tuwima 2, Bielsko-Biała"/>
    <s v="Tereny zewnętrzne"/>
    <s v="Trawniki małopowierzchniowe, klomby, kwietniki, żywopłoty, chodniki, wejścia do budynku - okres letni"/>
    <n v="16000"/>
    <m/>
    <n v="16000"/>
    <m/>
    <n v="0"/>
    <n v="1.4395692621623605E-2"/>
    <n v="0"/>
  </r>
  <r>
    <s v="TAURON Ciepło Sp. z o.o."/>
    <m/>
    <s v="śląskie"/>
    <s v="Bielski"/>
    <x v="1"/>
    <s v="ul. Tuwima 2, Bielsko-Biała"/>
    <s v="Tereny zewnętrzne"/>
    <s v="Place manewrowe, parkingi oraz pozostałe tereny utwardzone - okres zimowy"/>
    <n v="36950"/>
    <m/>
    <m/>
    <n v="36950"/>
    <n v="0"/>
    <n v="0"/>
    <n v="3.1246797890307539E-2"/>
  </r>
  <r>
    <s v="TAURON Dystrybucja S.A."/>
    <s v="Kraków"/>
    <s v="małopolskie"/>
    <s v="Krakowski"/>
    <x v="2"/>
    <s v="ul. Łąkowa 88, 32-082 Bolechowice, Bolechowice"/>
    <s v="Pomieszczenia biurowe"/>
    <s v="Pomieszczenia biurowe Standard"/>
    <n v="50"/>
    <n v="50"/>
    <m/>
    <m/>
    <n v="1.0504936860733555E-4"/>
    <n v="0"/>
    <n v="0"/>
  </r>
  <r>
    <s v="TAURON Dystrybucja S.A."/>
    <s v="Kraków"/>
    <s v="małopolskie"/>
    <s v="Krakowski"/>
    <x v="2"/>
    <s v="ul. Łąkowa 88, 32-082 Bolechowice, Bolechowice"/>
    <s v="Pomieszczenia biurowe"/>
    <s v="Pomieszczenia komunikacyjne ogólnodostępne (korytarze, klatki schodowe, windy) w obiektach biurowych"/>
    <n v="26"/>
    <n v="26"/>
    <m/>
    <m/>
    <n v="5.4625671675814482E-5"/>
    <n v="0"/>
    <n v="0"/>
  </r>
  <r>
    <s v="TAURON Dystrybucja S.A."/>
    <s v="Kraków"/>
    <s v="małopolskie"/>
    <s v="Krakowski"/>
    <x v="2"/>
    <s v="ul. Łąkowa 88, 32-082 Bolechowice, Bolechowice"/>
    <s v="Pomieszczenia biurowe"/>
    <s v="Pomieszczenia sanitarne w obiektach biurowych"/>
    <n v="7"/>
    <n v="7"/>
    <m/>
    <m/>
    <n v="1.4706911605026976E-5"/>
    <n v="0"/>
    <n v="0"/>
  </r>
  <r>
    <s v="TAURON Dystrybucja S.A."/>
    <s v="Kraków"/>
    <s v="małopolskie"/>
    <s v="Krakowski"/>
    <x v="2"/>
    <s v="ul. Łąkowa 88, 32-082 Bolechowice, Bolechowice"/>
    <s v="Pomieszczenia biurowe"/>
    <s v="Pomieszczenia socjalne (szatnie, przebieralnie, suszarnie odzieży, łazienki itp.) w obiektach przemysłowych"/>
    <n v="83"/>
    <n v="83"/>
    <m/>
    <m/>
    <n v="1.7438195188817701E-4"/>
    <n v="0"/>
    <n v="0"/>
  </r>
  <r>
    <s v="TAURON Dystrybucja S.A."/>
    <s v="Kraków"/>
    <s v="małopolskie"/>
    <s v="Krakowski"/>
    <x v="2"/>
    <s v="ul. Łąkowa 88, 32-082 Bolechowice, Bolechowice"/>
    <s v="Pomieszczenia przemysłowe"/>
    <s v="Pomieszczenia magazynowe, archiwa, hale garażowe, myjnia samochodowa itp. "/>
    <n v="124"/>
    <n v="124"/>
    <m/>
    <m/>
    <n v="2.6052243414619215E-4"/>
    <n v="0"/>
    <n v="0"/>
  </r>
  <r>
    <s v="TAURON Dystrybucja S.A."/>
    <s v="Kraków"/>
    <s v="małopolskie"/>
    <s v="Krakowski"/>
    <x v="2"/>
    <s v="ul. Łąkowa 88, 32-082 Bolechowice, Bolechowice"/>
    <s v="Tereny zewnętrzne"/>
    <s v="Trawniki małopowierzchniowe, klomby, kwietniki, żywopłoty, chodniki, wejścia do budynku - okres letni"/>
    <n v="1757"/>
    <m/>
    <n v="1757"/>
    <m/>
    <n v="0"/>
    <n v="1.5808269960120422E-3"/>
    <n v="0"/>
  </r>
  <r>
    <s v="TAURON Dystrybucja S.A."/>
    <s v="Kraków"/>
    <s v="małopolskie"/>
    <s v="Krakowski"/>
    <x v="2"/>
    <s v="ul. Łąkowa 88, 32-082 Bolechowice, Bolechowice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AURON Dystrybucja S.A."/>
    <s v="Kraków"/>
    <s v="małopolskie"/>
    <s v="Krakowski"/>
    <x v="2"/>
    <s v="ul. Łąkowa 88, 32-082 Bolechowice, Bolechowice"/>
    <s v="Tereny zewnętrzne"/>
    <s v="Place manewrowe, parkingi oraz pozostałe tereny utwardzone - okres letni"/>
    <n v="2100"/>
    <m/>
    <n v="2100"/>
    <m/>
    <n v="0"/>
    <n v="1.8894346565880983E-3"/>
    <n v="0"/>
  </r>
  <r>
    <s v="TAURON Dystrybucja S.A."/>
    <s v="Kraków"/>
    <s v="małopolskie"/>
    <s v="Krakowski"/>
    <x v="2"/>
    <s v="ul. Łąkowa 88, 32-082 Bolechowice, Bolechowice"/>
    <s v="Tereny zewnętrzne"/>
    <s v="Place manewrowe, parkingi oraz pozostałe tereny utwardzone - okres zimowy"/>
    <n v="2100"/>
    <m/>
    <m/>
    <n v="2100"/>
    <n v="0"/>
    <n v="0"/>
    <n v="1.7758667271893325E-3"/>
  </r>
  <r>
    <s v="TAURON Dystrybucja S.A."/>
    <s v="Jelenia Góra"/>
    <s v="dolnośląskie"/>
    <s v="Bolesławiecki"/>
    <x v="3"/>
    <s v="ul. Matejki 25-26, Bolesławiec"/>
    <s v="Pomieszczenia biurowe"/>
    <s v="Pomieszczenia biurowe Premium"/>
    <n v="556.61"/>
    <n v="556.61"/>
    <m/>
    <m/>
    <n v="1.1694305812105807E-3"/>
    <n v="0"/>
    <n v="0"/>
  </r>
  <r>
    <s v="TAURON Dystrybucja S.A."/>
    <s v="Jelenia Góra"/>
    <s v="dolnośląskie"/>
    <s v="Bolesławiecki"/>
    <x v="3"/>
    <s v="ul. Matejki 25-26, Bolesławiec"/>
    <s v="Pomieszczenia biurowe"/>
    <s v="Pomieszczenia biurowe Standard"/>
    <n v="20.52"/>
    <n v="20.52"/>
    <m/>
    <m/>
    <n v="4.3112260876450504E-5"/>
    <n v="0"/>
    <n v="0"/>
  </r>
  <r>
    <s v="TAURON Dystrybucja S.A."/>
    <s v="Jelenia Góra"/>
    <s v="dolnośląskie"/>
    <s v="Bolesławiecki"/>
    <x v="3"/>
    <s v="ul. Matejki 25-26, Bolesławiec"/>
    <s v="Pomieszczenia biurowe"/>
    <s v="Pomieszczenia komunikacyjne ogólnodostępne (korytarze, klatki schodowe, windy) w obiektach biurowych"/>
    <n v="349.33"/>
    <n v="349.33"/>
    <m/>
    <m/>
    <n v="7.3393791871201048E-4"/>
    <n v="0"/>
    <n v="0"/>
  </r>
  <r>
    <s v="TAURON Dystrybucja S.A."/>
    <s v="Jelenia Góra"/>
    <s v="dolnośląskie"/>
    <s v="Bolesławiecki"/>
    <x v="3"/>
    <s v="ul. Matejki 25-26, Bolesławiec"/>
    <s v="Pomieszczenia biurowe"/>
    <s v="Sale konferencyjne w obiektach biurowych"/>
    <n v="48.7"/>
    <n v="48.7"/>
    <m/>
    <m/>
    <n v="1.0231808502354482E-4"/>
    <n v="0"/>
    <n v="0"/>
  </r>
  <r>
    <s v="TAURON Dystrybucja S.A."/>
    <s v="Jelenia Góra"/>
    <s v="dolnośląskie"/>
    <s v="Bolesławiecki"/>
    <x v="3"/>
    <s v="ul. Matejki 25-26, Bolesławiec"/>
    <s v="Pomieszczenia biurowe"/>
    <s v="Pomieszczenia sanitarne w obiektach biurowych"/>
    <n v="58.95"/>
    <n v="58.95"/>
    <m/>
    <m/>
    <n v="1.2385320558804861E-4"/>
    <n v="0"/>
    <n v="0"/>
  </r>
  <r>
    <s v="TAURON Dystrybucja S.A."/>
    <s v="Jelenia Góra"/>
    <s v="dolnośląskie"/>
    <s v="Bolesławiecki"/>
    <x v="3"/>
    <s v="ul. Matejki 25-26, Bolesławiec"/>
    <s v="Pomieszczenia biurowe"/>
    <s v="Pomieszczenia socjalne (szatnie, przebieralnie, suszarnie odzieży, łazienki itp.) w obiektach przemysłowych"/>
    <n v="256.08999999999997"/>
    <n v="256.08999999999997"/>
    <m/>
    <m/>
    <n v="5.3804185613305112E-4"/>
    <n v="0"/>
    <n v="0"/>
  </r>
  <r>
    <s v="TAURON Dystrybucja S.A."/>
    <s v="Jelenia Góra"/>
    <s v="dolnośląskie"/>
    <s v="Bolesławiecki"/>
    <x v="3"/>
    <s v="ul. Matejki 25-26, Bolesławiec"/>
    <s v="Pomieszczenia przemysłowe"/>
    <s v="Pomieszczenia magazynowe, archiwa, hale garażowe, myjnia samochodowa itp. "/>
    <n v="12"/>
    <n v="12"/>
    <m/>
    <m/>
    <n v="2.521184846576053E-5"/>
    <n v="0"/>
    <n v="0"/>
  </r>
  <r>
    <s v="TAURON Dystrybucja S.A."/>
    <s v="Jelenia Góra"/>
    <s v="dolnośląskie"/>
    <s v="Bolesławiecki"/>
    <x v="3"/>
    <s v="ul. Matejki 25-26, Bolesławiec"/>
    <s v="Tereny zewnętrzne"/>
    <s v="Trawniki małopowierzchniowe, klomby, kwietniki, żywopłoty, chodniki, wejścia do budynku - okres letni"/>
    <n v="3675"/>
    <m/>
    <n v="3675"/>
    <m/>
    <n v="0"/>
    <n v="3.3065106490291719E-3"/>
    <n v="0"/>
  </r>
  <r>
    <s v="TAURON Dystrybucja S.A."/>
    <s v="Jelenia Góra"/>
    <s v="dolnośląskie"/>
    <s v="Bolesławiecki"/>
    <x v="3"/>
    <s v="ul. Matejki 25-26, Bolesławiec"/>
    <s v="Tereny zewnętrzne"/>
    <s v="Place manewrowe, parkingi oraz pozostałe tereny utwardzone - okres letni"/>
    <n v="3200"/>
    <m/>
    <n v="3200"/>
    <m/>
    <n v="0"/>
    <n v="2.8791385243247211E-3"/>
    <n v="0"/>
  </r>
  <r>
    <s v="TAURON Dystrybucja S.A."/>
    <s v="Jelenia Góra"/>
    <s v="dolnośląskie"/>
    <s v="Bolesławiecki"/>
    <x v="3"/>
    <s v="ul. Matejki 25-26, Bolesławiec"/>
    <s v="Tereny zewnętrzne"/>
    <s v="Place manewrowe, parkingi oraz pozostałe tereny utwardzone - okres zimowy"/>
    <n v="3200"/>
    <m/>
    <m/>
    <n v="3200"/>
    <n v="0"/>
    <n v="0"/>
    <n v="2.7060826319075539E-3"/>
  </r>
  <r>
    <s v="TAURON Obsługa Klienta sp. z o.o."/>
    <m/>
    <s v="dolnośląskie"/>
    <s v="Bolesławiecki"/>
    <x v="3"/>
    <s v="ul.Łokietka 23, Bolesławiec"/>
    <s v="Pomieszczenia biurowe"/>
    <s v="Pomieszczenia biurowe Premium"/>
    <n v="111"/>
    <n v="111"/>
    <m/>
    <m/>
    <n v="2.3320959830828492E-4"/>
    <n v="0"/>
    <n v="0"/>
  </r>
  <r>
    <s v="TAURON Obsługa Klienta sp. z o.o."/>
    <m/>
    <s v="dolnośląskie"/>
    <s v="Bolesławiecki"/>
    <x v="3"/>
    <s v="ul.Łokietka 23, Bolesławiec"/>
    <s v="Pomieszczenia biurowe"/>
    <s v="Pomieszczenia sanitarne w obiektach biurowych"/>
    <n v="2.2999999999999998"/>
    <n v="2.2999999999999998"/>
    <m/>
    <m/>
    <n v="4.8322709559374343E-6"/>
    <n v="0"/>
    <n v="0"/>
  </r>
  <r>
    <s v="TAURON Obsługa Klienta sp. z o.o."/>
    <m/>
    <s v="dolnośląskie"/>
    <s v="Bolesławiecki"/>
    <x v="3"/>
    <s v="ul.Łokietka 23, Bolesławiec"/>
    <s v="Pomieszczenia biurowe"/>
    <s v="Pomieszczenia socjalne, aneksy kuchenne, kuchnie"/>
    <n v="16"/>
    <n v="16"/>
    <m/>
    <m/>
    <n v="3.3615797954347376E-5"/>
    <n v="0"/>
    <n v="0"/>
  </r>
  <r>
    <s v="TAURON Dystrybucja S.A."/>
    <s v="Opole-Rejon Dystrybucji Zachód-Nysa"/>
    <s v="opolskie"/>
    <s v="Brzeski"/>
    <x v="4"/>
    <s v="ul.Krzyszowica 4, Brzeg - Bud.Warsztatowo Administracyjny   PE BRZEG"/>
    <s v="Pomieszczenia biurowe"/>
    <s v="Pomieszczenia biurowe Standard"/>
    <n v="273.98"/>
    <n v="273.98"/>
    <m/>
    <m/>
    <n v="5.7562852022075592E-4"/>
    <n v="0"/>
    <n v="0"/>
  </r>
  <r>
    <s v="TAURON Dystrybucja S.A."/>
    <s v="Opole-Rejon Dystrybucji Zachód-Nysa"/>
    <s v="opolskie"/>
    <s v="Brzeski"/>
    <x v="4"/>
    <s v="ul.Krzyszowica 4, Brzeg "/>
    <s v="Pomieszczenia biurowe"/>
    <s v="Pomieszczenia komunikacyjne ogólnodostępne (korytarze, klatki schodowe, windy) w obiektach biurowych"/>
    <n v="470.84"/>
    <n v="470.84"/>
    <m/>
    <m/>
    <n v="9.8922889430155727E-4"/>
    <n v="0"/>
    <n v="0"/>
  </r>
  <r>
    <s v="TAURON Dystrybucja S.A."/>
    <s v="Opole-Rejon Dystrybucji Zachód-Nysa"/>
    <s v="opolskie"/>
    <s v="Brzeski"/>
    <x v="4"/>
    <s v="ul.Krzyszowica 4, Brzeg "/>
    <s v="Pomieszczenia biurowe"/>
    <s v="Sale konferencyjne w obiektach biurowych"/>
    <n v="30.5"/>
    <n v="30.5"/>
    <m/>
    <m/>
    <n v="6.4080114850474681E-5"/>
    <n v="0"/>
    <n v="0"/>
  </r>
  <r>
    <s v="TAURON Dystrybucja S.A."/>
    <s v="Opole-Rejon Dystrybucji Zachód-Nysa"/>
    <s v="opolskie"/>
    <s v="Brzeski"/>
    <x v="4"/>
    <s v="ul.Krzyszowica 4, Brzeg "/>
    <s v="Pomieszczenia biurowe"/>
    <s v="Pomieszczenia sanitarne w obiektach biurowych"/>
    <n v="98.95"/>
    <n v="98.95"/>
    <m/>
    <m/>
    <n v="2.0789270047391704E-4"/>
    <n v="0"/>
    <n v="0"/>
  </r>
  <r>
    <s v="TAURON Dystrybucja S.A."/>
    <s v="Opole-Rejon Dystrybucji Zachód-Nysa"/>
    <s v="opolskie"/>
    <s v="Brzeski"/>
    <x v="4"/>
    <s v="ul.Krzyszowica 4, Brzeg "/>
    <s v="Pomieszczenia biurowe"/>
    <s v="Pomieszczenia socjalne, aneksy kuchenne, kuchnie"/>
    <n v="178.29"/>
    <n v="178.29"/>
    <m/>
    <m/>
    <n v="3.7458503858003709E-4"/>
    <n v="0"/>
    <n v="0"/>
  </r>
  <r>
    <s v="TAURON Dystrybucja S.A."/>
    <s v="Opole-Rejon Dystrybucji Zachód-Nysa"/>
    <s v="opolskie"/>
    <s v="Brzeski"/>
    <x v="4"/>
    <s v="ul.Krzyszowica 4, Brzeg "/>
    <s v="Pomieszczenia przemysłowe"/>
    <s v="Pomieszczenia magazynowe, archiwa, hale garażowe, myjnia samochodowa itp. "/>
    <n v="167"/>
    <n v="167"/>
    <m/>
    <m/>
    <n v="3.5086489114850074E-4"/>
    <n v="0"/>
    <n v="0"/>
  </r>
  <r>
    <s v="TAURON Dystrybucja S.A."/>
    <s v="Opole-Rejon Dystrybucji Zachód-Nysa"/>
    <s v="opolskie"/>
    <s v="Brzeski"/>
    <x v="4"/>
    <s v="ul.Krzyszowica 4, Brzeg "/>
    <s v="Tereny zewnętrzne"/>
    <s v="Place manewrowe, parkingi oraz pozostałe tereny utwardzone - okres letni"/>
    <n v="396"/>
    <m/>
    <n v="396"/>
    <m/>
    <n v="0"/>
    <n v="3.5629339238518423E-4"/>
    <n v="0"/>
  </r>
  <r>
    <s v="TAURON Dystrybucja S.A."/>
    <s v="Opole-Rejon Dystrybucji Zachód-Nysa"/>
    <s v="opolskie"/>
    <s v="Brzeski"/>
    <x v="4"/>
    <s v="ul.Krzyszowica 4, Brzeg "/>
    <s v="Tereny zewnętrzne"/>
    <s v="Place manewrowe, parkingi oraz pozostałe tereny utwardzone - okres zimowy"/>
    <n v="396"/>
    <m/>
    <m/>
    <n v="396"/>
    <n v="0"/>
    <n v="0"/>
    <n v="3.3487772569855981E-4"/>
  </r>
  <r>
    <s v="TAURON Dystrybucja S.A."/>
    <s v="Opole - Rejon Wykonawstwa Sieci i Wysokich Napięć"/>
    <s v="opolskie"/>
    <s v="Brzeski"/>
    <x v="4"/>
    <s v="ul. Włościańska 13, Brzeg "/>
    <s v="Pomieszczenia biurowe"/>
    <s v="Pomieszczenia biurowe Standard"/>
    <n v="9"/>
    <n v="9"/>
    <m/>
    <m/>
    <n v="1.8908886349320399E-5"/>
    <n v="0"/>
    <n v="0"/>
  </r>
  <r>
    <s v="TAURON Dystrybucja S.A."/>
    <s v="Opole - Rejon Wykonawstwa Sieci i Wysokich Napięć"/>
    <s v="opolskie"/>
    <s v="Brzeski"/>
    <x v="4"/>
    <s v="ul. Włościańska 13, Brzeg "/>
    <s v="Pomieszczenia biurowe"/>
    <s v="Pomieszczenia komunikacyjne ogólnodostępne (korytarze, klatki schodowe, windy) w obiektach biurowych"/>
    <n v="43.9"/>
    <n v="43.9"/>
    <m/>
    <m/>
    <n v="9.2233345637240599E-5"/>
    <n v="0"/>
    <n v="0"/>
  </r>
  <r>
    <s v="TAURON Dystrybucja S.A."/>
    <s v="Opole - Rejon Wykonawstwa Sieci i Wysokich Napięć"/>
    <s v="opolskie"/>
    <s v="Brzeski"/>
    <x v="4"/>
    <s v="ul. Włościańska 13, Brzeg "/>
    <s v="Pomieszczenia biurowe"/>
    <s v="Pomieszczenia sanitarne w obiektach biurowych"/>
    <n v="8.9"/>
    <n v="8.9"/>
    <m/>
    <m/>
    <n v="1.8698787612105729E-5"/>
    <n v="0"/>
    <n v="0"/>
  </r>
  <r>
    <s v="TAURON Dystrybucja S.A."/>
    <s v="Opole - Rejon Wykonawstwa Sieci i Wysokich Napięć"/>
    <s v="opolskie"/>
    <s v="Brzeski"/>
    <x v="4"/>
    <s v="ul. Włościańska 13, Brzeg "/>
    <s v="Pomieszczenia biurowe"/>
    <s v="Pomieszczenia socjalne, aneksy kuchenne, kuchnie"/>
    <n v="47.7"/>
    <n v="47.7"/>
    <m/>
    <m/>
    <n v="1.0021709765139812E-4"/>
    <n v="0"/>
    <n v="0"/>
  </r>
  <r>
    <s v="TAURON Dystrybucja S.A."/>
    <s v="Opole - Rejon Wykonawstwa Sieci i Wysokich Napięć"/>
    <s v="opolskie"/>
    <s v="Brzeski"/>
    <x v="4"/>
    <s v="ul. Włościańska 13, Brzeg "/>
    <s v="Pomieszczenia przemysłowe"/>
    <s v="Pomieszczenia magazynowe, archiwa, hale garażowe, myjnia samochodowa itp. "/>
    <n v="134.41999999999999"/>
    <n v="134.41999999999999"/>
    <m/>
    <m/>
    <n v="2.8241472256396085E-4"/>
    <n v="0"/>
    <n v="0"/>
  </r>
  <r>
    <s v="TAURON Dystrybucja S.A."/>
    <s v="Tarnów"/>
    <s v="małopolskie"/>
    <s v="Brzeski"/>
    <x v="5"/>
    <s v="ul. Browarna 12, Brzesko"/>
    <s v="Tereny zewnętrzne"/>
    <s v="Place manewrowe, parkingi oraz pozostałe tereny utwardzone - okres zimowy"/>
    <n v="1770"/>
    <m/>
    <m/>
    <n v="1770"/>
    <n v="0"/>
    <n v="0"/>
    <n v="1.4968019557738659E-3"/>
  </r>
  <r>
    <s v="TAURON Dystrybucja S.A."/>
    <s v="O6"/>
    <s v="małopolskie"/>
    <s v="Oświęcimski"/>
    <x v="6"/>
    <s v="Daszyńskiego 6   , Brzeszcze"/>
    <s v="Tereny zewnętrzne"/>
    <s v="Trawniki małopowierzchniowe, klomby, kwietniki, żywopłoty, chodniki, wejścia do budynku - okres letni"/>
    <n v="1344"/>
    <m/>
    <n v="1344"/>
    <m/>
    <n v="0"/>
    <n v="1.2092381802163829E-3"/>
    <n v="0"/>
  </r>
  <r>
    <s v="TAURON Dystrybucja S.A."/>
    <s v="O6"/>
    <s v="małopolskie"/>
    <s v="Oświęcimski"/>
    <x v="6"/>
    <s v="Daszyńskiego 6   , Brzeszcze"/>
    <s v="Tereny zewnętrzne"/>
    <s v="Place manewrowe, parkingi oraz pozostałe tereny utwardzone - okres zimowy"/>
    <n v="820"/>
    <m/>
    <m/>
    <n v="820"/>
    <n v="0"/>
    <n v="0"/>
    <n v="6.9343367442631072E-4"/>
  </r>
  <r>
    <s v="TAURON Dystrybucja S.A."/>
    <s v="Tarnów"/>
    <s v="podkarpackie "/>
    <s v="Dębicki"/>
    <x v="7"/>
    <s v="ul. Furgalskiego 17, Brzostek"/>
    <s v="Tereny zewnętrzne"/>
    <s v="Place manewrowe, parkingi oraz pozostałe tereny utwardzone - okres zimowy"/>
    <n v="540"/>
    <m/>
    <m/>
    <n v="540"/>
    <n v="0"/>
    <n v="0"/>
    <n v="4.5665144413439975E-4"/>
  </r>
  <r>
    <s v="TAURON Dystrybucja S.A."/>
    <s v="Wałbrzych"/>
    <s v="dolnośląskie"/>
    <s v="Kłodzki"/>
    <x v="8"/>
    <s v="ul.Nadbrzeżna 12, Bystrzyca Kłodzka"/>
    <s v="Pomieszczenia biurowe"/>
    <s v="Pomieszczenia biurowe Standard"/>
    <n v="42"/>
    <n v="42"/>
    <m/>
    <m/>
    <n v="8.8241469630161864E-5"/>
    <n v="0"/>
    <n v="0"/>
  </r>
  <r>
    <s v="TAURON Dystrybucja S.A."/>
    <s v="Wałbrzych"/>
    <s v="dolnośląskie"/>
    <s v="Kłodzki"/>
    <x v="8"/>
    <s v="ul.Nadbrzeżna 12, Bystrzyca Kłodzka"/>
    <s v="Pomieszczenia biurowe"/>
    <s v="Pomieszczenia sanitarne w obiektach biurowych"/>
    <n v="89"/>
    <n v="89"/>
    <m/>
    <m/>
    <n v="1.8698787612105727E-4"/>
    <n v="0"/>
    <n v="0"/>
  </r>
  <r>
    <s v="TAURON Dystrybucja S.A."/>
    <s v="Wałbrzych"/>
    <s v="dolnośląskie"/>
    <s v="Kłodzki"/>
    <x v="8"/>
    <s v="ul.Nadbrzeżna 12, Bystrzyca Kłodzka"/>
    <s v="Tereny zewnętrzne"/>
    <s v="Place manewrowe, parkingi oraz pozostałe tereny utwardzone - okres zimowy"/>
    <n v="100"/>
    <m/>
    <m/>
    <n v="100"/>
    <n v="0"/>
    <n v="0"/>
    <n v="8.456508224711106E-5"/>
  </r>
  <r>
    <s v="TAURON Dystrybucja S.A."/>
    <s v="Gliwice"/>
    <s v="śląskie"/>
    <s v="Bytom"/>
    <x v="9"/>
    <s v="GPZ Bolko Mickiewicza 58, Bytom"/>
    <s v="Pomieszczenia biurowe"/>
    <s v="Pomieszczenia socjalne (szatnie, przebieralnie, suszarnie odzieży, łazienki itp.) w obiektach przemysłowych"/>
    <n v="5.8"/>
    <n v="5.8"/>
    <m/>
    <m/>
    <n v="1.2185726758450923E-5"/>
    <n v="0"/>
    <n v="0"/>
  </r>
  <r>
    <s v="TAURON Dystrybucja S.A."/>
    <s v="Gliwice"/>
    <s v="śląskie"/>
    <s v="Bytom"/>
    <x v="9"/>
    <s v="GPZ Łagiewniki ul. Fabryczna 29, Bytom"/>
    <s v="Pomieszczenia biurowe"/>
    <s v="Pomieszczenia socjalne (szatnie, przebieralnie, suszarnie odzieży, łazienki itp.) w obiektach przemysłowych"/>
    <n v="3.5"/>
    <n v="3.5"/>
    <m/>
    <m/>
    <n v="7.3534558025134878E-6"/>
    <n v="0"/>
    <n v="0"/>
  </r>
  <r>
    <s v="TAURON Dystrybucja S.A."/>
    <s v="Gliwice"/>
    <s v="śląskie"/>
    <s v="Bytom"/>
    <x v="9"/>
    <s v="GPZ Powstańców Bytom ul.Żeromskiego 8B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s v="śląskie"/>
    <s v="Bytom"/>
    <x v="9"/>
    <s v="GPZ Wierzbowa ul. Frenzla 105, Bytom"/>
    <s v="Pomieszczenia biurowe"/>
    <s v="Pomieszczenia socjalne (szatnie, przebieralnie, suszarnie odzieży, łazienki itp.) w obiektach przemysłowych"/>
    <n v="11.6"/>
    <n v="11.6"/>
    <m/>
    <m/>
    <n v="2.4371453516901846E-5"/>
    <n v="0"/>
    <n v="0"/>
  </r>
  <r>
    <s v="TAURON Dystrybucja S.A."/>
    <s v="Gliwice"/>
    <s v="śląskie"/>
    <s v="Bytom"/>
    <x v="9"/>
    <s v="Kosynierów 24, Bytom"/>
    <s v="Pomieszczenia biurowe"/>
    <s v="Pomieszczenia biurowe Premium"/>
    <n v="215.02"/>
    <n v="215.02"/>
    <m/>
    <m/>
    <n v="4.517543047589858E-4"/>
    <n v="0"/>
    <n v="0"/>
  </r>
  <r>
    <s v="TAURON Dystrybucja S.A."/>
    <s v="Gliwice"/>
    <s v="śląskie"/>
    <s v="Bytom"/>
    <x v="9"/>
    <s v="Kosynierów 24, Bytom"/>
    <s v="Pomieszczenia biurowe"/>
    <s v="Pomieszczenia komunikacyjne ogólnodostępne (korytarze, klatki schodowe, windy) w obiektach biurowych"/>
    <n v="165.06"/>
    <n v="165.06"/>
    <m/>
    <m/>
    <n v="3.4678897564653611E-4"/>
    <n v="0"/>
    <n v="0"/>
  </r>
  <r>
    <s v="TAURON Dystrybucja S.A."/>
    <s v="Gliwice"/>
    <s v="śląskie"/>
    <s v="Bytom"/>
    <x v="9"/>
    <s v="Kosynierów 24, Bytom"/>
    <s v="Pomieszczenia biurowe"/>
    <s v="Pomieszczenia biurowe Standard"/>
    <n v="101.54"/>
    <n v="101.54"/>
    <m/>
    <m/>
    <n v="2.1333425776777704E-4"/>
    <n v="0"/>
    <n v="0"/>
  </r>
  <r>
    <s v="TAURON Dystrybucja S.A."/>
    <s v="Gliwice"/>
    <s v="śląskie"/>
    <s v="Bytom"/>
    <x v="9"/>
    <s v="Kosynierów 24, Bytom"/>
    <s v="Pomieszczenia biurowe"/>
    <s v="Pomieszczenia sanitarne w obiektach biurowych"/>
    <n v="47.49"/>
    <n v="47.49"/>
    <m/>
    <m/>
    <n v="9.9775890303247303E-5"/>
    <n v="0"/>
    <n v="0"/>
  </r>
  <r>
    <s v="TAURON Dystrybucja S.A."/>
    <s v="Gliwice"/>
    <s v="śląskie"/>
    <s v="Bytom"/>
    <x v="9"/>
    <s v="Kosynierów 24, Bytom"/>
    <s v="Pomieszczenia biurowe"/>
    <s v="Pomieszczenia socjalne, aneksy kuchenne, kuchnie"/>
    <n v="168.7"/>
    <n v="168.7"/>
    <m/>
    <m/>
    <n v="3.5443656968115009E-4"/>
    <n v="0"/>
    <n v="0"/>
  </r>
  <r>
    <s v="TAURON Dystrybucja S.A."/>
    <s v="Gliwice"/>
    <s v="śląskie"/>
    <s v="Bytom"/>
    <x v="9"/>
    <s v="Kosynierów 24, Bytom"/>
    <s v="Pomieszczenia przemysłowe"/>
    <s v="Pomieszczenia przemysłowe"/>
    <n v="59.4"/>
    <n v="59.4"/>
    <m/>
    <m/>
    <n v="1.2479864990551462E-4"/>
    <n v="0"/>
    <n v="0"/>
  </r>
  <r>
    <s v="TAURON Dystrybucja S.A."/>
    <s v="Gliwice"/>
    <s v="śląskie"/>
    <s v="Bytom"/>
    <x v="9"/>
    <s v="Kosynierów 24, Bytom"/>
    <s v="Pomieszczenia przemysłowe"/>
    <s v="Pomieszczenia magazynowe, archiwa, hale garażowe, myjnia samochodowa itp. "/>
    <n v="45.46"/>
    <n v="45.46"/>
    <m/>
    <m/>
    <n v="9.5510885937789478E-5"/>
    <n v="0"/>
    <n v="0"/>
  </r>
  <r>
    <s v="TAURON Dystrybucja S.A."/>
    <s v="Gliwice"/>
    <s v="śląskie"/>
    <s v="Bytom"/>
    <x v="9"/>
    <s v="Kosynierów 24, Bytom"/>
    <s v="Tereny zewnętrzne"/>
    <s v="Trawniki małopowierzchniowe, klomby, kwietniki, żywopłoty, chodniki, wejścia do budynku - okres letni"/>
    <n v="2885"/>
    <m/>
    <n v="2885"/>
    <m/>
    <n v="0"/>
    <n v="2.5957233258365065E-3"/>
    <n v="0"/>
  </r>
  <r>
    <s v="TAURON Dystrybucja S.A."/>
    <s v="Gliwice"/>
    <s v="śląskie"/>
    <s v="Bytom"/>
    <x v="9"/>
    <s v="Kosynierów 24, Bytom"/>
    <s v="Tereny zewnętrzne"/>
    <s v="Trawniki małopowierzchniowe, klomby, kwietniki, żywopłoty, chodniki, wejścia do budynku - okres zimowy"/>
    <n v="1294"/>
    <m/>
    <m/>
    <n v="1294"/>
    <n v="0"/>
    <n v="0"/>
    <n v="1.0942721642776172E-3"/>
  </r>
  <r>
    <s v="TAURON Dystrybucja S.A."/>
    <s v="Gliwice"/>
    <s v="śląskie"/>
    <s v="Bytom"/>
    <x v="9"/>
    <s v="Kosynierów 24, Bytom"/>
    <s v="Tereny zewnętrzne"/>
    <s v="Place manewrowe, parkingi oraz pozostałe tereny utwardzone - okres letni"/>
    <n v="2565"/>
    <m/>
    <n v="2565"/>
    <m/>
    <n v="0"/>
    <n v="2.3078094734040344E-3"/>
    <n v="0"/>
  </r>
  <r>
    <s v="TAURON Dystrybucja S.A."/>
    <s v="Gliwice"/>
    <s v="śląskie"/>
    <s v="Bytom"/>
    <x v="9"/>
    <s v="Kosynierów 24, Bytom"/>
    <s v="Tereny zewnętrzne"/>
    <s v="Place manewrowe, parkingi oraz pozostałe tereny utwardzone - okres zimowy"/>
    <n v="2565"/>
    <m/>
    <m/>
    <n v="2565"/>
    <n v="0"/>
    <n v="0"/>
    <n v="2.1690943596383988E-3"/>
  </r>
  <r>
    <s v="TAURON Dystrybucja S.A."/>
    <s v="Legnica"/>
    <s v="dolnośląskie"/>
    <s v="Legnicki"/>
    <x v="10"/>
    <s v="Piotrowicka 3, 59-225 Chojnów"/>
    <s v="Pomieszczenia biurowe"/>
    <s v="Pomieszczenia biurowe Standard"/>
    <n v="179.52"/>
    <n v="179.52"/>
    <m/>
    <m/>
    <n v="3.7716925304777756E-4"/>
    <n v="0"/>
    <n v="0"/>
  </r>
  <r>
    <s v="TAURON Dystrybucja S.A."/>
    <s v="Legnica"/>
    <s v="dolnośląskie"/>
    <s v="Legnicki"/>
    <x v="10"/>
    <s v="Piotrowicka 3, 59-225 Chojnów"/>
    <s v="Pomieszczenia biurowe"/>
    <s v="Pomieszczenia komunikacyjne ogólnodostępne (korytarze, klatki schodowe, windy) w obiektach biurowych"/>
    <n v="81.37"/>
    <n v="81.37"/>
    <m/>
    <m/>
    <n v="1.7095734247157788E-4"/>
    <n v="0"/>
    <n v="0"/>
  </r>
  <r>
    <s v="TAURON Dystrybucja S.A."/>
    <s v="Legnica"/>
    <s v="dolnośląskie"/>
    <s v="Legnicki"/>
    <x v="10"/>
    <s v="Piotrowicka 3, 59-225 Chojnów"/>
    <s v="Pomieszczenia biurowe"/>
    <s v="Pomieszczenia sanitarne w obiektach biurowych"/>
    <n v="135.97999999999999"/>
    <n v="135.97999999999999"/>
    <m/>
    <m/>
    <n v="2.8569226286450972E-4"/>
    <n v="0"/>
    <n v="0"/>
  </r>
  <r>
    <s v="TAURON Dystrybucja S.A."/>
    <s v="Legnica"/>
    <s v="dolnośląskie"/>
    <s v="Legnicki"/>
    <x v="10"/>
    <s v="Piotrowicka 3, 59-225 Chojnów"/>
    <s v="Pomieszczenia biurowe"/>
    <s v="Pomieszczenia socjalne, aneksy kuchenne, kuchnie"/>
    <n v="21.03"/>
    <n v="21.03"/>
    <m/>
    <m/>
    <n v="4.4183764436245336E-5"/>
    <n v="0"/>
    <n v="0"/>
  </r>
  <r>
    <s v="TAURON Dystrybucja S.A."/>
    <s v="Legnica"/>
    <s v="dolnośląskie"/>
    <s v="Legnicki"/>
    <x v="10"/>
    <s v="Piotrowicka 3, 59-225 Chojnów"/>
    <s v="Tereny zewnętrzne"/>
    <s v="Trawniki małopowierzchniowe, klomby, kwietniki, żywopłoty, chodniki, wejścia do budynku - okres letni"/>
    <n v="6465"/>
    <m/>
    <n v="6465"/>
    <m/>
    <n v="0"/>
    <n v="5.8167595499247883E-3"/>
    <n v="0"/>
  </r>
  <r>
    <s v="TAURON Dystrybucja S.A."/>
    <s v="Legnica"/>
    <s v="dolnośląskie"/>
    <s v="Legnicki"/>
    <x v="10"/>
    <s v="Piotrowicka 3, 59-225 Chojnów"/>
    <s v="Tereny zewnętrzne"/>
    <s v="Place manewrowe, parkingi oraz pozostałe tereny utwardzone - okres letni"/>
    <n v="4210"/>
    <m/>
    <n v="4210"/>
    <m/>
    <n v="0"/>
    <n v="3.7878666210647114E-3"/>
    <n v="0"/>
  </r>
  <r>
    <s v="TAURON Dystrybucja S.A."/>
    <s v="Legnica"/>
    <s v="dolnośląskie"/>
    <s v="Legnicki"/>
    <x v="10"/>
    <s v="Piotrowicka 3, 59-225 Chojnów"/>
    <s v="Tereny zewnętrzne"/>
    <s v="Place manewrowe, parkingi oraz pozostałe tereny utwardzone - okres zimowy"/>
    <n v="4210"/>
    <m/>
    <m/>
    <n v="4210"/>
    <n v="0"/>
    <n v="0"/>
    <n v="3.560189962603376E-3"/>
  </r>
  <r>
    <s v="TAURON Dystrybucja S.A."/>
    <s v="Gliwice"/>
    <s v="śląskie"/>
    <s v="Chorzów"/>
    <x v="11"/>
    <s v="GPZ Leśna ul.  Leśna 45, Chorzów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AURON Dystrybucja S.A."/>
    <s v="Gliwice"/>
    <s v="śląskie"/>
    <s v="Chorzów"/>
    <x v="11"/>
    <s v="GPZ Piaśniki ul.Składowa 3 , Chorzów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AURON Dystrybucja S.A."/>
    <s v="Gliwice"/>
    <s v="śląskie"/>
    <s v="Chorzów"/>
    <x v="11"/>
    <s v="Olszewskiego 1, Chorzów"/>
    <s v="Pomieszczenia biurowe"/>
    <s v="Pomieszczenia biurowe Premium"/>
    <n v="716.22"/>
    <n v="716.22"/>
    <m/>
    <m/>
    <n v="1.5047691756789174E-3"/>
    <n v="0"/>
    <n v="0"/>
  </r>
  <r>
    <s v="TAURON Dystrybucja S.A."/>
    <s v="Gliwice"/>
    <s v="śląskie"/>
    <s v="Chorzów"/>
    <x v="11"/>
    <s v="Olszewskiego 1, Chorzów"/>
    <s v="Pomieszczenia biurowe"/>
    <s v="Pomieszczenia biurowe Standard"/>
    <n v="29.44"/>
    <n v="29.44"/>
    <m/>
    <m/>
    <n v="6.1853068235999173E-5"/>
    <n v="0"/>
    <n v="0"/>
  </r>
  <r>
    <s v="TAURON Dystrybucja S.A."/>
    <s v="Gliwice"/>
    <s v="śląskie"/>
    <s v="Chorzów"/>
    <x v="11"/>
    <s v="Olszewskiego 1, Chorzów"/>
    <s v="Pomieszczenia biurowe"/>
    <s v="Pomieszczenia komunikacyjne ogólnodostępne (korytarze, klatki schodowe, windy) w obiektach biurowych"/>
    <n v="659.08"/>
    <n v="659.08"/>
    <m/>
    <m/>
    <n v="1.3847187572344542E-3"/>
    <n v="0"/>
    <n v="0"/>
  </r>
  <r>
    <s v="TAURON Dystrybucja S.A."/>
    <s v="Gliwice"/>
    <s v="śląskie"/>
    <s v="Chorzów"/>
    <x v="11"/>
    <s v="Olszewskiego 1, Chorzów"/>
    <s v="Pomieszczenia biurowe"/>
    <s v="Sale konferencyjne w obiektach biurowych"/>
    <n v="109.4"/>
    <n v="109.4"/>
    <m/>
    <m/>
    <n v="2.2984801851285019E-4"/>
    <n v="0"/>
    <n v="0"/>
  </r>
  <r>
    <s v="TAURON Dystrybucja S.A."/>
    <s v="Gliwice"/>
    <s v="śląskie"/>
    <s v="Chorzów"/>
    <x v="11"/>
    <s v="Olszewskiego 1, Chorzów"/>
    <s v="Pomieszczenia przemysłowe"/>
    <s v="Pomieszczenia magazynowe, archiwa, hale garażowe, myjnia samochodowa itp. "/>
    <n v="85.25"/>
    <n v="85.25"/>
    <m/>
    <m/>
    <n v="1.7910917347550709E-4"/>
    <n v="0"/>
    <n v="0"/>
  </r>
  <r>
    <s v="TAURON Dystrybucja S.A."/>
    <s v="Gliwice"/>
    <s v="śląskie"/>
    <s v="Chorzów"/>
    <x v="11"/>
    <s v="Olszewskiego 1, Chorzów"/>
    <s v="Pomieszczenia biurowe"/>
    <s v="Pomieszczenia sanitarne w obiektach biurowych"/>
    <n v="134.31"/>
    <n v="134.31"/>
    <m/>
    <m/>
    <n v="2.8218361395302474E-4"/>
    <n v="0"/>
    <n v="0"/>
  </r>
  <r>
    <s v="TAURON Dystrybucja S.A."/>
    <s v="Gliwice"/>
    <s v="śląskie"/>
    <s v="Chorzów"/>
    <x v="11"/>
    <s v="Olszewskiego 1, Chorzów"/>
    <s v="Pomieszczenia biurowe"/>
    <s v="Pomieszczenia socjalne, aneksy kuchenne, kuchnie"/>
    <n v="386.17"/>
    <n v="386.17"/>
    <m/>
    <m/>
    <n v="8.1133829350189541E-4"/>
    <n v="0"/>
    <n v="0"/>
  </r>
  <r>
    <s v="TAURON Dystrybucja S.A."/>
    <s v="Gliwice"/>
    <s v="śląskie"/>
    <s v="Chorzów"/>
    <x v="11"/>
    <s v="Olszewskiego 1, Chorzów"/>
    <s v="Pomieszczenia przemysłowe"/>
    <s v="Pomieszczenia przemysłowe"/>
    <n v="128.1"/>
    <n v="128.1"/>
    <m/>
    <m/>
    <n v="2.6913648237199365E-4"/>
    <n v="0"/>
    <n v="0"/>
  </r>
  <r>
    <s v="TAURON Dystrybucja S.A."/>
    <s v="Gliwice"/>
    <s v="śląskie"/>
    <s v="Chorzów"/>
    <x v="11"/>
    <s v="Olszewskiego 1, Chorzów"/>
    <s v="Tereny zewnętrzne"/>
    <s v="Trawniki małopowierzchniowe, klomby, kwietniki, żywopłoty, chodniki, wejścia do budynku - okres letni"/>
    <n v="3179"/>
    <m/>
    <n v="3179"/>
    <m/>
    <n v="0"/>
    <n v="2.8602441777588403E-3"/>
    <n v="0"/>
  </r>
  <r>
    <s v="TAURON Dystrybucja S.A."/>
    <s v="Gliwice"/>
    <s v="śląskie"/>
    <s v="Chorzów"/>
    <x v="11"/>
    <s v="Olszewskiego 1, Chorzów"/>
    <s v="Tereny zewnętrzne"/>
    <s v="Trawniki małopowierzchniowe, klomby, kwietniki, żywopłoty, chodniki, wejścia do budynku - okres zimowy"/>
    <n v="570"/>
    <m/>
    <m/>
    <n v="570"/>
    <n v="0"/>
    <n v="0"/>
    <n v="4.8202096880853307E-4"/>
  </r>
  <r>
    <s v="TAURON Dystrybucja S.A."/>
    <s v="Gliwice"/>
    <s v="śląskie"/>
    <s v="Chorzów"/>
    <x v="11"/>
    <s v="Olszewskiego 1, Chorzów"/>
    <s v="Tereny zewnętrzne"/>
    <s v="Place manewrowe, parkingi oraz pozostałe tereny utwardzone - okres letni"/>
    <n v="10591"/>
    <m/>
    <n v="10591"/>
    <m/>
    <n v="0"/>
    <n v="9.5290487847259752E-3"/>
    <n v="0"/>
  </r>
  <r>
    <s v="TAURON Dystrybucja S.A."/>
    <s v="Gliwice"/>
    <s v="śląskie"/>
    <s v="Chorzów"/>
    <x v="11"/>
    <s v="Olszewskiego 1, Chorzów"/>
    <s v="Tereny zewnętrzne"/>
    <s v="Place manewrowe, parkingi oraz pozostałe tereny utwardzone - okres zimowy"/>
    <n v="10591"/>
    <m/>
    <m/>
    <n v="10591"/>
    <n v="0"/>
    <n v="0"/>
    <n v="8.9562878607915338E-3"/>
  </r>
  <r>
    <s v="TAURON Dystrybucja S.A."/>
    <s v="O6"/>
    <s v="śląskie"/>
    <s v="Cieszyński"/>
    <x v="12"/>
    <s v="Frysztacka 50, Cieszyn "/>
    <s v="Tereny zewnętrzne"/>
    <s v="Trawniki małopowierzchniowe, klomby, kwietniki, żywopłoty, chodniki, wejścia do budynku - okres letni"/>
    <n v="5600"/>
    <m/>
    <n v="5600"/>
    <m/>
    <n v="0"/>
    <n v="5.0384924175682615E-3"/>
    <n v="0"/>
  </r>
  <r>
    <s v="TAURON Dystrybucja S.A."/>
    <s v="O6"/>
    <s v="śląskie"/>
    <s v="Cieszyński"/>
    <x v="12"/>
    <s v="Frysztacka 50, Cieszyn "/>
    <s v="Tereny zewnętrzne"/>
    <s v="Place manewrowe, parkingi oraz pozostałe tereny utwardzone - okres zimowy"/>
    <n v="4500"/>
    <m/>
    <m/>
    <n v="4500"/>
    <n v="0"/>
    <n v="0"/>
    <n v="3.805428701119998E-3"/>
  </r>
  <r>
    <s v="Tauron Serwis Sp. z o.o."/>
    <m/>
    <s v="śląskie"/>
    <s v="Bielski"/>
    <x v="13"/>
    <s v="Legionów 243 A, Czechowice-Dziedzice"/>
    <s v="Pomieszczenia biurowe"/>
    <s v="Pomieszczenia biurowe Standard"/>
    <n v="118.5"/>
    <n v="118.5"/>
    <m/>
    <m/>
    <n v="2.4896700359938522E-4"/>
    <n v="0"/>
    <n v="0"/>
  </r>
  <r>
    <s v="Tauron Serwis Sp. z o.o."/>
    <m/>
    <s v="śląskie"/>
    <s v="Bielski"/>
    <x v="13"/>
    <s v="Legionów 243 A, Czechowice-Dziedzice"/>
    <s v="Pomieszczenia biurowe"/>
    <s v="Pomieszczenia komunikacyjne ogólnodostępne (korytarze, klatki schodowe, windy) w obiektach biurowych"/>
    <n v="115"/>
    <n v="115"/>
    <m/>
    <m/>
    <n v="2.4161354779687175E-4"/>
    <n v="0"/>
    <n v="0"/>
  </r>
  <r>
    <s v="Tauron Serwis Sp. z o.o."/>
    <m/>
    <s v="śląskie"/>
    <s v="Bielski"/>
    <x v="13"/>
    <s v="Legionów 243 A, Czechowice-Dziedzice"/>
    <s v="Pomieszczenia biurowe"/>
    <s v="Pomieszczenia sanitarne w obiektach biurowych"/>
    <n v="47.45"/>
    <n v="47.45"/>
    <m/>
    <m/>
    <n v="9.9691850808361445E-5"/>
    <n v="0"/>
    <n v="0"/>
  </r>
  <r>
    <s v="Tauron Serwis Sp. z o.o."/>
    <m/>
    <s v="śląskie"/>
    <s v="Bielski"/>
    <x v="13"/>
    <s v="Legionów 243 A, Czechowice-Dziedzice"/>
    <s v="Pomieszczenia biurowe"/>
    <s v="Pomieszczenia socjalne (szatnie, przebieralnie, suszarnie odzieży, łazienki itp.) w obiektach przemysłowych"/>
    <n v="123"/>
    <n v="123"/>
    <m/>
    <m/>
    <n v="2.5842144677404544E-4"/>
    <n v="0"/>
    <n v="0"/>
  </r>
  <r>
    <s v="TAURON Dystrybucja S.A."/>
    <s v="O6"/>
    <s v="śląskie"/>
    <s v="Bielski"/>
    <x v="13"/>
    <s v="Narutowicza 61, Czechowice-Dziedzice"/>
    <s v="Tereny zewnętrzne"/>
    <s v="Trawniki małopowierzchniowe, klomby, kwietniki, żywopłoty, chodniki, wejścia do budynku - okres letni"/>
    <n v="4303"/>
    <m/>
    <n v="4303"/>
    <m/>
    <n v="0"/>
    <n v="3.8715415844278985E-3"/>
    <n v="0"/>
  </r>
  <r>
    <s v="TAURON Dystrybucja S.A."/>
    <s v="O6"/>
    <s v="śląskie"/>
    <s v="Bielski"/>
    <x v="13"/>
    <s v="Narutowicza 61, Czechowice-Dziedzice"/>
    <s v="Tereny zewnętrzne"/>
    <s v="Place manewrowe, parkingi oraz pozostałe tereny utwardzone - okres zimowy"/>
    <n v="1466"/>
    <m/>
    <m/>
    <n v="1466"/>
    <n v="0"/>
    <n v="0"/>
    <n v="1.2397241057426481E-3"/>
  </r>
  <r>
    <s v="TAURON Ciepło Sp. z o.o."/>
    <m/>
    <s v="śląskie"/>
    <s v="Bielski"/>
    <x v="13"/>
    <s v="Legionów 243 A, Czechowice-Dziedzice"/>
    <s v="Pomieszczenia biurowe"/>
    <s v="Pomieszczenia biurowe Standard"/>
    <n v="768"/>
    <n v="768"/>
    <m/>
    <m/>
    <n v="1.6135583018086739E-3"/>
    <n v="0"/>
    <n v="0"/>
  </r>
  <r>
    <s v="TAURON Ciepło Sp. z o.o."/>
    <m/>
    <s v="śląskie"/>
    <s v="Bielski"/>
    <x v="13"/>
    <s v="Legionów 243 A, Czechowice-Dziedzice"/>
    <s v="Pomieszczenia biurowe"/>
    <s v="Pomieszczenia komunikacyjne ogólnodostępne (korytarze, klatki schodowe, windy) w obiektach biurowych"/>
    <n v="2031"/>
    <n v="2031"/>
    <m/>
    <m/>
    <n v="4.2671053528299694E-3"/>
    <n v="0"/>
    <n v="0"/>
  </r>
  <r>
    <s v="TAURON Ciepło Sp. z o.o."/>
    <m/>
    <s v="śląskie"/>
    <s v="Bielski"/>
    <x v="13"/>
    <s v="Legionów 243 A, Czechowice-Dziedzice"/>
    <s v="Pomieszczenia biurowe"/>
    <s v="Sale konferencyjne w obiektach biurowych"/>
    <n v="121"/>
    <n v="121"/>
    <m/>
    <m/>
    <n v="2.5421947202975201E-4"/>
    <n v="0"/>
    <n v="0"/>
  </r>
  <r>
    <s v="TAURON Ciepło Sp. z o.o."/>
    <m/>
    <s v="śląskie"/>
    <s v="Bielski"/>
    <x v="13"/>
    <s v="Legionów 243 A, Czechowice-Dziedzice"/>
    <s v="Pomieszczenia biurowe"/>
    <s v="Pomieszczenia sanitarne w obiektach biurowych"/>
    <n v="165"/>
    <n v="165"/>
    <m/>
    <m/>
    <n v="3.4666291640420732E-4"/>
    <n v="0"/>
    <n v="0"/>
  </r>
  <r>
    <s v="TAURON Ciepło Sp. z o.o."/>
    <m/>
    <s v="śląskie"/>
    <s v="Bielski"/>
    <x v="13"/>
    <s v="Legionów 243 A, Czechowice-Dziedzice"/>
    <s v="Pomieszczenia biurowe"/>
    <s v="Pomieszczenia socjalne, aneksy kuchenne, kuchnie"/>
    <n v="73"/>
    <n v="73"/>
    <m/>
    <m/>
    <n v="1.533720781667099E-4"/>
    <n v="0"/>
    <n v="0"/>
  </r>
  <r>
    <s v="TAURON Ciepło Sp. z o.o."/>
    <m/>
    <s v="śląskie"/>
    <s v="Bielski"/>
    <x v="13"/>
    <s v="Legionów 243 A, Czechowice-Dziedzice"/>
    <s v="Pomieszczenia biurowe"/>
    <s v="Pomieszczenia biur dyspozytorów, wagowni etc. w obiektach przemysłowych"/>
    <n v="314"/>
    <n v="314"/>
    <m/>
    <m/>
    <n v="6.5971003485406721E-4"/>
    <n v="0"/>
    <n v="0"/>
  </r>
  <r>
    <s v="TAURON Ciepło Sp. z o.o."/>
    <m/>
    <s v="śląskie"/>
    <s v="Bielski"/>
    <x v="13"/>
    <s v="Legionów 243 A, Czechowice-Dziedzice"/>
    <s v="Pomieszczenia biurowe"/>
    <s v="Pomieszczenia socjalne (szatnie, przebieralnie, suszarnie odzieży, łazienki itp.) w obiektach przemysłowych"/>
    <n v="752"/>
    <n v="752"/>
    <m/>
    <m/>
    <n v="1.5799425038543265E-3"/>
    <n v="0"/>
    <n v="0"/>
  </r>
  <r>
    <s v="TAURON Ciepło Sp. z o.o."/>
    <m/>
    <s v="śląskie"/>
    <s v="Bielski"/>
    <x v="13"/>
    <s v="Legionów 243 A, Czechowice-Dziedzice"/>
    <s v="Pomieszczenia przemysłowe"/>
    <s v="Pomieszczenia magazynowe, archiwa, hale garażowe, myjnia samochodowa itp. "/>
    <n v="322"/>
    <n v="322"/>
    <m/>
    <m/>
    <n v="6.7651793383124092E-4"/>
    <n v="0"/>
    <n v="0"/>
  </r>
  <r>
    <s v="TAURON Ciepło Sp. z o.o."/>
    <m/>
    <s v="śląskie"/>
    <s v="Bielski"/>
    <x v="13"/>
    <s v="Legionów 243 A, Czechowice-Dziedzice"/>
    <s v="Tereny zewnętrzne"/>
    <s v="Trawniki małopowierzchniowe, klomby, kwietniki, żywopłoty, chodniki, wejścia do budynku - okres letni"/>
    <n v="14691"/>
    <m/>
    <n v="14691"/>
    <m/>
    <n v="0"/>
    <n v="1.3217945019017024E-2"/>
    <n v="0"/>
  </r>
  <r>
    <s v="TAURON Ciepło Sp. z o.o."/>
    <m/>
    <s v="śląskie"/>
    <s v="Bielski"/>
    <x v="13"/>
    <s v="Legionów 243 A, Czechowice-Dziedzice"/>
    <s v="Tereny zewnętrzne"/>
    <s v="Place manewrowe, parkingi oraz pozostałe tereny utwardzone - okres zimowy"/>
    <n v="40000"/>
    <m/>
    <m/>
    <n v="40000"/>
    <n v="0"/>
    <n v="0"/>
    <n v="3.3826032898844428E-2"/>
  </r>
  <r>
    <s v="TAURON Ciepło Sp. z o.o."/>
    <m/>
    <s v="śląskie"/>
    <s v="Będziński"/>
    <x v="14"/>
    <s v="Pola, Czeladż"/>
    <s v="Pomieszczenia biurowe"/>
    <s v="Pomieszczenia biurowe Standard"/>
    <n v="95.5"/>
    <n v="95.5"/>
    <m/>
    <m/>
    <n v="2.0064429404001088E-4"/>
    <n v="0"/>
    <n v="0"/>
  </r>
  <r>
    <s v="TAURON Ciepło Sp. z o.o."/>
    <m/>
    <s v="śląskie"/>
    <s v="Będziński"/>
    <x v="14"/>
    <s v="Pola, Czeladż"/>
    <s v="Pomieszczenia biurowe"/>
    <s v="Pomieszczenia socjalne (szatnie, przebieralnie, suszarnie odzieży, łazienki itp.) w obiektach przemysłowych (2 RAZY W TYGODNIU)"/>
    <n v="8"/>
    <n v="8"/>
    <m/>
    <m/>
    <n v="1.6807898977173688E-5"/>
    <n v="0"/>
    <n v="0"/>
  </r>
  <r>
    <s v="TAURON Dystrybucja S.A."/>
    <s v="Legnica"/>
    <s v="dolnośląskie"/>
    <s v="Lubiński"/>
    <x v="15"/>
    <s v="Czerniec"/>
    <s v="Pomieszczenia biurowe"/>
    <s v="Pomieszczenia biurowe Standard"/>
    <n v="421.79"/>
    <n v="421.79"/>
    <m/>
    <m/>
    <n v="8.8617546369776129E-4"/>
    <n v="0"/>
    <n v="0"/>
  </r>
  <r>
    <s v="TAURON Dystrybucja S.A."/>
    <s v="Legnica"/>
    <s v="dolnośląskie"/>
    <s v="Lubiński"/>
    <x v="15"/>
    <s v="Czerniec"/>
    <s v="Pomieszczenia biurowe"/>
    <s v="Pomieszczenia komunikacyjne ogólnodostępne (korytarze, klatki schodowe, windy) w obiektach biurowych"/>
    <n v="537.69000000000005"/>
    <n v="537.69000000000005"/>
    <m/>
    <m/>
    <n v="1.129679900129565E-3"/>
    <n v="0"/>
    <n v="0"/>
  </r>
  <r>
    <s v="TAURON Dystrybucja S.A."/>
    <s v="Legnica"/>
    <s v="dolnośląskie"/>
    <s v="Lubiński"/>
    <x v="15"/>
    <s v="Czerniec"/>
    <s v="Pomieszczenia biurowe"/>
    <s v="Sale konferencyjne w obiektach biurowych"/>
    <n v="71.67"/>
    <n v="71.67"/>
    <m/>
    <m/>
    <n v="1.5057776496175477E-4"/>
    <n v="0"/>
    <n v="0"/>
  </r>
  <r>
    <s v="TAURON Dystrybucja S.A."/>
    <s v="Legnica"/>
    <s v="dolnośląskie"/>
    <s v="Lubiński"/>
    <x v="15"/>
    <s v="Czerniec"/>
    <s v="Pomieszczenia biurowe"/>
    <s v="Pomieszczenia sanitarne w obiektach biurowych"/>
    <n v="76.760000000000005"/>
    <n v="76.760000000000005"/>
    <m/>
    <m/>
    <n v="1.6127179068598153E-4"/>
    <n v="0"/>
    <n v="0"/>
  </r>
  <r>
    <s v="TAURON Dystrybucja S.A."/>
    <s v="Legnica"/>
    <s v="dolnośląskie"/>
    <s v="Lubiński"/>
    <x v="15"/>
    <s v="Czerniec"/>
    <s v="Pomieszczenia biurowe"/>
    <s v="Pomieszczenia socjalne, aneksy kuchenne, kuchnie"/>
    <n v="290.02"/>
    <n v="290.02"/>
    <m/>
    <m/>
    <n v="6.0932835766998902E-4"/>
    <n v="0"/>
    <n v="0"/>
  </r>
  <r>
    <s v="TAURON Dystrybucja S.A."/>
    <s v="Legnica"/>
    <s v="dolnośląskie"/>
    <s v="Lubiński"/>
    <x v="15"/>
    <s v="Czerniec"/>
    <s v="Pomieszczenia biurowe"/>
    <s v="Pomieszczenia biur dyspozytorów, wagowni etc. w obiektach przemysłowych"/>
    <n v="682.01"/>
    <n v="682.01"/>
    <m/>
    <m/>
    <n v="1.4328943976777784E-3"/>
    <n v="0"/>
    <n v="0"/>
  </r>
  <r>
    <s v="TAURON Dystrybucja S.A."/>
    <s v="Legnica"/>
    <s v="dolnośląskie"/>
    <s v="Lubiński"/>
    <x v="15"/>
    <s v="Czerniec"/>
    <s v="Tereny zewnętrzne"/>
    <s v="Trawniki małopowierzchniowe, klomby, kwietniki, żywopłoty, chodniki, wejścia do budynku - okres letni"/>
    <n v="7200"/>
    <m/>
    <n v="7200"/>
    <m/>
    <n v="0"/>
    <n v="6.4780616797306227E-3"/>
    <n v="0"/>
  </r>
  <r>
    <s v="TAURON Dystrybucja S.A."/>
    <s v="Legnica"/>
    <s v="dolnośląskie"/>
    <s v="Lubiński"/>
    <x v="15"/>
    <s v="Czerniec"/>
    <s v="Tereny zewnętrzne"/>
    <s v="Place manewrowe, parkingi oraz pozostałe tereny utwardzone - okres letni"/>
    <n v="8300"/>
    <m/>
    <n v="8300"/>
    <m/>
    <n v="0"/>
    <n v="7.4677655474672455E-3"/>
    <n v="0"/>
  </r>
  <r>
    <s v="TAURON Dystrybucja S.A."/>
    <s v="Legnica"/>
    <s v="dolnośląskie"/>
    <s v="Lubiński"/>
    <x v="15"/>
    <s v="Czerniec"/>
    <s v="Tereny zewnętrzne"/>
    <s v="Place manewrowe, parkingi oraz pozostałe tereny utwardzone - okres zimowy"/>
    <n v="8300"/>
    <m/>
    <m/>
    <n v="8300"/>
    <n v="0"/>
    <n v="0"/>
    <n v="7.018901826510218E-3"/>
  </r>
  <r>
    <s v="TAURON Dystrybucja S.A."/>
    <s v="Częstochowa"/>
    <s v="śląskie"/>
    <s v="Częstochowski"/>
    <x v="16"/>
    <s v="Al. Armii Krajowej 5, Częstochowa"/>
    <s v="Pomieszczenia biurowe"/>
    <s v="Pomieszczenia biurowe Premium                                                                                                                                                       "/>
    <n v="500"/>
    <n v="500"/>
    <m/>
    <m/>
    <n v="1.0504936860733555E-3"/>
    <n v="0"/>
    <n v="0"/>
  </r>
  <r>
    <s v="TAURON Dystrybucja S.A."/>
    <s v="Częstochowa"/>
    <s v="śląskie"/>
    <s v="Częstochowski"/>
    <x v="16"/>
    <s v="Al. Armii Krajowej 5, Częstochowa"/>
    <s v="Pomieszczenia biurowe"/>
    <s v="Pomieszczenia biurowe Standard"/>
    <n v="2270"/>
    <n v="2270"/>
    <m/>
    <m/>
    <n v="4.7692413347730335E-3"/>
    <n v="0"/>
    <n v="0"/>
  </r>
  <r>
    <s v="TAURON Dystrybucja S.A."/>
    <s v="Częstochowa"/>
    <s v="śląskie"/>
    <s v="Częstochowski"/>
    <x v="16"/>
    <s v="Al. Armii Krajowej 5, Częstochowa"/>
    <s v="Pomieszczenia biurowe"/>
    <s v="Pomieszczenia komunikacyjne ogólnodostępne (korytarze, klatki schodowe, windy) w obiektach biurowych"/>
    <n v="2000"/>
    <n v="2000"/>
    <m/>
    <m/>
    <n v="4.2019747442934218E-3"/>
    <n v="0"/>
    <n v="0"/>
  </r>
  <r>
    <s v="TAURON Dystrybucja S.A."/>
    <s v="Częstochowa"/>
    <s v="śląskie"/>
    <s v="Częstochowski"/>
    <x v="16"/>
    <s v="Al. Armii Krajowej 5, Częstochowa"/>
    <s v="Pomieszczenia biurowe"/>
    <s v="Sale konferencyjne w obiektach biurowych"/>
    <n v="400"/>
    <n v="400"/>
    <m/>
    <m/>
    <n v="8.4039494885868439E-4"/>
    <n v="0"/>
    <n v="0"/>
  </r>
  <r>
    <s v="TAURON Dystrybucja S.A."/>
    <s v="Częstochowa"/>
    <s v="śląskie"/>
    <s v="Częstochowski"/>
    <x v="16"/>
    <s v="Al. Armii Krajowej 5, Częstochowa"/>
    <s v="Tereny zewnętrzne"/>
    <s v="Trawniki małopowierzchniowe, klomby, kwietniki, żywopłoty, chodniki, wejścia do budynku - okres letni"/>
    <n v="1500"/>
    <m/>
    <n v="1500"/>
    <m/>
    <n v="0"/>
    <n v="1.3495961832772131E-3"/>
    <n v="0"/>
  </r>
  <r>
    <s v="TAURON Dystrybucja S.A."/>
    <s v="Częstochowa"/>
    <s v="śląskie"/>
    <s v="Częstochowski"/>
    <x v="16"/>
    <s v="Al. Armii Krajowej 5, Częstochowa"/>
    <s v="Tereny zewnętrzne"/>
    <s v="Place manewrowe, parkingi oraz pozostałe tereny utwardzone - okres letni"/>
    <n v="500"/>
    <m/>
    <n v="500"/>
    <m/>
    <n v="0"/>
    <n v="4.4986539442573765E-4"/>
    <n v="0"/>
  </r>
  <r>
    <s v="TAURON Dystrybucja S.A."/>
    <s v="Częstochowa"/>
    <s v="śląskie"/>
    <s v="Częstochowski"/>
    <x v="16"/>
    <s v="Mirowska 24, Częstochowa"/>
    <s v="Pomieszczenia biurowe"/>
    <s v="Pomieszczenia biurowe Premium                                                                                                                                                       "/>
    <n v="200"/>
    <n v="200"/>
    <m/>
    <m/>
    <n v="4.201974744293422E-4"/>
    <n v="0"/>
    <n v="0"/>
  </r>
  <r>
    <s v="TAURON Dystrybucja S.A."/>
    <s v="Częstochowa"/>
    <s v="śląskie"/>
    <s v="Częstochowski"/>
    <x v="16"/>
    <s v="Mirowska 24, Częstochowa"/>
    <s v="Pomieszczenia biurowe"/>
    <s v="Pomieszczenia biurowe Standard"/>
    <n v="1915"/>
    <n v="1915"/>
    <m/>
    <m/>
    <n v="4.0233908176609511E-3"/>
    <n v="0"/>
    <n v="0"/>
  </r>
  <r>
    <s v="TAURON Dystrybucja S.A."/>
    <s v="Częstochowa"/>
    <s v="śląskie"/>
    <s v="Częstochowski"/>
    <x v="16"/>
    <s v="Mirowska 24, Częstochowa"/>
    <s v="Pomieszczenia biurowe"/>
    <s v="Pomieszczenia komunikacyjne ogólnodostępne (korytarze, klatki schodowe, windy) w obiektach biurowych"/>
    <n v="1024"/>
    <n v="1024"/>
    <m/>
    <m/>
    <n v="2.1514110690782321E-3"/>
    <n v="0"/>
    <n v="0"/>
  </r>
  <r>
    <s v="TAURON Dystrybucja S.A."/>
    <s v="Częstochowa"/>
    <s v="śląskie"/>
    <s v="Częstochowski"/>
    <x v="16"/>
    <s v="Mirowska 24, Częstochowa"/>
    <s v="Pomieszczenia biurowe"/>
    <s v="Sale konferencyjne w obiektach biurowych"/>
    <n v="120"/>
    <n v="120"/>
    <m/>
    <m/>
    <n v="2.521184846576053E-4"/>
    <n v="0"/>
    <n v="0"/>
  </r>
  <r>
    <s v="TAURON Dystrybucja S.A."/>
    <s v="Częstochowa"/>
    <s v="śląskie"/>
    <s v="Częstochowski"/>
    <x v="16"/>
    <s v="Mirowska 24, Częstochowa"/>
    <s v="Pomieszczenia biurowe"/>
    <s v="Pomieszczenia socjalne (szatnie, przebieralnie, suszarnie odzieży, łazienki itp.) w obiektach przemysłowych"/>
    <n v="1861"/>
    <n v="1861"/>
    <m/>
    <m/>
    <n v="3.9099374995650287E-3"/>
    <n v="0"/>
    <n v="0"/>
  </r>
  <r>
    <s v="TAURON Dystrybucja S.A."/>
    <s v="Częstochowa"/>
    <s v="śląskie"/>
    <s v="Częstochowski"/>
    <x v="16"/>
    <s v="Mirowska 24, Częstochowa"/>
    <s v="Pomieszczenia przemysłowe"/>
    <s v="Pomieszczenia przemysłowe"/>
    <n v="1021"/>
    <n v="1021"/>
    <m/>
    <m/>
    <n v="2.145108106961792E-3"/>
    <n v="0"/>
    <n v="0"/>
  </r>
  <r>
    <s v="TAURON Dystrybucja S.A."/>
    <s v="Częstochowa"/>
    <s v="śląskie"/>
    <s v="Częstochowski"/>
    <x v="16"/>
    <s v="Al. Armii Krajowej 5, Częstochowa"/>
    <s v="Tereny zewnętrzne"/>
    <s v="Place manewrowe, parkingi oraz pozostałe tereny utwardzone - okres zimowy"/>
    <n v="4000"/>
    <m/>
    <m/>
    <n v="4000"/>
    <n v="0"/>
    <n v="0"/>
    <n v="3.3826032898844425E-3"/>
  </r>
  <r>
    <s v="TAURON Dystrybucja S.A."/>
    <s v="Częstochowa"/>
    <s v="śląskie"/>
    <s v="Częstochowski"/>
    <x v="16"/>
    <s v="Al. Armii Krajowej 5, Częstochowa"/>
    <s v="Tereny zewnętrzne"/>
    <s v="Trawniki małopowierzchniowe, klomby, kwietniki, żywopłoty, chodniki, wejścia do budynku - okres zimowy"/>
    <n v="1500"/>
    <m/>
    <m/>
    <n v="1500"/>
    <n v="0"/>
    <n v="0"/>
    <n v="1.2684762337066659E-3"/>
  </r>
  <r>
    <s v="TAURON Dystrybucja S.A."/>
    <s v="Częstochowa"/>
    <s v="śląskie"/>
    <s v="Częstochowski"/>
    <x v="16"/>
    <s v="Mirowska 24, Częstochowa"/>
    <s v="Tereny zewnętrzne"/>
    <s v="Trawniki małopowierzchniowe, klomby, kwietniki, żywopłoty, chodniki, wejścia do budynku - okres letni"/>
    <n v="13500"/>
    <m/>
    <n v="13500"/>
    <m/>
    <n v="0"/>
    <n v="1.2146365649494917E-2"/>
    <n v="0"/>
  </r>
  <r>
    <s v="TAURON Dystrybucja S.A."/>
    <s v="Częstochowa"/>
    <s v="śląskie"/>
    <s v="Częstochowski"/>
    <x v="16"/>
    <s v="Mirowska 24, Częstochowa"/>
    <s v="Tereny zewnętrzne"/>
    <s v="Place manewrowe, parkingi oraz pozostałe tereny utwardzone - okres letni"/>
    <n v="2000"/>
    <m/>
    <n v="2000"/>
    <m/>
    <n v="0"/>
    <n v="1.7994615777029506E-3"/>
    <n v="0"/>
  </r>
  <r>
    <s v="TAURON Dystrybucja S.A."/>
    <s v="Częstochowa"/>
    <s v="śląskie"/>
    <s v="Częstochowski"/>
    <x v="16"/>
    <s v="Mirowska 24, Częstochowa"/>
    <s v="Tereny zewnętrzne"/>
    <s v="Place manewrowe, parkingi oraz pozostałe tereny utwardzone - okres zimowy"/>
    <n v="19819"/>
    <m/>
    <m/>
    <n v="19819"/>
    <n v="0"/>
    <n v="0"/>
    <n v="1.6759953650554941E-2"/>
  </r>
  <r>
    <s v="TAURON Dystrybucja S.A."/>
    <s v="Częstochowa"/>
    <s v="śląskie"/>
    <s v="Częstochowski"/>
    <x v="16"/>
    <s v="Mirowska 24, Częstochowa"/>
    <s v="Tereny zewnętrzne"/>
    <s v="Trawniki małopowierzchniowe, klomby, kwietniki, żywopłoty, chodniki, wejścia do budynku - okres zimowy"/>
    <n v="13500"/>
    <m/>
    <m/>
    <n v="13500"/>
    <n v="0"/>
    <n v="0"/>
    <n v="1.1416286103359994E-2"/>
  </r>
  <r>
    <s v="TAURON Ciepło Sp. z o.o."/>
    <m/>
    <s v="śląskie"/>
    <s v="Dąbrowa Górnicza"/>
    <x v="17"/>
    <s v="Laski 188, Dąbrowa Górnicza Ciepło Serwis"/>
    <s v="Pomieszczenia biurowe"/>
    <s v="Pomieszczenia biurowe Standard"/>
    <n v="167.6"/>
    <n v="167.6"/>
    <m/>
    <m/>
    <n v="3.5212548357178874E-4"/>
    <n v="0"/>
    <n v="0"/>
  </r>
  <r>
    <s v="TAURON Ciepło Sp. z o.o."/>
    <m/>
    <s v="śląskie"/>
    <s v="Dąbrowa Górnicza"/>
    <x v="17"/>
    <s v="Laski 188, Dąbrowa Górnicza Ciepło Serwis"/>
    <s v="Pomieszczenia biurowe"/>
    <s v="Pomieszczenia socjalne (szatnie, przebieralnie, suszarnie odzieży, łazienki itp.) w obiektach przemysłowych"/>
    <n v="301.2"/>
    <n v="301.2"/>
    <m/>
    <m/>
    <n v="6.3281739649058931E-4"/>
    <n v="0"/>
    <n v="0"/>
  </r>
  <r>
    <s v="TAURON Ciepło Sp. z o.o."/>
    <m/>
    <s v="śląskie"/>
    <s v="Dąbrowa Górnicza"/>
    <x v="17"/>
    <s v="Laski 188, Dąbrowa Górnicza Ciepło Serwis"/>
    <s v="Pomieszczenia biurowe"/>
    <s v="Pomieszczenia komunikacyjne ogólnodostępne (korytarze, klatki schodowe, windy) w obiektach biurowych"/>
    <n v="210.79"/>
    <n v="210.79"/>
    <m/>
    <m/>
    <n v="4.4286712817480519E-4"/>
    <n v="0"/>
    <n v="0"/>
  </r>
  <r>
    <s v="TAURON Ciepło Sp. z o.o."/>
    <m/>
    <s v="śląskie"/>
    <s v="Dąbrowa Górnicza"/>
    <x v="17"/>
    <s v="Laski 188, Dąbrowa Górnicza Ciepło Serwis"/>
    <s v="Pomieszczenia biurowe"/>
    <s v="Pomieszczenia sanitarne w obiektach biurowych"/>
    <n v="14.5"/>
    <n v="14.5"/>
    <m/>
    <m/>
    <n v="3.0464316896127308E-5"/>
    <n v="0"/>
    <n v="0"/>
  </r>
  <r>
    <s v="TAURON Ciepło Sp. z o.o."/>
    <m/>
    <s v="śląskie"/>
    <s v="Dąbrowa Górnicza"/>
    <x v="17"/>
    <s v="Laski 188, Dąbrowa Górnicza Ciepło Serwis"/>
    <s v="Pomieszczenia biurowe"/>
    <s v="Pomieszczenia socjalne, aneksy kuchenne, kuchnie"/>
    <n v="42.26"/>
    <n v="42.26"/>
    <m/>
    <m/>
    <n v="8.8787726346920004E-5"/>
    <n v="0"/>
    <n v="0"/>
  </r>
  <r>
    <s v="TAURON Ciepło Sp. z o.o."/>
    <m/>
    <s v="śląskie"/>
    <s v="Dąbrowa Górnicza"/>
    <x v="17"/>
    <s v="Laski 188, Dąbrowa Górnicza Ciepło Serwis"/>
    <s v="Pomieszczenia przemysłowe"/>
    <s v="Pomieszczenia przemysłowe"/>
    <n v="354.37"/>
    <n v="354.37"/>
    <m/>
    <m/>
    <n v="7.4452689506762995E-4"/>
    <n v="0"/>
    <n v="0"/>
  </r>
  <r>
    <s v="TAURON Ciepło Sp. z o.o."/>
    <m/>
    <s v="śląskie"/>
    <s v="Dąbrowa Górnicza"/>
    <x v="17"/>
    <s v="Laski 188, Dąbrowa Górnicza Ciepło Serwis"/>
    <s v="Tereny zewnętrzne"/>
    <s v="Trawniki małopowierzchniowe, klomby, kwietniki, żywopłoty, chodniki, wejścia do budynku - okres letni"/>
    <n v="5406"/>
    <m/>
    <n v="5406"/>
    <m/>
    <n v="0"/>
    <n v="4.8639446445310755E-3"/>
    <n v="0"/>
  </r>
  <r>
    <s v="TAURON Ciepło Sp. z o.o."/>
    <m/>
    <s v="śląskie"/>
    <s v="Dąbrowa Górnicza"/>
    <x v="17"/>
    <s v="Laski 188, Dąbrowa Górnicza Ciepło Serwis"/>
    <s v="Tereny zewnętrzne"/>
    <s v="Place manewrowe, parkingi oraz pozostałe tereny utwardzone - okres zimowy"/>
    <n v="436"/>
    <m/>
    <m/>
    <n v="436"/>
    <n v="0"/>
    <n v="0"/>
    <n v="3.6870375859740425E-4"/>
  </r>
  <r>
    <s v="TAURON Dystrybucja S.A."/>
    <s v="Będzin"/>
    <s v="śląskie"/>
    <s v="Dąbrowa Górnicza"/>
    <x v="17"/>
    <s v="Dąbrowa Górnicza ul. 11 Listopada 24"/>
    <s v="Pomieszczenia biurowe"/>
    <s v="Pomieszczenia biurowe Standard"/>
    <n v="835.47"/>
    <n v="835.47"/>
    <m/>
    <m/>
    <n v="1.7553119198074126E-3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komunikacyjne ogólnodostępne (korytarze, klatki schodowe, windy) w obiektach biurowych"/>
    <n v="762.15"/>
    <n v="762.15"/>
    <m/>
    <m/>
    <n v="1.6012675256816156E-3"/>
    <n v="0"/>
    <n v="0"/>
  </r>
  <r>
    <s v="TAURON Dystrybucja S.A."/>
    <s v="Będzin"/>
    <s v="śląskie"/>
    <s v="Dąbrowa Górnicza"/>
    <x v="17"/>
    <s v="Dąbrowa Górnicza ul. 11 Listopada 24"/>
    <s v="Pomieszczenia biurowe"/>
    <s v="Sale konferencyjne w obiektach biurowych"/>
    <n v="44.69"/>
    <n v="44.69"/>
    <m/>
    <m/>
    <n v="9.3893125661236506E-5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sanitarne w obiektach biurowych"/>
    <n v="157.13"/>
    <n v="157.13"/>
    <m/>
    <m/>
    <n v="3.3012814578541267E-4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socjalne, aneksy kuchenne, kuchnie"/>
    <n v="73.41"/>
    <n v="73.41"/>
    <m/>
    <m/>
    <n v="1.5423348298929004E-4"/>
    <n v="0"/>
    <n v="0"/>
  </r>
  <r>
    <s v="TAURON Dystrybucja S.A."/>
    <s v="Będzin"/>
    <s v="śląskie"/>
    <s v="Dąbrowa Górnicza"/>
    <x v="17"/>
    <s v="Dąbrowa Górnicza ul. 11 Listopada 24"/>
    <s v="Pomieszczenia przemysłowe"/>
    <s v="Pomieszczenia przemysłowe"/>
    <n v="567.29999999999995"/>
    <n v="567.29999999999995"/>
    <m/>
    <m/>
    <n v="1.1918901362188291E-3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biur dyspozytorów, wagowni etc. w obiektach przemysłowych"/>
    <n v="101.17"/>
    <n v="101.17"/>
    <m/>
    <m/>
    <n v="2.1255689244008275E-4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socjalne (szatnie, przebieralnie, suszarnie odzieży, łazienki itp.) w obiektach przemysłowych"/>
    <n v="207.91"/>
    <n v="207.91"/>
    <m/>
    <m/>
    <n v="4.3681628454302263E-4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biurowe Standard"/>
    <n v="151.61000000000001"/>
    <n v="151.61000000000001"/>
    <m/>
    <m/>
    <n v="3.1853069549116284E-4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komunikacyjne ogólnodostępne (korytarze, klatki schodowe, windy) w obiektach biurowych"/>
    <n v="152.57"/>
    <n v="152.57"/>
    <m/>
    <m/>
    <n v="3.2054764336842366E-4"/>
    <n v="0"/>
    <n v="0"/>
  </r>
  <r>
    <s v="TAURON Dystrybucja S.A."/>
    <s v="Kraków"/>
    <s v="małopolskie"/>
    <s v="Myślenicki"/>
    <x v="18"/>
    <s v="u. Jagiellońska 44g, 32-410 Dobczyce, Dobczyce"/>
    <s v="Pomieszczenia biurowe"/>
    <s v="Sale konferencyjne w obiektach biurowych"/>
    <n v="35.369999999999997"/>
    <n v="35.369999999999997"/>
    <m/>
    <m/>
    <n v="7.4311923352829161E-5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sanitarne w obiektach biurowych"/>
    <n v="23.36"/>
    <n v="23.36"/>
    <m/>
    <m/>
    <n v="4.9079065013347166E-5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socjalne, aneksy kuchenne, kuchnie"/>
    <n v="46.7"/>
    <n v="46.7"/>
    <m/>
    <m/>
    <n v="9.8116110279251409E-5"/>
    <n v="0"/>
    <n v="0"/>
  </r>
  <r>
    <s v="TAURON Dystrybucja S.A."/>
    <s v="Kraków"/>
    <s v="małopolskie"/>
    <s v="Myślenicki"/>
    <x v="18"/>
    <s v="u. Jagiellońska 44g, 32-410 Dobczyce, Dobczyce"/>
    <s v="Pomieszczenia przemysłowe"/>
    <s v="Pomieszczenia przemysłowe"/>
    <n v="63.64"/>
    <n v="63.64"/>
    <m/>
    <m/>
    <n v="1.3370683636341668E-4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socjalne (szatnie, przebieralnie, suszarnie odzieży, łazienki itp.) w obiektach przemysłowych"/>
    <n v="92.11"/>
    <n v="92.11"/>
    <m/>
    <m/>
    <n v="1.9352194684843355E-4"/>
    <n v="0"/>
    <n v="0"/>
  </r>
  <r>
    <s v="TAURON Dystrybucja S.A."/>
    <s v="Kraków"/>
    <s v="małopolskie"/>
    <s v="Myślenicki"/>
    <x v="18"/>
    <s v="u. Jagiellońska 44g, 32-410 Dobczyce, Dobczyce"/>
    <s v="Pomieszczenia przemysłowe"/>
    <s v="Pomieszczenia magazynowe, archiwa, hale garażowe, myjnia samochodowa itp. "/>
    <n v="324.10000000000002"/>
    <n v="324.10000000000002"/>
    <m/>
    <m/>
    <n v="6.8093000731274909E-4"/>
    <n v="0"/>
    <n v="0"/>
  </r>
  <r>
    <s v="TAURON Dystrybucja S.A."/>
    <s v="Kraków"/>
    <s v="małopolskie"/>
    <s v="Myślenicki"/>
    <x v="18"/>
    <s v="u. Jagiellońska 44g, 32-410 Dobczyce, Dobczyce"/>
    <s v="Tereny zewnętrzne"/>
    <s v="Trawniki małopowierzchniowe, klomby, kwietniki, żywopłoty, chodniki, wejścia do budynku - okres letni"/>
    <n v="982"/>
    <m/>
    <n v="982"/>
    <m/>
    <n v="0"/>
    <n v="8.8353563465214872E-4"/>
    <n v="0"/>
  </r>
  <r>
    <s v="TAURON Dystrybucja S.A."/>
    <s v="Kraków"/>
    <s v="małopolskie"/>
    <s v="Myślenicki"/>
    <x v="18"/>
    <s v="u. Jagiellońska 44g, 32-410 Dobczyce, Dobczyce"/>
    <s v="Tereny zewnętrzne"/>
    <s v="Trawniki małopowierzchniowe, klomby, kwietniki, żywopłoty, chodniki, wejścia do budynku - okres zimowy"/>
    <n v="60"/>
    <m/>
    <m/>
    <n v="60"/>
    <n v="0"/>
    <n v="0"/>
    <n v="5.073904934826664E-5"/>
  </r>
  <r>
    <s v="TAURON Dystrybucja S.A."/>
    <s v="Kraków"/>
    <s v="małopolskie"/>
    <s v="Myślenicki"/>
    <x v="18"/>
    <s v="u. Jagiellońska 44g, 32-410 Dobczyce, Dobczyce"/>
    <s v="Tereny zewnętrzne"/>
    <s v="Place manewrowe, parkingi oraz pozostałe tereny utwardzone - okres letni"/>
    <n v="1861"/>
    <m/>
    <n v="1861"/>
    <m/>
    <n v="0"/>
    <n v="1.6743989980525955E-3"/>
    <n v="0"/>
  </r>
  <r>
    <s v="TAURON Dystrybucja S.A."/>
    <s v="Kraków"/>
    <s v="małopolskie"/>
    <s v="Myślenicki"/>
    <x v="18"/>
    <s v="u. Jagiellońska 44g, 32-410 Dobczyce, Dobczyce"/>
    <s v="Tereny zewnętrzne"/>
    <s v="Place manewrowe, parkingi oraz pozostałe tereny utwardzone - okres zimowy"/>
    <n v="1861"/>
    <m/>
    <m/>
    <n v="1861"/>
    <n v="0"/>
    <n v="0"/>
    <n v="1.5737561806187369E-3"/>
  </r>
  <r>
    <s v="TAURON Dystrybucja S.A."/>
    <s v="Częstochowa"/>
    <s v="opolskie"/>
    <s v="Oleski"/>
    <x v="19"/>
    <s v="Dobrodzieńska 19, Olesno"/>
    <s v="Pomieszczenia biurowe"/>
    <s v="Pomieszczenia biurowe Standard"/>
    <n v="70"/>
    <n v="70"/>
    <m/>
    <m/>
    <n v="1.4706911605026976E-4"/>
    <n v="0"/>
    <n v="0"/>
  </r>
  <r>
    <s v="TAURON Dystrybucja S.A."/>
    <s v="Częstochowa"/>
    <s v="opolskie"/>
    <s v="Oleski"/>
    <x v="19"/>
    <s v="Dobrodzieńska 19, Olesno"/>
    <s v="Pomieszczenia biurowe"/>
    <s v="Pomieszczenia komunikacyjne ogólnodostępne (korytarze, klatki schodowe, windy) w obiektach biurowych"/>
    <n v="17"/>
    <n v="17"/>
    <m/>
    <m/>
    <n v="3.5716785326494083E-5"/>
    <n v="0"/>
    <n v="0"/>
  </r>
  <r>
    <s v="TAURON Dystrybucja S.A."/>
    <s v="Wałbrzych"/>
    <s v="dolnośląskie"/>
    <s v="Kłodzki"/>
    <x v="20"/>
    <s v="ul.Willowa 20, Duszniki Zdrój"/>
    <s v="Pomieszczenia biurowe"/>
    <s v="Pomieszczenia biurowe Standard"/>
    <n v="50"/>
    <n v="50"/>
    <m/>
    <m/>
    <n v="1.0504936860733555E-4"/>
    <n v="0"/>
    <n v="0"/>
  </r>
  <r>
    <s v="TAURON Dystrybucja S.A."/>
    <s v="Wałbrzych"/>
    <s v="dolnośląskie"/>
    <s v="Kłodzki"/>
    <x v="20"/>
    <s v="ul.Willowa 20, Duszniki Zdrój"/>
    <s v="Pomieszczenia biurowe"/>
    <s v="Pomieszczenia sanitarne w obiektach biurowych"/>
    <n v="50"/>
    <n v="50"/>
    <m/>
    <m/>
    <n v="1.0504936860733555E-4"/>
    <n v="0"/>
    <n v="0"/>
  </r>
  <r>
    <s v="TAURON Dystrybucja S.A."/>
    <s v="Wałbrzych"/>
    <s v="dolnośląskie"/>
    <s v="Kłodzki"/>
    <x v="20"/>
    <s v="ul.Willowa 20, Duszniki Zdrój"/>
    <s v="Tereny zewnętrzne"/>
    <s v="Trawniki małopowierzchniowe, klomby, kwietniki, żywopłoty, chodniki, wejścia do budynku - okres letni"/>
    <n v="472"/>
    <m/>
    <n v="472"/>
    <m/>
    <n v="0"/>
    <n v="4.2467293233789636E-4"/>
    <n v="0"/>
  </r>
  <r>
    <s v="TAURON Dystrybucja S.A."/>
    <s v="Wałbrzych"/>
    <s v="dolnośląskie"/>
    <s v="Kłodzki"/>
    <x v="20"/>
    <s v="ul.Willowa 20, Duszniki Zdrój"/>
    <s v="Tereny zewnętrzne"/>
    <s v="Trawniki małopowierzchniowe, klomby, kwietniki, żywopłoty, chodniki, wejścia do budynku - okres zimowy"/>
    <n v="100"/>
    <m/>
    <m/>
    <n v="100"/>
    <n v="0"/>
    <n v="0"/>
    <n v="8.456508224711106E-5"/>
  </r>
  <r>
    <s v="TAURON Dystrybucja S.A."/>
    <s v="Wałbrzych"/>
    <s v="dolnośląskie"/>
    <s v="Dzierżoniowski"/>
    <x v="21"/>
    <s v="ul.Kilińskiego 47, Dzierżoniów"/>
    <s v="Pomieszczenia biurowe"/>
    <s v="Pomieszczenia biurowe Standard"/>
    <n v="911"/>
    <n v="911"/>
    <m/>
    <m/>
    <n v="1.9139994960256537E-3"/>
    <n v="0"/>
    <n v="0"/>
  </r>
  <r>
    <s v="TAURON Dystrybucja S.A."/>
    <s v="Wałbrzych"/>
    <s v="dolnośląskie"/>
    <s v="Dzierżoniowski"/>
    <x v="21"/>
    <s v="ul.Kilińskiego 47, Dzierżoniów"/>
    <s v="Pomieszczenia biurowe"/>
    <s v="Pomieszczenia komunikacyjne ogólnodostępne (korytarze, klatki schodowe, windy) w obiektach biurowych"/>
    <n v="249"/>
    <n v="249"/>
    <m/>
    <m/>
    <n v="5.2314585566453102E-4"/>
    <n v="0"/>
    <n v="0"/>
  </r>
  <r>
    <s v="TAURON Dystrybucja S.A."/>
    <s v="Wałbrzych"/>
    <s v="dolnośląskie"/>
    <s v="Dzierżoniowski"/>
    <x v="21"/>
    <s v="ul.Kilińskiego 47, Dzierżoniów"/>
    <s v="Pomieszczenia biurowe"/>
    <s v="Pomieszczenia sanitarne w obiektach biurowych"/>
    <n v="194"/>
    <n v="194"/>
    <m/>
    <m/>
    <n v="4.0759155019646191E-4"/>
    <n v="0"/>
    <n v="0"/>
  </r>
  <r>
    <s v="TAURON Dystrybucja S.A."/>
    <s v="Wałbrzych"/>
    <s v="dolnośląskie"/>
    <s v="Dzierżoniowski"/>
    <x v="21"/>
    <s v="ul.Kilińskiego 47, Dzierżoniów"/>
    <s v="Pomieszczenia biurowe"/>
    <s v="Pomieszczenia socjalne, aneksy kuchenne, kuchnie"/>
    <n v="12"/>
    <n v="12"/>
    <m/>
    <m/>
    <n v="2.521184846576053E-5"/>
    <n v="0"/>
    <n v="0"/>
  </r>
  <r>
    <s v="TAURON Dystrybucja S.A."/>
    <s v="Wałbrzych"/>
    <s v="dolnośląskie"/>
    <s v="Dzierżoniowski"/>
    <x v="21"/>
    <s v="ul.Kilińskiego 47, Dzierżoniów"/>
    <s v="Pomieszczenia biurowe"/>
    <s v="Sale konferencyjne w obiektach biurowych"/>
    <n v="50"/>
    <n v="50"/>
    <m/>
    <m/>
    <n v="1.0504936860733555E-4"/>
    <n v="0"/>
    <n v="0"/>
  </r>
  <r>
    <s v="TAURON Dystrybucja S.A."/>
    <s v="Wałbrzych"/>
    <s v="dolnośląskie"/>
    <s v="Dzierżoniowski"/>
    <x v="21"/>
    <s v="ul.Kilińskiego 47, Dzierżoniów"/>
    <s v="Pomieszczenia przemysłowe"/>
    <s v="Pomieszczenia magazynowe, archiwa, hale garażowe, myjnia samochodowa itp. "/>
    <n v="135"/>
    <n v="135"/>
    <m/>
    <m/>
    <n v="2.8363329523980595E-4"/>
    <n v="0"/>
    <n v="0"/>
  </r>
  <r>
    <s v="TAURON Dystrybucja S.A."/>
    <s v="Wałbrzych"/>
    <s v="dolnośląskie"/>
    <s v="Dzierżoniowski"/>
    <x v="21"/>
    <s v="ul.Kilińskiego 47, Dzierżoniów"/>
    <s v="Tereny zewnętrzne"/>
    <s v="Trawniki małopowierzchniowe, klomby, kwietniki, żywopłoty, chodniki, wejścia do budynku - okres letni"/>
    <n v="7800"/>
    <m/>
    <n v="7800"/>
    <m/>
    <n v="0"/>
    <n v="7.0179001530415079E-3"/>
    <n v="0"/>
  </r>
  <r>
    <s v="TAURON Dystrybucja S.A."/>
    <s v="Wałbrzych"/>
    <s v="dolnośląskie"/>
    <s v="Dzierżoniowski"/>
    <x v="21"/>
    <s v="ul.Kilińskiego 47, Dzierżoniów"/>
    <s v="Tereny zewnętrzne"/>
    <s v="Trawniki małopowierzchniowe, klomby, kwietniki, żywopłoty, chodniki, wejścia do budynku - okres zimowy"/>
    <n v="880"/>
    <m/>
    <m/>
    <n v="880"/>
    <n v="0"/>
    <n v="0"/>
    <n v="7.4417272377457736E-4"/>
  </r>
  <r>
    <s v="TAURON Dystrybucja S.A."/>
    <s v="Wałbrzych"/>
    <s v="dolnośląskie"/>
    <s v="Dzierżoniowski"/>
    <x v="21"/>
    <s v="ul.Kilińskiego 47, Dzierżoniów"/>
    <s v="Tereny zewnętrzne"/>
    <s v="Place manewrowe, parkingi oraz pozostałe tereny utwardzone - okres letni"/>
    <n v="6057"/>
    <m/>
    <n v="6057"/>
    <m/>
    <n v="0"/>
    <n v="5.4496693880733858E-3"/>
    <n v="0"/>
  </r>
  <r>
    <s v="TAURON Dystrybucja S.A."/>
    <s v="Wałbrzych"/>
    <s v="dolnośląskie"/>
    <s v="Dzierżoniowski"/>
    <x v="21"/>
    <s v="ul.Kilińskiego 47, Dzierżoniów"/>
    <s v="Tereny zewnętrzne"/>
    <s v="Place manewrowe, parkingi oraz pozostałe tereny utwardzone - okres zimowy"/>
    <n v="6057"/>
    <m/>
    <m/>
    <n v="6057"/>
    <n v="0"/>
    <n v="0"/>
    <n v="5.1221070317075176E-3"/>
  </r>
  <r>
    <s v="TAURON Dystrybucja S.A."/>
    <s v="Gliwice"/>
    <s v="śląskie"/>
    <s v="Gliwicki"/>
    <x v="22"/>
    <s v="Barlickiego 2, Gliwice"/>
    <s v="Pomieszczenia biurowe"/>
    <s v="Pomieszczenia biurowe Premium"/>
    <n v="2885.58"/>
    <n v="2885.58"/>
    <m/>
    <m/>
    <n v="6.0625671413191062E-3"/>
    <n v="0"/>
    <n v="0"/>
  </r>
  <r>
    <s v="TAURON Dystrybucja S.A."/>
    <s v="Gliwice"/>
    <s v="śląskie"/>
    <s v="Gliwicki"/>
    <x v="22"/>
    <s v="Barlickiego 2, Gliwice"/>
    <s v="Pomieszczenia biurowe"/>
    <s v="Pomieszczenia biurowe Standard"/>
    <n v="255.77"/>
    <n v="255.77"/>
    <m/>
    <m/>
    <n v="5.3736954017396426E-4"/>
    <n v="0"/>
    <n v="0"/>
  </r>
  <r>
    <s v="TAURON Dystrybucja S.A."/>
    <s v="Gliwice"/>
    <s v="śląskie"/>
    <s v="Gliwicki"/>
    <x v="22"/>
    <s v="Barlickiego 2, Gliwice"/>
    <s v="Pomieszczenia biurowe"/>
    <s v="Pomieszczenia komunikacyjne ogólnodostępne (korytarze, klatki schodowe, windy) w obiektach biurowych"/>
    <n v="780.52"/>
    <n v="780.52"/>
    <m/>
    <m/>
    <n v="1.6398626637079508E-3"/>
    <n v="0"/>
    <n v="0"/>
  </r>
  <r>
    <s v="TAURON Dystrybucja S.A."/>
    <s v="Gliwice"/>
    <s v="śląskie"/>
    <s v="Gliwicki"/>
    <x v="22"/>
    <s v="Barlickiego 2, Gliwice"/>
    <s v="Pomieszczenia biurowe"/>
    <s v="Sale konferencyjne w obiektach biurowych"/>
    <n v="18.5"/>
    <n v="18.5"/>
    <m/>
    <m/>
    <n v="3.8868266384714154E-5"/>
    <n v="0"/>
    <n v="0"/>
  </r>
  <r>
    <s v="TAURON Dystrybucja S.A."/>
    <s v="Gliwice"/>
    <s v="śląskie"/>
    <s v="Gliwicki"/>
    <x v="22"/>
    <s v="Barlickiego 2, Gliwice"/>
    <s v="Pomieszczenia biurowe"/>
    <s v="Pomieszczenia sanitarne w obiektach biurowych"/>
    <n v="194.67"/>
    <n v="194.67"/>
    <m/>
    <m/>
    <n v="4.0899921173580018E-4"/>
    <n v="0"/>
    <n v="0"/>
  </r>
  <r>
    <s v="TAURON Dystrybucja S.A."/>
    <s v="Gliwice"/>
    <s v="śląskie"/>
    <s v="Gliwicki"/>
    <x v="22"/>
    <s v="Barlickiego 2, Gliwice"/>
    <s v="Pomieszczenia biurowe"/>
    <s v="Pomieszczenia socjalne, aneksy kuchenne, kuchnie"/>
    <n v="151.9"/>
    <n v="151.9"/>
    <m/>
    <m/>
    <n v="3.191399818290854E-4"/>
    <n v="0"/>
    <n v="0"/>
  </r>
  <r>
    <s v="TAURON Dystrybucja S.A."/>
    <s v="Gliwice"/>
    <s v="śląskie"/>
    <s v="Gliwicki"/>
    <x v="22"/>
    <s v="Barlickiego 2, Gliwice"/>
    <s v="Pomieszczenia przemysłowe"/>
    <s v="Pomieszczenia przemysłowe"/>
    <n v="181.17"/>
    <n v="181.17"/>
    <m/>
    <m/>
    <n v="3.8063588221181959E-4"/>
    <n v="0"/>
    <n v="0"/>
  </r>
  <r>
    <s v="TAURON Dystrybucja S.A."/>
    <s v="Gliwice"/>
    <s v="śląskie"/>
    <s v="Gliwicki"/>
    <x v="22"/>
    <s v="Barlickiego 2, Gliwice"/>
    <s v="Pomieszczenia przemysłowe"/>
    <s v="Pomieszczenia magazynowe, archiwa, hale garażowe, myjnia samochodowa itp. "/>
    <n v="352.55"/>
    <n v="352.55"/>
    <m/>
    <m/>
    <n v="7.4070309805032296E-4"/>
    <n v="0"/>
    <n v="0"/>
  </r>
  <r>
    <s v="TAURON Dystrybucja S.A."/>
    <s v="Gliwice"/>
    <s v="śląskie"/>
    <s v="Gliwicki"/>
    <x v="22"/>
    <s v="Barlickiego 2, Gliwice"/>
    <s v="Tereny zewnętrzne"/>
    <s v="Trawniki małopowierzchniowe, klomby, kwietniki, żywopłoty, chodniki, wejścia do budynku - okres letni"/>
    <n v="876"/>
    <m/>
    <n v="876"/>
    <m/>
    <n v="0"/>
    <n v="7.881641710338924E-4"/>
    <n v="0"/>
  </r>
  <r>
    <s v="TAURON Dystrybucja S.A."/>
    <s v="Gliwice"/>
    <s v="śląskie"/>
    <s v="Gliwicki"/>
    <x v="22"/>
    <s v="Barlickiego 2, Gliwice"/>
    <s v="Tereny zewnętrzne"/>
    <s v="Place manewrowe, parkingi oraz pozostałe tereny utwardzone - okres letni"/>
    <n v="674"/>
    <m/>
    <n v="674"/>
    <m/>
    <n v="0"/>
    <n v="6.064185516858944E-4"/>
    <n v="0"/>
  </r>
  <r>
    <s v="TAURON Dystrybucja S.A."/>
    <s v="Gliwice"/>
    <s v="śląskie"/>
    <s v="Gliwicki"/>
    <x v="22"/>
    <s v="GPZ Kozłowska ul. Kozłowska, Gliwice"/>
    <s v="Pomieszczenia biurowe"/>
    <s v="Pomieszczenia socjalne (szatnie, przebieralnie, suszarnie odzieży, łazienki itp.) w obiektach przemysłowych"/>
    <n v="6.9"/>
    <n v="6.9"/>
    <m/>
    <m/>
    <n v="1.4496812867812306E-5"/>
    <n v="0"/>
    <n v="0"/>
  </r>
  <r>
    <s v="TAURON Dystrybucja S.A."/>
    <s v="Gliwice"/>
    <s v="śląskie"/>
    <s v="Gliwicki"/>
    <x v="22"/>
    <s v="GPZ Łabędy ul.Zawadzkiego 72, Gliwice"/>
    <s v="Pomieszczenia biurowe"/>
    <s v="Pomieszczenia socjalne (szatnie, przebieralnie, suszarnie odzieży, łazienki itp.) w obiektach przemysłowych"/>
    <n v="8.14"/>
    <n v="8.14"/>
    <m/>
    <m/>
    <n v="1.7102037209274229E-5"/>
    <n v="0"/>
    <n v="0"/>
  </r>
  <r>
    <s v="TAURON Dystrybucja S.A."/>
    <s v="Gliwice"/>
    <s v="śląskie"/>
    <s v="Gliwicki"/>
    <x v="22"/>
    <s v="GPZ Myśliwska  ul. Myśliwska 8, Gli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AURON Dystrybucja S.A."/>
    <s v="Gliwice"/>
    <s v="śląskie"/>
    <s v="Gliwicki"/>
    <x v="22"/>
    <s v="GPZ Strefa ul. Wyczółkowskiego, Gliwice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AURON Dystrybucja S.A."/>
    <s v="Gliwice"/>
    <s v="śląskie"/>
    <s v="Gliwicki"/>
    <x v="22"/>
    <s v="Mysliwska 6, Gliwice"/>
    <s v="Pomieszczenia biurowe"/>
    <s v="Pomieszczenia biurowe Premium"/>
    <n v="762.83"/>
    <n v="762.83"/>
    <m/>
    <m/>
    <n v="1.6026961970946757E-3"/>
    <n v="0"/>
    <n v="0"/>
  </r>
  <r>
    <s v="TAURON Dystrybucja S.A."/>
    <s v="Gliwice"/>
    <s v="śląskie"/>
    <s v="Gliwicki"/>
    <x v="22"/>
    <s v="Mysliwska 6, Gliwice"/>
    <s v="Pomieszczenia biurowe"/>
    <s v="Pomieszczenia biurowe Standard"/>
    <n v="81.05"/>
    <n v="81.05"/>
    <m/>
    <m/>
    <n v="1.7028502651249091E-4"/>
    <n v="0"/>
    <n v="0"/>
  </r>
  <r>
    <s v="TAURON Dystrybucja S.A."/>
    <s v="Gliwice"/>
    <s v="śląskie"/>
    <s v="Gliwicki"/>
    <x v="22"/>
    <s v="Mysliwska 6, Gliwice"/>
    <s v="Pomieszczenia biurowe"/>
    <s v="Pomieszczenia komunikacyjne ogólnodostępne (korytarze, klatki schodowe, windy) w obiektach biurowych"/>
    <n v="191.72"/>
    <n v="191.72"/>
    <m/>
    <m/>
    <n v="4.0280129898796741E-4"/>
    <n v="0"/>
    <n v="0"/>
  </r>
  <r>
    <s v="TAURON Dystrybucja S.A."/>
    <s v="Gliwice"/>
    <s v="śląskie"/>
    <s v="Gliwicki"/>
    <x v="22"/>
    <s v="Mysliwska 6, Gliwice"/>
    <s v="Pomieszczenia biurowe"/>
    <s v="Pomieszczenia sanitarne w obiektach biurowych"/>
    <n v="96.29"/>
    <n v="96.29"/>
    <m/>
    <m/>
    <n v="2.0230407406400682E-4"/>
    <n v="0"/>
    <n v="0"/>
  </r>
  <r>
    <s v="TAURON Dystrybucja S.A."/>
    <s v="Gliwice"/>
    <s v="śląskie"/>
    <s v="Gliwicki"/>
    <x v="22"/>
    <s v="Mysliwska 6, Gliwice"/>
    <s v="Pomieszczenia biurowe"/>
    <s v="Pomieszczenia socjalne, aneksy kuchenne, kuchnie"/>
    <n v="152.62"/>
    <n v="152.62"/>
    <m/>
    <m/>
    <n v="3.2065269273703103E-4"/>
    <n v="0"/>
    <n v="0"/>
  </r>
  <r>
    <s v="TAURON Dystrybucja S.A."/>
    <s v="Gliwice"/>
    <s v="śląskie"/>
    <s v="Gliwicki"/>
    <x v="22"/>
    <s v="Mysliwska 6, Gliwice"/>
    <s v="Pomieszczenia przemysłowe"/>
    <s v="Pomieszczenia przemysłowe"/>
    <n v="62.62"/>
    <n v="62.62"/>
    <m/>
    <m/>
    <n v="1.3156382924382702E-4"/>
    <n v="0"/>
    <n v="0"/>
  </r>
  <r>
    <s v="TAURON Dystrybucja S.A."/>
    <s v="Gliwice"/>
    <s v="śląskie"/>
    <s v="Gliwicki"/>
    <x v="22"/>
    <s v="Barlickiego 2, Gliwice"/>
    <s v="Tereny zewnętrzne"/>
    <s v="Trawniki małopowierzchniowe, klomby, kwietniki, żywopłoty, chodniki, wejścia do budynku - okres zimowy"/>
    <n v="876"/>
    <m/>
    <m/>
    <n v="876"/>
    <n v="0"/>
    <n v="0"/>
    <n v="7.4079012048469293E-4"/>
  </r>
  <r>
    <s v="TAURON Dystrybucja S.A."/>
    <s v="Gliwice"/>
    <s v="śląskie"/>
    <s v="Gliwicki"/>
    <x v="22"/>
    <s v="Mysliwska 6, Gliwice"/>
    <s v="Tereny zewnętrzne"/>
    <s v="Trawniki małopowierzchniowe, klomby, kwietniki, żywopłoty, chodniki, wejścia do budynku - okres letni"/>
    <n v="2457"/>
    <m/>
    <n v="2457"/>
    <m/>
    <n v="0"/>
    <n v="2.2106385482080749E-3"/>
    <n v="0"/>
  </r>
  <r>
    <s v="TAURON Dystrybucja S.A."/>
    <s v="Gliwice"/>
    <s v="śląskie"/>
    <s v="Gliwicki"/>
    <x v="22"/>
    <s v="Barlickiego 2, Gliwice"/>
    <s v="Tereny zewnętrzne"/>
    <s v="Place manewrowe, parkingi oraz pozostałe tereny utwardzone - okres zimowy"/>
    <n v="674"/>
    <m/>
    <m/>
    <n v="674"/>
    <n v="0"/>
    <n v="0"/>
    <n v="5.6996865434552862E-4"/>
  </r>
  <r>
    <s v="TAURON Dystrybucja S.A."/>
    <s v="Gliwice"/>
    <s v="śląskie"/>
    <s v="Gliwicki"/>
    <x v="22"/>
    <s v="Mysliwska 6, Gliwice"/>
    <s v="Tereny zewnętrzne"/>
    <s v="Place manewrowe, parkingi oraz pozostałe tereny utwardzone - okres letni"/>
    <n v="5200"/>
    <m/>
    <n v="5200"/>
    <m/>
    <n v="0"/>
    <n v="4.6786001020276717E-3"/>
    <n v="0"/>
  </r>
  <r>
    <s v="TAURON Dystrybucja S.A."/>
    <s v="Gliwice"/>
    <s v="śląskie"/>
    <s v="Gliwicki"/>
    <x v="22"/>
    <s v="Portowa 14 bud. F, Gliwice"/>
    <s v="Pomieszczenia biurowe"/>
    <s v="Pomieszczenia biurowe Premium"/>
    <n v="1707.21"/>
    <n v="1707.21"/>
    <m/>
    <m/>
    <n v="3.5868266516025865E-3"/>
    <n v="0"/>
    <n v="0"/>
  </r>
  <r>
    <s v="TAURON Dystrybucja S.A."/>
    <s v="Gliwice"/>
    <s v="śląskie"/>
    <s v="Gliwicki"/>
    <x v="22"/>
    <s v="Portowa 14 bud. F, Gliwice"/>
    <s v="Pomieszczenia biurowe"/>
    <s v="Pomieszczenia komunikacyjne ogólnodostępne (korytarze, klatki schodowe, windy) w obiektach biurowych"/>
    <n v="659.99"/>
    <n v="659.99"/>
    <m/>
    <m/>
    <n v="1.3866306557431078E-3"/>
    <n v="0"/>
    <n v="0"/>
  </r>
  <r>
    <s v="TAURON Dystrybucja S.A."/>
    <s v="Gliwice"/>
    <s v="śląskie"/>
    <s v="Gliwicki"/>
    <x v="22"/>
    <s v="Portowa 14 bud. F, Gliwice"/>
    <s v="Pomieszczenia biurowe"/>
    <s v="Pomieszczenia biurowe Standard"/>
    <n v="117.09"/>
    <n v="117.09"/>
    <m/>
    <m/>
    <n v="2.4600461140465837E-4"/>
    <n v="0"/>
    <n v="0"/>
  </r>
  <r>
    <s v="TAURON Dystrybucja S.A."/>
    <s v="Gliwice"/>
    <s v="śląskie"/>
    <s v="Gliwicki"/>
    <x v="22"/>
    <s v="Portowa 14 bud. F, Gliwice"/>
    <s v="Pomieszczenia biurowe"/>
    <s v="Pomieszczenia sanitarne w obiektach biurowych"/>
    <n v="109.35"/>
    <n v="109.35"/>
    <m/>
    <m/>
    <n v="2.2974296914424281E-4"/>
    <n v="0"/>
    <n v="0"/>
  </r>
  <r>
    <s v="TAURON Dystrybucja S.A."/>
    <s v="Gliwice"/>
    <s v="śląskie"/>
    <s v="Gliwicki"/>
    <x v="22"/>
    <s v="Portowa 14 bud. F, Gliwice"/>
    <s v="Pomieszczenia biurowe"/>
    <s v="Pomieszczenia socjalne, aneksy kuchenne, kuchnie"/>
    <n v="60.08"/>
    <n v="60.08"/>
    <m/>
    <m/>
    <n v="1.2622732131857439E-4"/>
    <n v="0"/>
    <n v="0"/>
  </r>
  <r>
    <s v="TAURON Dystrybucja S.A."/>
    <s v="Gliwice"/>
    <s v="śląskie"/>
    <s v="Gliwicki"/>
    <x v="22"/>
    <s v="Portowa 14 bud. F, Gliwice"/>
    <s v="Pomieszczenia przemysłowe"/>
    <s v="Pomieszczenia przemysłowe"/>
    <n v="64.84"/>
    <n v="64.84"/>
    <m/>
    <m/>
    <n v="1.3622802120999273E-4"/>
    <n v="0"/>
    <n v="0"/>
  </r>
  <r>
    <s v="TAURON Dystrybucja S.A."/>
    <s v="Gliwice"/>
    <s v="śląskie"/>
    <s v="Gliwicki"/>
    <x v="22"/>
    <s v="Mysliwska 6, Gliwice"/>
    <s v="Tereny zewnętrzne"/>
    <s v="Trawniki małopowierzchniowe, klomby, kwietniki, żywopłoty, chodniki, wejścia do budynku - okres zimowy"/>
    <n v="249"/>
    <m/>
    <m/>
    <n v="249"/>
    <n v="0"/>
    <n v="0"/>
    <n v="2.1056705479530655E-4"/>
  </r>
  <r>
    <s v="TAURON Dystrybucja S.A."/>
    <s v="Gliwice"/>
    <s v="śląskie"/>
    <s v="Gliwicki"/>
    <x v="22"/>
    <s v="Portowa 14 bud. F, Gliwice"/>
    <s v="Tereny zewnętrzne"/>
    <s v="Trawniki małopowierzchniowe, klomby, kwietniki, żywopłoty, chodniki, wejścia do budynku - okres letni"/>
    <n v="2055"/>
    <m/>
    <n v="2055"/>
    <m/>
    <n v="0"/>
    <n v="1.8489467710897818E-3"/>
    <n v="0"/>
  </r>
  <r>
    <s v="TAURON Dystrybucja S.A."/>
    <s v="Gliwice"/>
    <s v="śląskie"/>
    <s v="Gliwicki"/>
    <x v="22"/>
    <s v="Mysliwska 6, Gliwice"/>
    <s v="Tereny zewnętrzne"/>
    <s v="Place manewrowe, parkingi oraz pozostałe tereny utwardzone - okres zimowy"/>
    <n v="5200"/>
    <m/>
    <m/>
    <n v="5200"/>
    <n v="0"/>
    <n v="0"/>
    <n v="4.3973842768497756E-3"/>
  </r>
  <r>
    <s v="TAURON Dystrybucja S.A."/>
    <s v="Gliwice"/>
    <s v="śląskie"/>
    <s v="Gliwicki"/>
    <x v="22"/>
    <s v="Portowa 14 bud. F, Gliwice"/>
    <s v="Tereny zewnętrzne"/>
    <s v="Place manewrowe, parkingi oraz pozostałe tereny utwardzone - okres letni"/>
    <n v="3266"/>
    <m/>
    <n v="3266"/>
    <m/>
    <n v="0"/>
    <n v="2.9385207563889185E-3"/>
    <n v="0"/>
  </r>
  <r>
    <s v="TAURON Dystrybucja S.A."/>
    <s v="Gliwice"/>
    <s v="śląskie"/>
    <s v="Gliwicki"/>
    <x v="22"/>
    <s v="Portowa 14 bud. I, Gliwice"/>
    <s v="Pomieszczenia biurowe"/>
    <s v="Pomieszczenia biurowe Premium"/>
    <n v="162.94"/>
    <n v="162.94"/>
    <m/>
    <m/>
    <n v="3.4233488241758509E-4"/>
    <n v="0"/>
    <n v="0"/>
  </r>
  <r>
    <s v="TAURON Dystrybucja S.A."/>
    <s v="Gliwice"/>
    <s v="śląskie"/>
    <s v="Gliwicki"/>
    <x v="22"/>
    <s v="Portowa 14 bud. I, Gliwice"/>
    <s v="Pomieszczenia biurowe"/>
    <s v="Pomieszczenia komunikacyjne ogólnodostępne (korytarze, klatki schodowe, windy) w obiektach biurowych"/>
    <n v="92.51"/>
    <n v="92.51"/>
    <m/>
    <m/>
    <n v="1.9436234179729224E-4"/>
    <n v="0"/>
    <n v="0"/>
  </r>
  <r>
    <s v="TAURON Dystrybucja S.A."/>
    <s v="Gliwice"/>
    <s v="śląskie"/>
    <s v="Gliwicki"/>
    <x v="22"/>
    <s v="Portowa 14 bud. I, Gliwice"/>
    <s v="Pomieszczenia biurowe"/>
    <s v="Pomieszczenia socjalne, aneksy kuchenne, kuchnie"/>
    <n v="0.69"/>
    <n v="0.69"/>
    <m/>
    <m/>
    <n v="1.4496812867812305E-6"/>
    <n v="0"/>
    <n v="0"/>
  </r>
  <r>
    <s v="TAURON Dystrybucja S.A."/>
    <s v="Gliwice"/>
    <s v="śląskie"/>
    <s v="Gliwicki"/>
    <x v="22"/>
    <s v="Portowa 14 bud. I, Gliwice"/>
    <s v="Pomieszczenia biurowe"/>
    <s v="Pomieszczenia sanitarne w obiektach biurowych"/>
    <n v="16.63"/>
    <n v="16.63"/>
    <m/>
    <m/>
    <n v="3.4939419998799803E-5"/>
    <n v="0"/>
    <n v="0"/>
  </r>
  <r>
    <s v="TAURON Dystrybucja S.A."/>
    <s v="Gliwice"/>
    <s v="śląskie"/>
    <s v="Gliwicki"/>
    <x v="22"/>
    <s v="Portowa 14 bud. F, Gliwice"/>
    <s v="Tereny zewnętrzne"/>
    <s v="Trawniki małopowierzchniowe, klomby, kwietniki, żywopłoty, chodniki, wejścia do budynku - okres zimowy"/>
    <n v="904"/>
    <m/>
    <m/>
    <n v="904"/>
    <n v="0"/>
    <n v="0"/>
    <n v="7.6446834351388403E-4"/>
  </r>
  <r>
    <s v="TAURON Dystrybucja S.A."/>
    <s v="Gliwice"/>
    <s v="śląskie"/>
    <s v="Gliwicki"/>
    <x v="22"/>
    <s v="Portowa 14 bud. I, Gliwice"/>
    <s v="Tereny zewnętrzne"/>
    <s v="Trawniki małopowierzchniowe, klomby, kwietniki, żywopłoty, chodniki, wejścia do budynku - okres letni"/>
    <n v="510"/>
    <m/>
    <n v="510"/>
    <m/>
    <n v="0"/>
    <n v="4.5886270231425242E-4"/>
    <n v="0"/>
  </r>
  <r>
    <s v="TAURON Dystrybucja S.A."/>
    <s v="Gliwice"/>
    <s v="śląskie"/>
    <s v="Gliwicki"/>
    <x v="22"/>
    <s v="Portowa 14 bud. F, Gliwice"/>
    <s v="Tereny zewnętrzne"/>
    <s v="Place manewrowe, parkingi oraz pozostałe tereny utwardzone - okres zimowy"/>
    <n v="3266"/>
    <m/>
    <m/>
    <n v="3266"/>
    <n v="0"/>
    <n v="0"/>
    <n v="2.7618955861906476E-3"/>
  </r>
  <r>
    <s v="TAURON Dystrybucja S.A."/>
    <s v="Gliwice"/>
    <s v="śląskie"/>
    <s v="Gliwicki"/>
    <x v="22"/>
    <s v="Portowa 14 bud. I, Gliwice"/>
    <s v="Tereny zewnętrzne"/>
    <s v="Place manewrowe, parkingi oraz pozostałe tereny utwardzone - okres letni"/>
    <n v="2944"/>
    <m/>
    <n v="2944"/>
    <m/>
    <n v="0"/>
    <n v="2.6488074423787434E-3"/>
    <n v="0"/>
  </r>
  <r>
    <s v="TAURON Dystrybucja S.A."/>
    <s v="Gliwice"/>
    <s v="śląskie"/>
    <s v="Gliwicki"/>
    <x v="22"/>
    <s v="Portowa 14 bud. J, Gliwice"/>
    <s v="Pomieszczenia biurowe"/>
    <s v="Pomieszczenia biurowe Premium"/>
    <n v="1159.23"/>
    <n v="1159.23"/>
    <m/>
    <m/>
    <n v="2.4355275914136319E-3"/>
    <n v="0"/>
    <n v="0"/>
  </r>
  <r>
    <s v="TAURON Dystrybucja S.A."/>
    <s v="Gliwice"/>
    <s v="śląskie"/>
    <s v="Gliwicki"/>
    <x v="22"/>
    <s v="Portowa 14 bud. J, Gliwice"/>
    <s v="Pomieszczenia biurowe"/>
    <s v="Pomieszczenia komunikacyjne ogólnodostępne (korytarze, klatki schodowe, windy) w obiektach biurowych"/>
    <n v="433.01"/>
    <n v="433.01"/>
    <m/>
    <m/>
    <n v="9.0974854201324726E-4"/>
    <n v="0"/>
    <n v="0"/>
  </r>
  <r>
    <s v="TAURON Dystrybucja S.A."/>
    <s v="Gliwice"/>
    <s v="śląskie"/>
    <s v="Gliwicki"/>
    <x v="22"/>
    <s v="Portowa 14 bud. J, Gliwice"/>
    <s v="Pomieszczenia biurowe"/>
    <s v="Pomieszczenia biurowe Standard"/>
    <n v="37.19"/>
    <n v="37.19"/>
    <m/>
    <m/>
    <n v="7.8135720370136179E-5"/>
    <n v="0"/>
    <n v="0"/>
  </r>
  <r>
    <s v="TAURON Dystrybucja S.A."/>
    <s v="Gliwice"/>
    <s v="śląskie"/>
    <s v="Gliwicki"/>
    <x v="22"/>
    <s v="Portowa 14 bud. J, Gliwice"/>
    <s v="Pomieszczenia biurowe"/>
    <s v="Pomieszczenia sanitarne w obiektach biurowych"/>
    <n v="64.75"/>
    <n v="64.75"/>
    <m/>
    <m/>
    <n v="1.3603893234649954E-4"/>
    <n v="0"/>
    <n v="0"/>
  </r>
  <r>
    <s v="TAURON Dystrybucja S.A."/>
    <s v="Gliwice"/>
    <s v="śląskie"/>
    <s v="Gliwicki"/>
    <x v="22"/>
    <s v="Portowa 14 bud. J, Gliwice"/>
    <s v="Pomieszczenia biurowe"/>
    <s v="Pomieszczenia socjalne, aneksy kuchenne, kuchnie"/>
    <n v="46.26"/>
    <n v="46.26"/>
    <m/>
    <m/>
    <n v="9.7191675835506846E-5"/>
    <n v="0"/>
    <n v="0"/>
  </r>
  <r>
    <s v="TAURON Dystrybucja S.A."/>
    <s v="Gliwice"/>
    <s v="śląskie"/>
    <s v="Gliwicki"/>
    <x v="22"/>
    <s v="Portowa 14 bud. J, Gliwice"/>
    <s v="Pomieszczenia przemysłowe"/>
    <s v="Pomieszczenia przemysłowe"/>
    <n v="192.84"/>
    <n v="192.84"/>
    <m/>
    <m/>
    <n v="4.0515440484477176E-4"/>
    <n v="0"/>
    <n v="0"/>
  </r>
  <r>
    <s v="TAURON Dystrybucja S.A."/>
    <s v="Gliwice"/>
    <s v="śląskie"/>
    <s v="Gliwicki"/>
    <x v="22"/>
    <s v="Portowa 14 bud. I, Gliwice"/>
    <s v="Tereny zewnętrzne"/>
    <s v="Trawniki małopowierzchniowe, klomby, kwietniki, żywopłoty, chodniki, wejścia do budynku - okres zimowy"/>
    <n v="239"/>
    <m/>
    <m/>
    <n v="239"/>
    <n v="0"/>
    <n v="0"/>
    <n v="2.0211054657059545E-4"/>
  </r>
  <r>
    <s v="TAURON Dystrybucja S.A."/>
    <s v="Gliwice"/>
    <s v="śląskie"/>
    <s v="Gliwicki"/>
    <x v="22"/>
    <s v="Portowa 14 bud. J, Gliwice"/>
    <s v="Tereny zewnętrzne"/>
    <s v="Trawniki małopowierzchniowe, klomby, kwietniki, żywopłoty, chodniki, wejścia do budynku - okres letni"/>
    <n v="1158"/>
    <m/>
    <n v="1158"/>
    <m/>
    <n v="0"/>
    <n v="1.0418882534900084E-3"/>
    <n v="0"/>
  </r>
  <r>
    <s v="TAURON Dystrybucja S.A."/>
    <s v="Gliwice"/>
    <s v="śląskie"/>
    <s v="Gliwicki"/>
    <x v="22"/>
    <s v="Portowa 14 bud. I, Gliwice"/>
    <s v="Tereny zewnętrzne"/>
    <s v="Place manewrowe, parkingi oraz pozostałe tereny utwardzone - okres zimowy"/>
    <n v="2944"/>
    <m/>
    <m/>
    <n v="2944"/>
    <n v="0"/>
    <n v="0"/>
    <n v="2.4895960213549497E-3"/>
  </r>
  <r>
    <s v="TAURON Dystrybucja S.A."/>
    <s v="Gliwice"/>
    <s v="śląskie"/>
    <s v="Gliwicki"/>
    <x v="22"/>
    <s v="Portowa 14 bud. J, Gliwice"/>
    <s v="Tereny zewnętrzne"/>
    <s v="Place manewrowe, parkingi oraz pozostałe tereny utwardzone - okres letni"/>
    <n v="1442"/>
    <m/>
    <n v="1442"/>
    <m/>
    <n v="0"/>
    <n v="1.2974117975238274E-3"/>
    <n v="0"/>
  </r>
  <r>
    <s v="TAURON Dystrybucja S.A."/>
    <s v="Gliwice"/>
    <s v="śląskie"/>
    <s v="Gliwicki"/>
    <x v="22"/>
    <s v="Portowa 14 bud.A, Gliwice"/>
    <s v="Pomieszczenia biurowe"/>
    <s v="Pomieszczenia biurowe Premium"/>
    <n v="1183.21"/>
    <n v="1183.21"/>
    <m/>
    <m/>
    <n v="2.4859092685977097E-3"/>
    <n v="0"/>
    <n v="0"/>
  </r>
  <r>
    <s v="TAURON Dystrybucja S.A."/>
    <s v="Gliwice"/>
    <s v="śląskie"/>
    <s v="Gliwicki"/>
    <x v="22"/>
    <s v="Portowa 14 bud.A, Gliwice"/>
    <s v="Pomieszczenia biurowe"/>
    <s v="Pomieszczenia komunikacyjne ogólnodostępne (korytarze, klatki schodowe, windy) w obiektach biurowych"/>
    <n v="616.4"/>
    <n v="616.4"/>
    <m/>
    <m/>
    <n v="1.2950486161912326E-3"/>
    <n v="0"/>
    <n v="0"/>
  </r>
  <r>
    <s v="TAURON Dystrybucja S.A."/>
    <s v="Gliwice"/>
    <s v="śląskie"/>
    <s v="Gliwicki"/>
    <x v="22"/>
    <s v="Portowa 14 bud.A, Gliwice"/>
    <s v="Pomieszczenia biurowe"/>
    <s v="Pomieszczenia biurowe Standard"/>
    <n v="61.33"/>
    <n v="61.33"/>
    <m/>
    <m/>
    <n v="1.2885355553375778E-4"/>
    <n v="0"/>
    <n v="0"/>
  </r>
  <r>
    <s v="TAURON Dystrybucja S.A."/>
    <s v="Gliwice"/>
    <s v="śląskie"/>
    <s v="Gliwicki"/>
    <x v="22"/>
    <s v="Portowa 14 bud.A, Gliwice"/>
    <s v="Pomieszczenia biurowe"/>
    <s v="Pomieszczenia sanitarne w obiektach biurowych"/>
    <n v="177.34"/>
    <n v="177.34"/>
    <m/>
    <m/>
    <n v="3.725891005764977E-4"/>
    <n v="0"/>
    <n v="0"/>
  </r>
  <r>
    <s v="TAURON Dystrybucja S.A."/>
    <s v="Gliwice"/>
    <s v="śląskie"/>
    <s v="Gliwicki"/>
    <x v="22"/>
    <s v="Portowa 14 bud.A, Gliwice"/>
    <s v="Pomieszczenia biurowe"/>
    <s v="Pomieszczenia socjalne, aneksy kuchenne, kuchnie"/>
    <n v="57.92"/>
    <n v="57.92"/>
    <m/>
    <m/>
    <n v="1.216891885947375E-4"/>
    <n v="0"/>
    <n v="0"/>
  </r>
  <r>
    <s v="TAURON Dystrybucja S.A."/>
    <s v="Gliwice"/>
    <s v="śląskie"/>
    <s v="Gliwicki"/>
    <x v="22"/>
    <s v="Portowa 14 bud.A, Gliwice"/>
    <s v="Pomieszczenia przemysłowe"/>
    <s v="Pomieszczenia przemysłowe"/>
    <n v="72.8"/>
    <n v="72.8"/>
    <m/>
    <m/>
    <n v="1.5295188069228054E-4"/>
    <n v="0"/>
    <n v="0"/>
  </r>
  <r>
    <s v="TAURON Dystrybucja S.A."/>
    <s v="Gliwice"/>
    <s v="śląskie"/>
    <s v="Gliwicki"/>
    <x v="22"/>
    <s v="Portowa 14 bud. J, Gliwice"/>
    <s v="Tereny zewnętrzne"/>
    <s v="Trawniki małopowierzchniowe, klomby, kwietniki, żywopłoty, chodniki, wejścia do budynku - okres zimowy"/>
    <n v="289"/>
    <m/>
    <m/>
    <n v="289"/>
    <n v="0"/>
    <n v="0"/>
    <n v="2.4439308769415096E-4"/>
  </r>
  <r>
    <s v="TAURON Dystrybucja S.A."/>
    <s v="Gliwice"/>
    <s v="śląskie"/>
    <s v="Gliwicki"/>
    <x v="22"/>
    <s v="Portowa 14 bud.A, Gliwice"/>
    <s v="Tereny zewnętrzne"/>
    <s v="Trawniki małopowierzchniowe, klomby, kwietniki, żywopłoty, chodniki, wejścia do budynku - okres letni"/>
    <n v="4684"/>
    <m/>
    <n v="4684"/>
    <m/>
    <n v="0"/>
    <n v="4.2143390149803105E-3"/>
    <n v="0"/>
  </r>
  <r>
    <s v="TAURON Dystrybucja S.A."/>
    <s v="Gliwice"/>
    <s v="śląskie"/>
    <s v="Gliwicki"/>
    <x v="22"/>
    <s v="Portowa 14 bud. J, Gliwice"/>
    <s v="Tereny zewnętrzne"/>
    <s v="Place manewrowe, parkingi oraz pozostałe tereny utwardzone - okres zimowy"/>
    <n v="1442"/>
    <m/>
    <m/>
    <n v="1442"/>
    <n v="0"/>
    <n v="0"/>
    <n v="1.2194284860033416E-3"/>
  </r>
  <r>
    <s v="TAURON Dystrybucja S.A."/>
    <s v="Gliwice"/>
    <s v="śląskie"/>
    <s v="Gliwicki"/>
    <x v="22"/>
    <s v="Portowa 14 bud.A, Gliwice"/>
    <s v="Tereny zewnętrzne"/>
    <s v="Place manewrowe, parkingi oraz pozostałe tereny utwardzone - okres letni"/>
    <n v="4317"/>
    <m/>
    <n v="4317"/>
    <m/>
    <n v="0"/>
    <n v="3.8841378154718192E-3"/>
    <n v="0"/>
  </r>
  <r>
    <s v="TAURON Dystrybucja S.A."/>
    <s v="Gliwice"/>
    <s v="śląskie"/>
    <s v="Gliwicki"/>
    <x v="22"/>
    <s v="Portowa 14 bud.A, Gliwice"/>
    <s v="Tereny zewnętrzne"/>
    <s v="Trawniki małopowierzchniowe, klomby, kwietniki, żywopłoty, chodniki, wejścia do budynku - okres zimowy"/>
    <n v="827"/>
    <m/>
    <m/>
    <n v="827"/>
    <n v="0"/>
    <n v="0"/>
    <n v="6.993532301836085E-4"/>
  </r>
  <r>
    <s v="TAURON Dystrybucja S.A."/>
    <s v="Gliwice"/>
    <s v="śląskie"/>
    <s v="Gliwicki"/>
    <x v="22"/>
    <s v="Portowa 14 bud.B, Gliwice"/>
    <s v="Tereny zewnętrzne"/>
    <s v="Trawniki małopowierzchniowe, klomby, kwietniki, żywopłoty, chodniki, wejścia do budynku - okres letni"/>
    <n v="683"/>
    <m/>
    <n v="683"/>
    <m/>
    <n v="0"/>
    <n v="6.1451612878555769E-4"/>
    <n v="0"/>
  </r>
  <r>
    <s v="TAURON Dystrybucja S.A."/>
    <s v="Gliwice"/>
    <s v="śląskie"/>
    <s v="Gliwicki"/>
    <x v="22"/>
    <s v="Portowa 14 bud.A, Gliwice"/>
    <s v="Tereny zewnętrzne"/>
    <s v="Place manewrowe, parkingi oraz pozostałe tereny utwardzone - okres zimowy"/>
    <n v="4317"/>
    <m/>
    <m/>
    <n v="4317"/>
    <n v="0"/>
    <n v="0"/>
    <n v="3.6506746006077849E-3"/>
  </r>
  <r>
    <s v="TAURON Dystrybucja S.A."/>
    <s v="Gliwice"/>
    <s v="śląskie"/>
    <s v="Gliwicki"/>
    <x v="22"/>
    <s v="Portowa 14 bud.B, Gliwice"/>
    <s v="Tereny zewnętrzne"/>
    <s v="Place manewrowe, parkingi oraz pozostałe tereny utwardzone - okres letni"/>
    <n v="750"/>
    <m/>
    <n v="750"/>
    <m/>
    <n v="0"/>
    <n v="6.7479809163860653E-4"/>
    <n v="0"/>
  </r>
  <r>
    <s v="TAURON Dystrybucja S.A."/>
    <s v="Gliwice"/>
    <s v="śląskie"/>
    <s v="Gliwicki"/>
    <x v="22"/>
    <s v="Portowa 14 bud.D, Gliwice"/>
    <s v="Pomieszczenia biurowe"/>
    <s v="Pomieszczenia biurowe Premium"/>
    <n v="424"/>
    <n v="424"/>
    <m/>
    <m/>
    <n v="8.9081864579020542E-4"/>
    <n v="0"/>
    <n v="0"/>
  </r>
  <r>
    <s v="TAURON Dystrybucja S.A."/>
    <s v="Gliwice"/>
    <s v="śląskie"/>
    <s v="Gliwicki"/>
    <x v="22"/>
    <s v="Portowa 14 bud.D, Gliwice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AURON Dystrybucja S.A."/>
    <s v="Gliwice"/>
    <s v="śląskie"/>
    <s v="Gliwicki"/>
    <x v="22"/>
    <s v="Portowa 14 bud.D, Gliwice"/>
    <s v="Pomieszczenia biurowe"/>
    <s v="Pomieszczenia sanitarne w obiektach biurowych"/>
    <n v="51.98"/>
    <n v="51.98"/>
    <m/>
    <m/>
    <n v="1.0920932360418603E-4"/>
    <n v="0"/>
    <n v="0"/>
  </r>
  <r>
    <s v="TAURON Dystrybucja S.A."/>
    <s v="Gliwice"/>
    <s v="śląskie"/>
    <s v="Gliwicki"/>
    <x v="22"/>
    <s v="Portowa 14 bud.D, Gliwice"/>
    <s v="Pomieszczenia biurowe"/>
    <s v="Pomieszczenia socjalne, aneksy kuchenne, kuchnie"/>
    <n v="15"/>
    <n v="15"/>
    <m/>
    <m/>
    <n v="3.1514810582200662E-5"/>
    <n v="0"/>
    <n v="0"/>
  </r>
  <r>
    <s v="TAURON Dystrybucja S.A."/>
    <s v="Gliwice"/>
    <s v="śląskie"/>
    <s v="Gliwicki"/>
    <x v="22"/>
    <s v="Portowa 14 bud.D, Gliwice"/>
    <s v="Pomieszczenia przemysłowe"/>
    <s v="Pomieszczenia przemysłowe"/>
    <n v="70.599999999999994"/>
    <n v="70.599999999999994"/>
    <m/>
    <m/>
    <n v="1.4832970847355778E-4"/>
    <n v="0"/>
    <n v="0"/>
  </r>
  <r>
    <s v="TAURON Dystrybucja S.A."/>
    <s v="Gliwice"/>
    <s v="śląskie"/>
    <s v="Gliwicki"/>
    <x v="22"/>
    <s v="Portowa 14 bud.B, Gliwice"/>
    <s v="Tereny zewnętrzne"/>
    <s v="Trawniki małopowierzchniowe, klomby, kwietniki, żywopłoty, chodniki, wejścia do budynku - okres zimowy"/>
    <n v="118"/>
    <m/>
    <m/>
    <n v="118"/>
    <n v="0"/>
    <n v="0"/>
    <n v="9.9786797051591052E-5"/>
  </r>
  <r>
    <s v="TAURON Dystrybucja S.A."/>
    <s v="Gliwice"/>
    <s v="śląskie"/>
    <s v="Gliwicki"/>
    <x v="22"/>
    <s v="Portowa 14 bud.D, Gliwice"/>
    <s v="Tereny zewnętrzne"/>
    <s v="Trawniki małopowierzchniowe, klomby, kwietniki, żywopłoty, chodniki, wejścia do budynku - okres letni"/>
    <n v="698"/>
    <m/>
    <n v="698"/>
    <m/>
    <n v="0"/>
    <n v="6.2801209061832974E-4"/>
    <n v="0"/>
  </r>
  <r>
    <s v="TAURON Dystrybucja S.A."/>
    <s v="Gliwice"/>
    <s v="śląskie"/>
    <s v="Gliwicki"/>
    <x v="22"/>
    <s v="Portowa 14 bud.B, Gliwice"/>
    <s v="Tereny zewnętrzne"/>
    <s v="Place manewrowe, parkingi oraz pozostałe tereny utwardzone - okres zimowy"/>
    <n v="750"/>
    <m/>
    <m/>
    <n v="750"/>
    <n v="0"/>
    <n v="0"/>
    <n v="6.3423811685333297E-4"/>
  </r>
  <r>
    <s v="TAURON Dystrybucja S.A."/>
    <s v="Gliwice"/>
    <s v="śląskie"/>
    <s v="Gliwicki"/>
    <x v="22"/>
    <s v="Portowa 14 bud.D, Gliwice"/>
    <s v="Tereny zewnętrzne"/>
    <s v="Place manewrowe, parkingi oraz pozostałe tereny utwardzone - okres letni"/>
    <n v="1433"/>
    <m/>
    <n v="1433"/>
    <m/>
    <n v="0"/>
    <n v="1.2893142204241641E-3"/>
    <n v="0"/>
  </r>
  <r>
    <s v="TAURON Dystrybucja S.A."/>
    <s v="Gliwice"/>
    <s v="śląskie"/>
    <s v="Gliwicki"/>
    <x v="22"/>
    <s v="Portowa 14 bud.D, Gliwice"/>
    <s v="Tereny zewnętrzne"/>
    <s v="Trawniki małopowierzchniowe, klomby, kwietniki, żywopłoty, chodniki, wejścia do budynku - okres zimowy"/>
    <n v="353"/>
    <m/>
    <m/>
    <n v="353"/>
    <n v="0"/>
    <n v="0"/>
    <n v="2.9851474033230208E-4"/>
  </r>
  <r>
    <s v="TAURON Dystrybucja S.A."/>
    <s v="Gliwice"/>
    <s v="śląskie"/>
    <s v="Gliwicki"/>
    <x v="22"/>
    <s v="Portowa 14 bud.G i E, Gliwice"/>
    <s v="Tereny zewnętrzne"/>
    <s v="Trawniki małopowierzchniowe, klomby, kwietniki, żywopłoty, chodniki, wejścia do budynku - okres letni"/>
    <n v="187"/>
    <m/>
    <n v="187"/>
    <m/>
    <n v="0"/>
    <n v="1.6824965751522589E-4"/>
    <n v="0"/>
  </r>
  <r>
    <s v="TAURON Dystrybucja S.A."/>
    <s v="Gliwice"/>
    <s v="śląskie"/>
    <s v="Gliwicki"/>
    <x v="22"/>
    <s v="Portowa 14 bud.D, Gliwice"/>
    <s v="Tereny zewnętrzne"/>
    <s v="Place manewrowe, parkingi oraz pozostałe tereny utwardzone - okres zimowy"/>
    <n v="1433"/>
    <m/>
    <m/>
    <n v="1433"/>
    <n v="0"/>
    <n v="0"/>
    <n v="1.2118176286011015E-3"/>
  </r>
  <r>
    <s v="TAURON Dystrybucja S.A."/>
    <s v="Gliwice"/>
    <s v="śląskie"/>
    <s v="Gliwicki"/>
    <x v="22"/>
    <s v="Portowa 14 bud.G i E, Gliwice"/>
    <s v="Tereny zewnętrzne"/>
    <s v="Place manewrowe, parkingi oraz pozostałe tereny utwardzone - okres letni"/>
    <n v="200"/>
    <m/>
    <n v="200"/>
    <m/>
    <n v="0"/>
    <n v="1.7994615777029507E-4"/>
    <n v="0"/>
  </r>
  <r>
    <s v="TAURON Dystrybucja S.A."/>
    <s v="Gliwice"/>
    <s v="śląskie"/>
    <s v="Gliwicki"/>
    <x v="22"/>
    <s v="Portowa 14 bud.G i E, Gliwice"/>
    <s v="Tereny zewnętrzne"/>
    <s v="Trawniki małopowierzchniowe, klomby, kwietniki, żywopłoty, chodniki, wejścia do budynku - okres zimowy"/>
    <n v="187"/>
    <m/>
    <m/>
    <n v="187"/>
    <n v="0"/>
    <n v="0"/>
    <n v="1.581367038020977E-4"/>
  </r>
  <r>
    <s v="TAURON Dystrybucja S.A."/>
    <s v="Gliwice"/>
    <s v="śląskie"/>
    <s v="Gliwicki"/>
    <x v="22"/>
    <s v="Portowa 14 parking, Gliwice"/>
    <s v="Tereny zewnętrzne"/>
    <s v="Trawniki małopowierzchniowe, klomby, kwietniki, żywopłoty, chodniki, wejścia do budynku - okres letni"/>
    <n v="4971"/>
    <m/>
    <n v="4971"/>
    <m/>
    <n v="0"/>
    <n v="4.4725617513806841E-3"/>
    <n v="0"/>
  </r>
  <r>
    <s v="TAURON Dystrybucja S.A."/>
    <s v="Gliwice"/>
    <s v="śląskie"/>
    <s v="Gliwicki"/>
    <x v="22"/>
    <s v="Portowa 14 bud.G i E, Gliwice"/>
    <s v="Tereny zewnętrzne"/>
    <s v="Place manewrowe, parkingi oraz pozostałe tereny utwardzone - okres zimowy"/>
    <n v="200"/>
    <m/>
    <m/>
    <n v="200"/>
    <n v="0"/>
    <n v="0"/>
    <n v="1.6913016449422212E-4"/>
  </r>
  <r>
    <s v="TAURON Dystrybucja S.A."/>
    <s v="Gliwice"/>
    <s v="śląskie"/>
    <s v="Gliwicki"/>
    <x v="22"/>
    <s v="Portowa 14 parking, Gliwice"/>
    <s v="Tereny zewnętrzne"/>
    <s v="Place manewrowe, parkingi oraz pozostałe tereny utwardzone - okres letni"/>
    <n v="7629"/>
    <m/>
    <n v="7629"/>
    <m/>
    <n v="0"/>
    <n v="6.8640461881479056E-3"/>
    <n v="0"/>
  </r>
  <r>
    <s v="TAURON Dystrybucja S.A."/>
    <s v="Gliwice"/>
    <s v="śląskie"/>
    <s v="Gliwicki"/>
    <x v="22"/>
    <s v="Portowa 14 parking, Gliwice"/>
    <s v="Tereny zewnętrzne"/>
    <s v="Trawniki małopowierzchniowe, klomby, kwietniki, żywopłoty, chodniki, wejścia do budynku - okres zimowy"/>
    <n v="1054"/>
    <m/>
    <m/>
    <n v="1054"/>
    <n v="0"/>
    <n v="0"/>
    <n v="8.9131596688455067E-4"/>
  </r>
  <r>
    <s v="TAURON Dystrybucja S.A."/>
    <s v="Gliwice"/>
    <s v="śląskie"/>
    <s v="Gliwicki"/>
    <x v="22"/>
    <s v="Portowa 14 parking, Gliwice"/>
    <s v="Tereny zewnętrzne"/>
    <s v="Place manewrowe, parkingi oraz pozostałe tereny utwardzone - okres zimowy"/>
    <n v="7629"/>
    <m/>
    <m/>
    <n v="7629"/>
    <n v="0"/>
    <n v="0"/>
    <n v="6.4514701246321032E-3"/>
  </r>
  <r>
    <s v="TAURON Dystrybucja S.A."/>
    <s v="Gliwice"/>
    <s v="śląskie"/>
    <s v="Gliwicki"/>
    <x v="22"/>
    <s v="Wybrzeże Armii Krajowej 19A, Gliwice"/>
    <s v="Pomieszczenia biurowe"/>
    <s v="Pomieszczenia biurowe Premium"/>
    <n v="575.02"/>
    <n v="575.02"/>
    <m/>
    <m/>
    <n v="1.2081097587318017E-3"/>
    <n v="0"/>
    <n v="0"/>
  </r>
  <r>
    <s v="TAURON Dystrybucja S.A."/>
    <s v="Gliwice"/>
    <s v="śląskie"/>
    <s v="Gliwicki"/>
    <x v="22"/>
    <s v="Wybrzeże Armii Krajowej 19A, Gliwice"/>
    <s v="Pomieszczenia biurowe"/>
    <s v="Pomieszczenia komunikacyjne ogólnodostępne (korytarze, klatki schodowe, windy) w obiektach biurowych"/>
    <n v="256.38"/>
    <n v="256.38"/>
    <m/>
    <m/>
    <n v="5.3865114247097373E-4"/>
    <n v="0"/>
    <n v="0"/>
  </r>
  <r>
    <s v="TAURON Dystrybucja S.A."/>
    <s v="Gliwice"/>
    <s v="śląskie"/>
    <s v="Gliwicki"/>
    <x v="22"/>
    <s v="Wybrzeże Armii Krajowej 19A, Gliwice"/>
    <s v="Pomieszczenia biurowe"/>
    <s v="Pomieszczenia sanitarne w obiektach biurowych"/>
    <n v="102.63"/>
    <n v="102.63"/>
    <m/>
    <m/>
    <n v="2.1562433400341692E-4"/>
    <n v="0"/>
    <n v="0"/>
  </r>
  <r>
    <s v="TAURON Dystrybucja S.A."/>
    <s v="Gliwice"/>
    <s v="śląskie"/>
    <s v="Gliwicki"/>
    <x v="22"/>
    <s v="Wybrzeże Armii Krajowej 19A, Gliwice"/>
    <s v="Pomieszczenia biurowe"/>
    <s v="Pomieszczenia socjalne, aneksy kuchenne, kuchnie"/>
    <n v="166.41"/>
    <n v="166.41"/>
    <m/>
    <m/>
    <n v="3.4962530859893417E-4"/>
    <n v="0"/>
    <n v="0"/>
  </r>
  <r>
    <s v="TAURON Dystrybucja S.A."/>
    <s v="Gliwice"/>
    <s v="śląskie"/>
    <s v="Gliwicki"/>
    <x v="22"/>
    <s v="Wybrzeże Armii Krajowej 19A, Gliwice"/>
    <s v="Pomieszczenia przemysłowe"/>
    <s v="Pomieszczenia przemysłowe"/>
    <n v="610.91999999999996"/>
    <n v="610.91999999999996"/>
    <m/>
    <m/>
    <n v="1.2835352053918686E-3"/>
    <n v="0"/>
    <n v="0"/>
  </r>
  <r>
    <s v="TAURON Dystrybucja S.A."/>
    <s v="Gliwice"/>
    <s v="śląskie"/>
    <s v="Gliwicki"/>
    <x v="22"/>
    <s v="Wybrzeże Armii Krajowej 19A, Gliwice"/>
    <s v="Tereny zewnętrzne"/>
    <s v="Trawniki małopowierzchniowe, klomby, kwietniki, żywopłoty, chodniki, wejścia do budynku - okres letni"/>
    <n v="2462"/>
    <m/>
    <n v="2462"/>
    <m/>
    <n v="0"/>
    <n v="2.2151372021523325E-3"/>
    <n v="0"/>
  </r>
  <r>
    <s v="TAURON Dystrybucja S.A."/>
    <s v="Gliwice"/>
    <s v="śląskie"/>
    <s v="Gliwicki"/>
    <x v="22"/>
    <s v="Wybrzeże Armii Krajowej 19A, Gliwice"/>
    <s v="Tereny zewnętrzne"/>
    <s v="Place manewrowe, parkingi oraz pozostałe tereny utwardzone - okres letni"/>
    <n v="1879"/>
    <m/>
    <n v="1879"/>
    <m/>
    <n v="0"/>
    <n v="1.6905941522519221E-3"/>
    <n v="0"/>
  </r>
  <r>
    <s v="TAURON Dystrybucja S.A."/>
    <s v="Gliwice"/>
    <s v="śląskie"/>
    <s v="Gliwicki"/>
    <x v="22"/>
    <s v="Wybrzeże Armii Krajowej 19B, Gliwice"/>
    <s v="Pomieszczenia biurowe"/>
    <s v="Pomieszczenia biurowe Premium"/>
    <n v="776.09"/>
    <n v="776.09"/>
    <m/>
    <m/>
    <n v="1.6305552896493409E-3"/>
    <n v="0"/>
    <n v="0"/>
  </r>
  <r>
    <s v="TAURON Dystrybucja S.A."/>
    <s v="Gliwice"/>
    <s v="śląskie"/>
    <s v="Gliwicki"/>
    <x v="22"/>
    <s v="Wybrzeże Armii Krajowej 19B, Gliwice"/>
    <s v="Pomieszczenia biurowe"/>
    <s v="Pomieszczenia biurowe Standard"/>
    <n v="488.59"/>
    <n v="488.59"/>
    <m/>
    <m/>
    <n v="1.0265214201571615E-3"/>
    <n v="0"/>
    <n v="0"/>
  </r>
  <r>
    <s v="TAURON Dystrybucja S.A."/>
    <s v="Gliwice"/>
    <s v="śląskie"/>
    <s v="Gliwicki"/>
    <x v="22"/>
    <s v="Wybrzeże Armii Krajowej 19B, Gliwice"/>
    <s v="Pomieszczenia biurowe"/>
    <s v="Pomieszczenia komunikacyjne ogólnodostępne (korytarze, klatki schodowe, windy) w obiektach biurowych"/>
    <n v="608.79999999999995"/>
    <n v="608.79999999999995"/>
    <m/>
    <m/>
    <n v="1.2790811121629175E-3"/>
    <n v="0"/>
    <n v="0"/>
  </r>
  <r>
    <s v="TAURON Dystrybucja S.A."/>
    <s v="Gliwice"/>
    <s v="śląskie"/>
    <s v="Gliwicki"/>
    <x v="22"/>
    <s v="Wybrzeże Armii Krajowej 19B, Gliwice"/>
    <s v="Pomieszczenia przemysłowe"/>
    <s v="Pomieszczenia magazynowe, archiwa, hale garażowe, myjnia samochodowa itp. "/>
    <n v="325.44"/>
    <n v="325.44"/>
    <m/>
    <m/>
    <n v="6.8374533039142562E-4"/>
    <n v="0"/>
    <n v="0"/>
  </r>
  <r>
    <s v="TAURON Dystrybucja S.A."/>
    <s v="Gliwice"/>
    <s v="śląskie"/>
    <s v="Gliwicki"/>
    <x v="22"/>
    <s v="Wybrzeże Armii Krajowej 19B, Gliwice"/>
    <s v="Pomieszczenia biurowe"/>
    <s v="Pomieszczenia sanitarne w obiektach biurowych"/>
    <n v="120.5"/>
    <n v="120.5"/>
    <m/>
    <m/>
    <n v="2.5316897834367865E-4"/>
    <n v="0"/>
    <n v="0"/>
  </r>
  <r>
    <s v="TAURON Dystrybucja S.A."/>
    <s v="Gliwice"/>
    <s v="śląskie"/>
    <s v="Gliwicki"/>
    <x v="22"/>
    <s v="Wybrzeże Armii Krajowej 19B, Gliwice"/>
    <s v="Pomieszczenia biurowe"/>
    <s v="Pomieszczenia socjalne, aneksy kuchenne, kuchnie"/>
    <n v="99.66"/>
    <n v="99.66"/>
    <m/>
    <m/>
    <n v="2.093844015081412E-4"/>
    <n v="0"/>
    <n v="0"/>
  </r>
  <r>
    <s v="TAURON Dystrybucja S.A."/>
    <s v="Gliwice"/>
    <s v="śląskie"/>
    <s v="Gliwicki"/>
    <x v="22"/>
    <s v="Wybrzeże Armii Krajowej 19B, Gliwice"/>
    <s v="Pomieszczenia przemysłowe"/>
    <s v="Pomieszczenia przemysłowe"/>
    <n v="168.94"/>
    <n v="168.94"/>
    <m/>
    <m/>
    <n v="3.5494080665046532E-4"/>
    <n v="0"/>
    <n v="0"/>
  </r>
  <r>
    <s v="TAURON Dystrybucja S.A."/>
    <s v="Gliwice"/>
    <s v="śląskie"/>
    <s v="Gliwicki"/>
    <x v="22"/>
    <s v="Wybrzeże Armii Krajowej 19A, Gliwice"/>
    <s v="Tereny zewnętrzne"/>
    <s v="Trawniki małopowierzchniowe, klomby, kwietniki, żywopłoty, chodniki, wejścia do budynku - okres zimowy"/>
    <n v="1298"/>
    <m/>
    <m/>
    <n v="1298"/>
    <n v="0"/>
    <n v="0"/>
    <n v="1.0976547675675017E-3"/>
  </r>
  <r>
    <s v="TAURON Dystrybucja S.A."/>
    <s v="Gliwice"/>
    <s v="śląskie"/>
    <s v="Gliwicki"/>
    <x v="22"/>
    <s v="Wybrzeże Armii Krajowej 19B, Gliwice"/>
    <s v="Tereny zewnętrzne"/>
    <s v="Trawniki małopowierzchniowe, klomby, kwietniki, żywopłoty, chodniki, wejścia do budynku - okres letni"/>
    <n v="770"/>
    <m/>
    <n v="770"/>
    <m/>
    <n v="0"/>
    <n v="6.9279270741563596E-4"/>
    <n v="0"/>
  </r>
  <r>
    <s v="TAURON Dystrybucja S.A."/>
    <s v="Gliwice"/>
    <s v="śląskie"/>
    <s v="Gliwicki"/>
    <x v="22"/>
    <s v="Wybrzeże Armii Krajowej 19B, Gliwice"/>
    <s v="Tereny zewnętrzne"/>
    <s v="Trawniki małopowierzchniowe, klomby, kwietniki, żywopłoty, chodniki, wejścia do budynku - okres zimowy"/>
    <n v="687"/>
    <m/>
    <m/>
    <n v="687"/>
    <n v="0"/>
    <n v="0"/>
    <n v="5.8096211503765299E-4"/>
  </r>
  <r>
    <s v="TAURON Dystrybucja S.A."/>
    <s v="Gliwice"/>
    <s v="śląskie"/>
    <s v="Gliwicki"/>
    <x v="22"/>
    <s v="Wybrzeże Armii Krajowej 19A, Gliwice"/>
    <s v="Tereny zewnętrzne"/>
    <s v="Place manewrowe, parkingi oraz pozostałe tereny utwardzone - okres zimowy"/>
    <n v="1879"/>
    <m/>
    <m/>
    <n v="1879"/>
    <n v="0"/>
    <n v="0"/>
    <n v="1.588977895423217E-3"/>
  </r>
  <r>
    <s v="TAURON Dystrybucja S.A."/>
    <s v="Gliwice"/>
    <s v="śląskie"/>
    <s v="Gliwicki"/>
    <x v="22"/>
    <s v="Wybrzeże Armii Krajowej 19B, Gliwice"/>
    <s v="Tereny zewnętrzne"/>
    <s v="Place manewrowe, parkingi oraz pozostałe tereny utwardzone - okres letni"/>
    <n v="1213"/>
    <m/>
    <n v="1213"/>
    <m/>
    <n v="0"/>
    <n v="1.0913734468768397E-3"/>
    <n v="0"/>
  </r>
  <r>
    <s v="TAURON Dystrybucja S.A."/>
    <s v="Gliwice"/>
    <s v="śląskie"/>
    <s v="Gliwicki"/>
    <x v="22"/>
    <s v="Wybrzeże Armii Krajowej 19B, Gliwice"/>
    <s v="Tereny zewnętrzne"/>
    <s v="Place manewrowe, parkingi oraz pozostałe tereny utwardzone - okres zimowy"/>
    <n v="1213"/>
    <m/>
    <m/>
    <n v="1213"/>
    <n v="0"/>
    <n v="0"/>
    <n v="1.0257744476574572E-3"/>
  </r>
  <r>
    <s v="TAURON Dystrybucja S.A."/>
    <s v="Gliwice"/>
    <s v="śląskie"/>
    <s v="Gliwicki"/>
    <x v="22"/>
    <s v="GPZ Robotnicza ul.Robotnicza 6, Gliwice"/>
    <s v="Pomieszczenia biurowe"/>
    <s v="Pomieszczenia socjalne (szatnie, przebieralnie, suszarnie odzieży, łazienki itp.) w obiektach przemysłowych"/>
    <n v="4.84"/>
    <n v="4.84"/>
    <m/>
    <m/>
    <n v="1.0168778881190081E-5"/>
    <n v="0"/>
    <n v="0"/>
  </r>
  <r>
    <s v="TAURON Dystrybucja S.A."/>
    <s v="Gliwice"/>
    <s v="śląskie"/>
    <s v="Gliwicki"/>
    <x v="22"/>
    <s v="GPZ Kasztanowa ul.Kasztanowa 1, Gliwice"/>
    <s v="Pomieszczenia biurowe"/>
    <s v="Pomieszczenia socjalne (szatnie, przebieralnie, suszarnie odzieży, łazienki itp.) w obiektach przemysłowych"/>
    <n v="3.9"/>
    <n v="3.9"/>
    <m/>
    <m/>
    <n v="8.1938507513721729E-6"/>
    <n v="0"/>
    <n v="0"/>
  </r>
  <r>
    <s v="TAURON Dystrybucja S.A."/>
    <s v="Gliwice"/>
    <s v="śląskie"/>
    <s v="Gliwicki"/>
    <x v="22"/>
    <s v="Portowa 14 bud. F, Gliwice"/>
    <s v="Pomieszczenia biurowe"/>
    <s v="Sale konferencyjne w obiektach biurowych"/>
    <n v="27.47"/>
    <n v="27.47"/>
    <m/>
    <m/>
    <n v="5.7714123112870149E-5"/>
    <n v="0"/>
    <n v="0"/>
  </r>
  <r>
    <s v="TAURON Dystrybucja S.A."/>
    <s v="Gliwice"/>
    <s v="śląskie"/>
    <s v="Gliwicki"/>
    <x v="22"/>
    <s v="Portowa 14 bud.A, Gliwice"/>
    <s v="Pomieszczenia biurowe"/>
    <s v="Sale konferencyjne w obiektach biurowych"/>
    <n v="18.54"/>
    <n v="18.54"/>
    <m/>
    <m/>
    <n v="3.8952305879600019E-5"/>
    <n v="0"/>
    <n v="0"/>
  </r>
  <r>
    <s v="TAURON Dystrybucja S.A."/>
    <s v="Gliwice"/>
    <s v="śląskie"/>
    <s v="Gliwicki"/>
    <x v="22"/>
    <s v="Portowa 14 bud.D, Gliwice"/>
    <s v="Pomieszczenia biurowe"/>
    <s v="Sale konferencyjne w obiektach biurowych"/>
    <n v="47"/>
    <n v="47"/>
    <m/>
    <m/>
    <n v="9.8746406490895407E-5"/>
    <n v="0"/>
    <n v="0"/>
  </r>
  <r>
    <s v="TAURON Dystrybucja S.A."/>
    <s v="Legnica"/>
    <s v="dolnośląskie"/>
    <s v="Głogowski"/>
    <x v="23"/>
    <s v="Nadbrzeżna 1, 67-200 Głogów (Budynek garażowo-warsztatowy &quot;B&quot;"/>
    <s v="Pomieszczenia biurowe"/>
    <s v="Pomieszczenia biurowe Standard"/>
    <n v="94.86"/>
    <n v="94.86"/>
    <m/>
    <m/>
    <n v="1.9929966212183699E-4"/>
    <n v="0"/>
    <n v="0"/>
  </r>
  <r>
    <s v="TAURON Dystrybucja S.A."/>
    <s v="Legnica"/>
    <s v="dolnośląskie"/>
    <s v="Głogowski"/>
    <x v="23"/>
    <s v="Nadbrzeżna 1, 67-200 Głogów (Budynek garażowo-warsztatowy &quot;B&quot; "/>
    <s v="Pomieszczenia biurowe"/>
    <s v="Pomieszczenia komunikacyjne ogólnodostępne (korytarze, klatki schodowe, windy) w obiektach biurowych"/>
    <n v="79.8"/>
    <n v="79.8"/>
    <m/>
    <m/>
    <n v="1.6765879229730751E-4"/>
    <n v="0"/>
    <n v="0"/>
  </r>
  <r>
    <s v="TAURON Dystrybucja S.A."/>
    <s v="Legnica"/>
    <s v="dolnośląskie"/>
    <s v="Głogowski"/>
    <x v="23"/>
    <s v="Nadbrzeżna 1, 67-200 Głogów (Budynek garażowo-warsztatowy &quot;B&quot; "/>
    <s v="Pomieszczenia biurowe"/>
    <s v="Pomieszczenia sanitarne w obiektach biurowych"/>
    <n v="62.59"/>
    <n v="62.59"/>
    <m/>
    <m/>
    <n v="1.3150079962266265E-4"/>
    <n v="0"/>
    <n v="0"/>
  </r>
  <r>
    <s v="TAURON Dystrybucja S.A."/>
    <s v="Legnica"/>
    <s v="dolnośląskie"/>
    <s v="Głogowski"/>
    <x v="23"/>
    <s v="Nadbrzeżna 1, 67-200 Głogów (Budynek BUT)"/>
    <s v="Pomieszczenia biurowe"/>
    <s v="Pomieszczenia biurowe Standard"/>
    <n v="628.1"/>
    <n v="628.1"/>
    <m/>
    <m/>
    <n v="1.3196301684453493E-3"/>
    <n v="0"/>
    <n v="0"/>
  </r>
  <r>
    <s v="TAURON Dystrybucja S.A."/>
    <s v="Legnica"/>
    <s v="dolnośląskie"/>
    <s v="Głogowski"/>
    <x v="23"/>
    <s v="Nadbrzeżna 1, 67-200 Głogów (Budynek BUT)"/>
    <s v="Pomieszczenia biurowe"/>
    <s v="Pomieszczenia komunikacyjne ogólnodostępne (korytarze, klatki schodowe, windy) w obiektach biurowych"/>
    <n v="272.7"/>
    <n v="272.7"/>
    <m/>
    <m/>
    <n v="5.7293925638440802E-4"/>
    <n v="0"/>
    <n v="0"/>
  </r>
  <r>
    <s v="TAURON Dystrybucja S.A."/>
    <s v="Legnica"/>
    <s v="dolnośląskie"/>
    <s v="Głogowski"/>
    <x v="23"/>
    <s v="Nadbrzeżna 1, 67-200 Głogów (Budynek BUT)"/>
    <s v="Pomieszczenia biurowe"/>
    <s v="Sale konferencyjne w obiektach biurowych"/>
    <n v="102"/>
    <n v="102"/>
    <m/>
    <m/>
    <n v="2.1430071195896453E-4"/>
    <n v="0"/>
    <n v="0"/>
  </r>
  <r>
    <s v="TAURON Dystrybucja S.A."/>
    <s v="Legnica"/>
    <s v="dolnośląskie"/>
    <s v="Głogowski"/>
    <x v="23"/>
    <s v="Nadbrzeżna 1, 67-200 Głogów (Budynek BUT)"/>
    <s v="Pomieszczenia biurowe"/>
    <s v="Pomieszczenia sanitarne w obiektach biurowych"/>
    <n v="89.5"/>
    <n v="89.5"/>
    <m/>
    <m/>
    <n v="1.8803836980713063E-4"/>
    <n v="0"/>
    <n v="0"/>
  </r>
  <r>
    <s v="TAURON Dystrybucja S.A."/>
    <s v="Legnica"/>
    <s v="dolnośląskie"/>
    <s v="Głogowski"/>
    <x v="23"/>
    <s v="Nadbrzeżna 1, 67-200 Głogów (Budynek BUT)"/>
    <s v="Pomieszczenia biurowe"/>
    <s v="Pomieszczenia socjalne, aneksy kuchenne, kuchnie"/>
    <n v="318"/>
    <n v="318"/>
    <m/>
    <m/>
    <n v="6.6811398434265406E-4"/>
    <n v="0"/>
    <n v="0"/>
  </r>
  <r>
    <s v="TAURON Dystrybucja S.A."/>
    <s v="Legnica"/>
    <s v="dolnośląskie"/>
    <s v="Głogowski"/>
    <x v="23"/>
    <s v="Nadbrzeżna 1, 67-200 Głogów"/>
    <s v="Pomieszczenia biurowe"/>
    <s v="Pomieszczenia biur dyspozytorów, wagowni etc. w obiektach przemysłowych"/>
    <n v="283"/>
    <n v="283"/>
    <m/>
    <m/>
    <n v="5.9457942631751918E-4"/>
    <n v="0"/>
    <n v="0"/>
  </r>
  <r>
    <s v="TAURON Dystrybucja S.A."/>
    <s v="Legnica"/>
    <s v="dolnośląskie"/>
    <s v="Głogowski"/>
    <x v="23"/>
    <s v="Nadbrzeżna 1, 67-200 Głogów"/>
    <s v="Tereny zewnętrzne"/>
    <s v="Trawniki małopowierzchniowe, klomby, kwietniki, żywopłoty, chodniki, wejścia do budynku - okres letni"/>
    <n v="1910"/>
    <m/>
    <n v="1910"/>
    <m/>
    <n v="0"/>
    <n v="1.7184858067063179E-3"/>
    <n v="0"/>
  </r>
  <r>
    <s v="TAURON Dystrybucja S.A."/>
    <s v="Legnica"/>
    <s v="dolnośląskie"/>
    <s v="Głogowski"/>
    <x v="23"/>
    <s v="Nadbrzeżna 1, 67-200 Głogów"/>
    <s v="Tereny zewnętrzne"/>
    <s v="Place manewrowe, parkingi oraz pozostałe tereny utwardzone - okres letni"/>
    <n v="2608"/>
    <m/>
    <n v="2608"/>
    <m/>
    <n v="0"/>
    <n v="2.3464978973246477E-3"/>
    <n v="0"/>
  </r>
  <r>
    <s v="TAURON Dystrybucja S.A."/>
    <s v="Legnica"/>
    <s v="dolnośląskie"/>
    <s v="Głogowski"/>
    <x v="23"/>
    <s v="Nadbrzeżna 1, 67-200 Głogów"/>
    <s v="Tereny zewnętrzne"/>
    <s v="Place manewrowe, parkingi oraz pozostałe tereny utwardzone - okres zimowy"/>
    <n v="2608"/>
    <m/>
    <m/>
    <n v="2608"/>
    <n v="0"/>
    <n v="0"/>
    <n v="2.2054573450046564E-3"/>
  </r>
  <r>
    <s v="TAURON Obsługa Klienta sp. z o.o."/>
    <m/>
    <s v="dolnośląskie"/>
    <s v="Głogowski"/>
    <x v="23"/>
    <s v="ul.Armii Krajowej 5 , Głogów"/>
    <s v="Pomieszczenia biurowe"/>
    <s v="Pomieszczenia biurowe Premium"/>
    <n v="101"/>
    <n v="101"/>
    <m/>
    <m/>
    <n v="2.1219972458681781E-4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Pomieszczenia biurowe Standard"/>
    <n v="39.61"/>
    <n v="39.61"/>
    <m/>
    <m/>
    <n v="8.322010981073122E-5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Pomieszczenia komunikacyjne ogólnodostępne (korytarze, klatki schodowe, windy) w obiektach biurowych"/>
    <n v="57.52"/>
    <n v="57.52"/>
    <m/>
    <m/>
    <n v="1.2084879364587881E-4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Sale konferencyjne w obiektach biurowych"/>
    <n v="13.42"/>
    <n v="13.42"/>
    <m/>
    <m/>
    <n v="2.8195250534208861E-5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Pomieszczenia sanitarne w obiektach biurowych"/>
    <n v="15.14"/>
    <n v="15.14"/>
    <m/>
    <m/>
    <n v="3.1808948814301207E-5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Pomieszczenia socjalne, aneksy kuchenne, kuchnie"/>
    <n v="73.099999999999994"/>
    <n v="73.099999999999994"/>
    <m/>
    <m/>
    <n v="1.5358217690392457E-4"/>
    <n v="0"/>
    <n v="0"/>
  </r>
  <r>
    <s v="TAURON Dystrybucja S.A."/>
    <s v="Opole-Rejon Dystrybucji Wschód/Kędzierzyn-Koźle"/>
    <s v="opolskie"/>
    <s v="Prudnicki"/>
    <x v="24"/>
    <s v="ul. Fabryczna 13, Głogówek"/>
    <s v="Pomieszczenia przemysłowe"/>
    <s v="Pomieszczenia magazynowe, archiwa, hale garażowe, myjnia samochodowa itp. "/>
    <n v="14.11"/>
    <n v="14.11"/>
    <m/>
    <m/>
    <n v="2.9644931820990089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Pomieszczenia biurowe Standard"/>
    <n v="40.340000000000003"/>
    <n v="40.340000000000003"/>
    <m/>
    <m/>
    <n v="8.475383059239832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Pomieszczenia komunikacyjne ogólnodostępne (korytarze, klatki schodowe, windy) w obiektach biurowych"/>
    <n v="46.93"/>
    <n v="46.93"/>
    <m/>
    <m/>
    <n v="9.8599337374845138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Sale konferencyjne w obiektach biurowych"/>
    <n v="18.87"/>
    <n v="18.87"/>
    <m/>
    <m/>
    <n v="3.9645631712408434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Pomieszczenia sanitarne w obiektach biurowych"/>
    <n v="14.62"/>
    <n v="14.62"/>
    <m/>
    <m/>
    <n v="3.0716435380784914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Pomieszczenia socjalne, aneksy kuchenne, kuchnie"/>
    <n v="40.65"/>
    <n v="40.65"/>
    <m/>
    <m/>
    <n v="8.5405136677763792E-5"/>
    <n v="0"/>
    <n v="0"/>
  </r>
  <r>
    <s v="TAURON Dystrybucja S.A."/>
    <s v="Opole-Rejon Dystrybucji Wschód/Kędzierzyn-Koźle"/>
    <s v="opolskie"/>
    <s v="Głubczycki"/>
    <x v="25"/>
    <s v="ul. Polna 1, Głubczyce"/>
    <s v="Pomieszczenia przemysłowe"/>
    <s v="Pomieszczenia magazynowe, archiwa, hale garażowe, myjnia samochodowa itp. "/>
    <n v="17.79"/>
    <n v="17.79"/>
    <m/>
    <m/>
    <n v="3.7376565350489984E-5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biurowe Standard"/>
    <n v="226.5"/>
    <n v="226.5"/>
    <m/>
    <m/>
    <n v="4.7587363979123001E-4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komunikacyjne ogólnodostępne (korytarze, klatki schodowe, windy) w obiektach biurowych"/>
    <n v="79.400000000000006"/>
    <n v="79.400000000000006"/>
    <m/>
    <m/>
    <n v="1.6681839734844885E-4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sanitarne w obiektach biurowych"/>
    <n v="12.1"/>
    <n v="12.1"/>
    <m/>
    <m/>
    <n v="2.54219472029752E-5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socjalne, aneksy kuchenne, kuchnie"/>
    <n v="6.2"/>
    <n v="6.2"/>
    <m/>
    <m/>
    <n v="1.3026121707309607E-5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socjalne (szatnie, przebieralnie, suszarnie odzieży, łazienki itp.) w obiektach przemysłowych"/>
    <n v="129.69999999999999"/>
    <n v="129.69999999999999"/>
    <m/>
    <m/>
    <n v="2.7249806216742836E-4"/>
    <n v="0"/>
    <n v="0"/>
  </r>
  <r>
    <s v="TAURON Dystrybucja S.A."/>
    <s v="Kraków"/>
    <s v="małopolskie"/>
    <s v="Gorlicki"/>
    <x v="26"/>
    <s v="ul. 11 Listopada 45, 38-300 Gorlice, Gorlice"/>
    <s v="Pomieszczenia przemysłowe"/>
    <s v="Pomieszczenia magazynowe, archiwa, hale garażowe, myjnia samochodowa itp. "/>
    <n v="1070"/>
    <n v="1070"/>
    <m/>
    <m/>
    <n v="2.2480564881969807E-3"/>
    <n v="0"/>
    <n v="0"/>
  </r>
  <r>
    <s v="TAURON Dystrybucja S.A."/>
    <s v="Kraków"/>
    <s v="małopolskie"/>
    <s v="Gorlicki"/>
    <x v="26"/>
    <s v="ul. 11 Listopada 45, 38-300 Gorlice, Gorlice"/>
    <s v="Tereny zewnętrzne"/>
    <s v="Trawniki małopowierzchniowe, klomby, kwietniki, żywopłoty, chodniki, wejścia do budynku - okres letni"/>
    <n v="1730"/>
    <m/>
    <n v="1730"/>
    <m/>
    <n v="0"/>
    <n v="1.5565342647130523E-3"/>
    <n v="0"/>
  </r>
  <r>
    <s v="TAURON Dystrybucja S.A."/>
    <s v="Kraków"/>
    <s v="małopolskie"/>
    <s v="Gorlicki"/>
    <x v="26"/>
    <s v="ul. 11 Listopada 45, 38-300 Gorlice, Gorlice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AURON Dystrybucja S.A."/>
    <s v="Kraków"/>
    <s v="małopolskie"/>
    <s v="Gorlicki"/>
    <x v="26"/>
    <s v="ul. 11 Listopada 45, 38-300 Gorlice, Gorlice"/>
    <s v="Tereny zewnętrzne"/>
    <s v="Place manewrowe, parkingi oraz pozostałe tereny utwardzone - okres zimowy"/>
    <n v="2700"/>
    <m/>
    <m/>
    <n v="2700"/>
    <n v="0"/>
    <n v="0"/>
    <n v="2.2832572206719988E-3"/>
  </r>
  <r>
    <s v="TAURON Dystrybucja S.A."/>
    <s v="Gliwice"/>
    <s v="śląskie"/>
    <m/>
    <x v="27"/>
    <s v="GPZ Kłokocin ul. Włościńska 86, Rybnik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AURON Dystrybucja S.A."/>
    <s v="Gliwice"/>
    <s v="śląskie"/>
    <m/>
    <x v="27"/>
    <s v="GPZ Kuźnia Raciborska ul. Staszica, Kuźnia Raciborska"/>
    <s v="Pomieszczenia biurowe"/>
    <s v="Pomieszczenia socjalne (szatnie, przebieralnie, suszarnie odzieży, łazienki itp.) w obiektach przemysłowych"/>
    <n v="3.15"/>
    <n v="3.15"/>
    <m/>
    <m/>
    <n v="6.6181102222621391E-6"/>
    <n v="0"/>
    <n v="0"/>
  </r>
  <r>
    <s v="TAURON Dystrybucja S.A."/>
    <s v="Gliwice"/>
    <s v="śląskie"/>
    <m/>
    <x v="27"/>
    <s v="GPZ Miasteczko Śląskie"/>
    <s v="Pomieszczenia biurowe"/>
    <s v="Pomieszczenia socjalne (szatnie, przebieralnie, suszarnie odzieży, łazienki itp.) w obiektach przemysłowych"/>
    <n v="2.8"/>
    <n v="2.8"/>
    <m/>
    <m/>
    <n v="5.8827646420107904E-6"/>
    <n v="0"/>
    <n v="0"/>
  </r>
  <r>
    <s v="TAURON Dystrybucja S.A."/>
    <s v="Gliwice"/>
    <s v="śląskie"/>
    <m/>
    <x v="27"/>
    <s v="GPZ Nowiny ul. Zgrzebnioka, Rybnik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AURON Dystrybucja S.A."/>
    <s v="Gliwice"/>
    <s v="śląskie"/>
    <m/>
    <x v="27"/>
    <s v="GPZ Paruszowiec ul.Drzymały 5, Rybnik"/>
    <s v="Pomieszczenia biurowe"/>
    <s v="Pomieszczenia socjalne (szatnie, przebieralnie, suszarnie odzieży, łazienki itp.) w obiektach przemysłowych"/>
    <n v="85.76"/>
    <n v="85.76"/>
    <m/>
    <m/>
    <n v="1.8018067703530193E-4"/>
    <n v="0"/>
    <n v="0"/>
  </r>
  <r>
    <s v="TAURON Dystrybucja S.A."/>
    <s v="Gliwice"/>
    <s v="śląskie"/>
    <m/>
    <x v="27"/>
    <s v="GPZ Pyskowice ul. Zaolszany 14, Pyskowice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AURON Dystrybucja S.A."/>
    <s v="Gliwice"/>
    <s v="śląskie"/>
    <m/>
    <x v="27"/>
    <s v="GPZ Radlin ul. Rybnicka , Radlin"/>
    <s v="Pomieszczenia biurowe"/>
    <s v="Pomieszczenia socjalne (szatnie, przebieralnie, suszarnie odzieży, łazienki itp.) w obiektach przemysłowych"/>
    <n v="2.9"/>
    <n v="2.9"/>
    <m/>
    <m/>
    <n v="6.0928633792254615E-6"/>
    <n v="0"/>
    <n v="0"/>
  </r>
  <r>
    <s v="TAURON Dystrybucja S.A."/>
    <s v="Gliwice"/>
    <s v="śląskie"/>
    <m/>
    <x v="27"/>
    <s v="GPZ Radzionków  ul. Nałkowskiej 56, Radzionków"/>
    <s v="Pomieszczenia biurowe"/>
    <s v="Pomieszczenia socjalne (szatnie, przebieralnie, suszarnie odzieży, łazienki itp.) w obiektach przemysłowych"/>
    <n v="4.37"/>
    <n v="4.37"/>
    <m/>
    <m/>
    <n v="9.1813148162811277E-6"/>
    <n v="0"/>
    <n v="0"/>
  </r>
  <r>
    <s v="TAURON Dystrybucja S.A."/>
    <s v="Gliwice"/>
    <s v="śląskie"/>
    <m/>
    <x v="27"/>
    <s v="GPZ Sowice ul. Towarowa 20, Tarnowskie Góry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AURON Dystrybucja S.A."/>
    <s v="Gliwice"/>
    <s v="śląskie"/>
    <m/>
    <x v="27"/>
    <s v="GPZ Tarnowskie Góry ul.Równoległa 12, Tarnowskie Góry"/>
    <s v="Pomieszczenia biurowe"/>
    <s v="Pomieszczenia socjalne (szatnie, przebieralnie, suszarnie odzieży, łazienki itp.) w obiektach przemysłowych"/>
    <n v="68"/>
    <n v="68"/>
    <m/>
    <m/>
    <n v="1.4286714130597633E-4"/>
    <n v="0"/>
    <n v="0"/>
  </r>
  <r>
    <s v="TAURON Dystrybucja S.A."/>
    <s v="Gliwice"/>
    <s v="śląskie"/>
    <m/>
    <x v="27"/>
    <s v="GPZ Wodzisław ul. Bogumńska 30, Wodzisław Śląski"/>
    <s v="Pomieszczenia biurowe"/>
    <s v="Pomieszczenia socjalne (szatnie, przebieralnie, suszarnie odzieży, łazienki itp.) w obiektach przemysłowych"/>
    <n v="6.5"/>
    <n v="6.5"/>
    <m/>
    <m/>
    <n v="1.365641791895362E-5"/>
    <n v="0"/>
    <n v="0"/>
  </r>
  <r>
    <s v="TAURON Dystrybucja S.A."/>
    <s v="Gliwice"/>
    <s v="śląskie"/>
    <m/>
    <x v="27"/>
    <s v="GPZ Wielowieś Błażejowice ul.Wiejska 58"/>
    <s v="Pomieszczenia biurowe"/>
    <s v="Pomieszczenia socjalne (szatnie, przebieralnie, suszarnie odzieży, łazienki itp.) w obiektach przemysłowych"/>
    <n v="3.36"/>
    <n v="3.36"/>
    <m/>
    <m/>
    <n v="7.0593175704129484E-6"/>
    <n v="0"/>
    <n v="0"/>
  </r>
  <r>
    <s v="TAURON Dystrybucja S.A."/>
    <s v="Gliwice"/>
    <s v="śląskie"/>
    <m/>
    <x v="27"/>
    <s v="Tarnowskie Góry ul. Równoległa 12- część GPZ, Tarnowskie Góry"/>
    <s v="Pomieszczenia biurowe"/>
    <s v="Pomieszczenia socjalne (szatnie, przebieralnie, suszarnie odzieży, łazienki itp.) w obiektach przemysłowych"/>
    <n v="2.2999999999999998"/>
    <n v="2.2999999999999998"/>
    <m/>
    <m/>
    <n v="4.8322709559374343E-6"/>
    <n v="0"/>
    <n v="0"/>
  </r>
  <r>
    <s v="TAURON Dystrybucja S.A."/>
    <s v="Gliwice"/>
    <s v="śląskie"/>
    <m/>
    <x v="27"/>
    <s v="GPZ Baranowice ul. Żorska 186, Żory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AURON Dystrybucja S.A."/>
    <s v="Gliwice"/>
    <s v="śląskie"/>
    <m/>
    <x v="27"/>
    <s v="GPZ Bieruń ul. Sołecka 17, Bieruń Nowy"/>
    <s v="Pomieszczenia biurowe"/>
    <s v="Pomieszczenia socjalne (szatnie, przebieralnie, suszarnie odzieży, łazienki itp.) w obiektach przemysłowych"/>
    <n v="4.2"/>
    <n v="4.2"/>
    <m/>
    <m/>
    <n v="8.8241469630161861E-6"/>
    <n v="0"/>
    <n v="0"/>
  </r>
  <r>
    <s v="TAURON Dystrybucja S.A."/>
    <s v="Gliwice"/>
    <s v="śląskie"/>
    <m/>
    <x v="27"/>
    <s v="GPZ Bytków ul. Chorzowska, Siemianowice Śląskie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AURON Dystrybucja S.A."/>
    <s v="Gliwice"/>
    <s v="śląskie"/>
    <m/>
    <x v="27"/>
    <s v="GPZ Dąbrówka ul. Mysłowicka 32d, Siemianowice Śląski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s v="śląskie"/>
    <m/>
    <x v="27"/>
    <s v="GPZ Goczałkowice ul.Wypoczynkowa 2, Goczałkowice"/>
    <s v="Pomieszczenia biurowe"/>
    <s v="Pomieszczenia socjalne (szatnie, przebieralnie, suszarnie odzieży, łazienki itp.) w obiektach przemysłowych"/>
    <n v="20.81"/>
    <n v="20.81"/>
    <m/>
    <m/>
    <n v="4.3721547214373055E-5"/>
    <n v="0"/>
    <n v="0"/>
  </r>
  <r>
    <s v="TAURON Dystrybucja S.A."/>
    <s v="Gliwice"/>
    <s v="śląskie"/>
    <m/>
    <x v="27"/>
    <s v="GPZ Julian ul.Szpitalna 14, Piekary Śląskie"/>
    <s v="Pomieszczenia biurowe"/>
    <s v="Pomieszczenia socjalne (szatnie, przebieralnie, suszarnie odzieży, łazienki itp.) w obiektach przemysłowych"/>
    <n v="82.14"/>
    <n v="82.14"/>
    <m/>
    <m/>
    <n v="1.7257510274813084E-4"/>
    <n v="0"/>
    <n v="0"/>
  </r>
  <r>
    <s v="TAURON Dystrybucja S.A."/>
    <s v="Gliwice"/>
    <s v="śląskie"/>
    <m/>
    <x v="27"/>
    <s v="GPZ Ogrodnicza ul.Grzebłowiec 2, Goczałkowice"/>
    <s v="Pomieszczenia biurowe"/>
    <s v="Pomieszczenia socjalne (szatnie, przebieralnie, suszarnie odzieży, łazienki itp.) w obiektach przemysłowych"/>
    <n v="4.5"/>
    <n v="4.5"/>
    <m/>
    <m/>
    <n v="9.4544431746601993E-6"/>
    <n v="0"/>
    <n v="0"/>
  </r>
  <r>
    <s v="TAURON Dystrybucja S.A."/>
    <s v="Gliwice"/>
    <s v="śląskie"/>
    <m/>
    <x v="27"/>
    <s v="GPZ Orzesze  ul. Powstańców 14, Orzesz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s v="śląskie"/>
    <m/>
    <x v="27"/>
    <s v="GPZ Pawłowice ul.Pszczyńska, Pawłowice"/>
    <s v="Pomieszczenia biurowe"/>
    <s v="Pomieszczenia socjalne (szatnie, przebieralnie, suszarnie odzieży, łazienki itp.) w obiektach przemysłowych"/>
    <n v="5.6"/>
    <n v="5.6"/>
    <m/>
    <m/>
    <n v="1.1765529284021581E-5"/>
    <n v="0"/>
    <n v="0"/>
  </r>
  <r>
    <s v="TAURON Dystrybucja S.A."/>
    <s v="Gliwice"/>
    <s v="śląskie"/>
    <m/>
    <x v="27"/>
    <s v="GPZ Paprocany al. Bielska 211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AURON Dystrybucja S.A."/>
    <s v="Gliwice"/>
    <s v="śląskie"/>
    <m/>
    <x v="27"/>
    <s v="GPZ Rokitnica ul.Witosa 15, Zabrze"/>
    <s v="Pomieszczenia biurowe"/>
    <s v="Pomieszczenia socjalne (szatnie, przebieralnie, suszarnie odzieży, łazienki itp.) w obiektach przemysłowych"/>
    <n v="86.6"/>
    <n v="86.6"/>
    <m/>
    <m/>
    <n v="1.8194550642790515E-4"/>
    <n v="0"/>
    <n v="0"/>
  </r>
  <r>
    <s v="TAURON Dystrybucja S.A."/>
    <s v="Gliwice"/>
    <s v="śląskie"/>
    <m/>
    <x v="27"/>
    <s v="GPZ Siemianowice al.Przodowników Pracy 2d, Siemianowice Śląskie"/>
    <s v="Pomieszczenia biurowe"/>
    <s v="Pomieszczenia socjalne (szatnie, przebieralnie, suszarnie odzieży, łazienki itp.) w obiektach przemysłowych"/>
    <n v="3.78"/>
    <n v="3.78"/>
    <m/>
    <m/>
    <n v="7.9417322667145677E-6"/>
    <n v="0"/>
    <n v="0"/>
  </r>
  <r>
    <s v="TAURON Dystrybucja S.A."/>
    <s v="Gliwice"/>
    <s v="śląskie"/>
    <m/>
    <x v="27"/>
    <s v="GPZ Świętochłowice ul. Wojska Polskiego 19, Świętochłowice"/>
    <s v="Pomieszczenia biurowe"/>
    <s v="Pomieszczenia socjalne (szatnie, przebieralnie, suszarnie odzieży, łazienki itp.) w obiektach przemysłowych"/>
    <n v="3.2"/>
    <n v="3.2"/>
    <m/>
    <m/>
    <n v="6.7231595908694755E-6"/>
    <n v="0"/>
    <n v="0"/>
  </r>
  <r>
    <s v="TAURON Dystrybucja S.A."/>
    <s v="Gliwice"/>
    <s v="śląskie"/>
    <m/>
    <x v="27"/>
    <s v="GPZ ZGODA ul. Wojska Polskiego 68, Świętochłowice"/>
    <s v="Pomieszczenia biurowe"/>
    <s v="Pomieszczenia socjalne (szatnie, przebieralnie, suszarnie odzieży, łazienki itp.) w obiektach przemysłowych"/>
    <n v="6.75"/>
    <n v="6.75"/>
    <m/>
    <m/>
    <n v="1.4181664761990299E-5"/>
    <n v="0"/>
    <n v="0"/>
  </r>
  <r>
    <s v="TAURON Dystrybucja S.A."/>
    <s v="Gliwice"/>
    <s v="śląskie"/>
    <m/>
    <x v="27"/>
    <s v="GPZ Żory ul. Brzozowa 34, Żory"/>
    <s v="Pomieszczenia biurowe"/>
    <s v="Pomieszczenia socjalne (szatnie, przebieralnie, suszarnie odzieży, łazienki itp.) w obiektach przemysłowych"/>
    <n v="5.7"/>
    <n v="5.7"/>
    <m/>
    <m/>
    <n v="1.1975628021236252E-5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biurowe Standard"/>
    <n v="51.5"/>
    <n v="51.5"/>
    <m/>
    <m/>
    <n v="1.0820084966555561E-4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biurowe Standard"/>
    <n v="26.8"/>
    <n v="26.8"/>
    <m/>
    <m/>
    <n v="5.6306461573531857E-5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komunikacyjne ogólnodostępne (korytarze, klatki schodowe, windy) w obiektach biurowych"/>
    <n v="117.2"/>
    <n v="117.2"/>
    <m/>
    <m/>
    <n v="2.4623572001559454E-4"/>
    <n v="0"/>
    <n v="0"/>
  </r>
  <r>
    <s v="TAURON Dystrybucja S.A."/>
    <s v="Opole-Rejon Dystrybucji Zachód-Nysa"/>
    <s v="opolskie"/>
    <s v="Brzeski"/>
    <x v="28"/>
    <s v="ul.Krakowska 19, Grodków"/>
    <s v="Pomieszczenia biurowe"/>
    <s v="Sale konferencyjne w obiektach biurowych"/>
    <n v="34.5"/>
    <n v="34.5"/>
    <m/>
    <m/>
    <n v="7.2484064339061523E-5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sanitarne w obiektach biurowych"/>
    <n v="18.3"/>
    <n v="18.3"/>
    <m/>
    <m/>
    <n v="3.8448068910284809E-5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socjalne, aneksy kuchenne, kuchnie"/>
    <n v="59.9"/>
    <n v="59.9"/>
    <m/>
    <m/>
    <n v="1.2584914359158798E-4"/>
    <n v="0"/>
    <n v="0"/>
  </r>
  <r>
    <s v="TAURON Dystrybucja S.A."/>
    <s v="Opole-Rejon Dystrybucji Zachód-Nysa"/>
    <s v="opolskie"/>
    <s v="Brzeski"/>
    <x v="28"/>
    <s v="ul.Krakowska 19, Grodków"/>
    <s v="Pomieszczenia przemysłowe"/>
    <s v="Pomieszczenia magazynowe, archiwa, hale garażowe, myjnia samochodowa itp. "/>
    <n v="44.3"/>
    <n v="44.3"/>
    <m/>
    <m/>
    <n v="9.307374058609929E-5"/>
    <n v="0"/>
    <n v="0"/>
  </r>
  <r>
    <s v="TAURON Dystrybucja S.A."/>
    <s v="Opole-Rejon Dystrybucji Zachód-Nysa"/>
    <s v="opolskie"/>
    <s v="Brzeski"/>
    <x v="28"/>
    <s v="ul.Krakowska 19, Grodków"/>
    <s v="Tereny zewnętrzne"/>
    <s v="Place manewrowe, parkingi oraz pozostałe tereny utwardzone - okres letni"/>
    <n v="130"/>
    <m/>
    <n v="130"/>
    <m/>
    <n v="0"/>
    <n v="1.169650025506918E-4"/>
    <n v="0"/>
  </r>
  <r>
    <s v="TAURON Dystrybucja S.A."/>
    <s v="Opole-Rejon Dystrybucji Zachód-Nysa"/>
    <s v="opolskie"/>
    <s v="Brzeski"/>
    <x v="28"/>
    <s v="ul.Krakowska 19, Grodków"/>
    <s v="Tereny zewnętrzne"/>
    <s v="Place manewrowe, parkingi oraz pozostałe tereny utwardzone - okres zimowy"/>
    <n v="130"/>
    <m/>
    <m/>
    <n v="130"/>
    <n v="0"/>
    <n v="0"/>
    <n v="1.0993460692124439E-4"/>
  </r>
  <r>
    <s v="TAURON Dystrybucja S.A."/>
    <s v="Kraków"/>
    <s v="małopolskie"/>
    <s v="Nowosądecki"/>
    <x v="29"/>
    <s v="ul. Anielewicza 4, 33-330 Grybów, Grybów "/>
    <s v="Pomieszczenia biurowe"/>
    <s v="Pomieszczenia biurowe Standard"/>
    <n v="75.5"/>
    <n v="75.5"/>
    <m/>
    <m/>
    <n v="1.5862454659707669E-4"/>
    <n v="0"/>
    <n v="0"/>
  </r>
  <r>
    <s v="TAURON Dystrybucja S.A."/>
    <s v="Kraków"/>
    <s v="małopolskie"/>
    <s v="Nowosądecki"/>
    <x v="29"/>
    <s v="ul. Anielewicza 4, 33-330 Grybów, Grybów "/>
    <s v="Pomieszczenia biurowe"/>
    <s v="Pomieszczenia komunikacyjne ogólnodostępne (korytarze, klatki schodowe, windy) w obiektach biurowych"/>
    <n v="62.6"/>
    <n v="62.6"/>
    <m/>
    <m/>
    <n v="1.315218094963841E-4"/>
    <n v="0"/>
    <n v="0"/>
  </r>
  <r>
    <s v="TAURON Dystrybucja S.A."/>
    <s v="Kraków"/>
    <s v="małopolskie"/>
    <s v="Nowosądecki"/>
    <x v="29"/>
    <s v="ul. Anielewicza 4, 33-330 Grybów, Grybów "/>
    <s v="Pomieszczenia biurowe"/>
    <s v="Pomieszczenia sanitarne w obiektach biurowych"/>
    <n v="20.100000000000001"/>
    <n v="20.100000000000001"/>
    <m/>
    <m/>
    <n v="4.2229846180148891E-5"/>
    <n v="0"/>
    <n v="0"/>
  </r>
  <r>
    <s v="TAURON Dystrybucja S.A."/>
    <s v="Kraków"/>
    <s v="małopolskie"/>
    <s v="Nowosądecki"/>
    <x v="29"/>
    <s v="ul. Anielewicza 4, 33-330 Grybów, Grybów "/>
    <s v="Pomieszczenia biurowe"/>
    <s v="Pomieszczenia socjalne, aneksy kuchenne, kuchnie"/>
    <n v="15.7"/>
    <n v="15.7"/>
    <m/>
    <m/>
    <n v="3.2985501742703358E-5"/>
    <n v="0"/>
    <n v="0"/>
  </r>
  <r>
    <s v="TAURON Dystrybucja S.A."/>
    <s v="Kraków"/>
    <s v="małopolskie"/>
    <s v="Nowosądecki"/>
    <x v="29"/>
    <s v="ul. Anielewicza 4, 33-330 Grybów, Grybów "/>
    <s v="Pomieszczenia biurowe"/>
    <s v="Pomieszczenia socjalne (szatnie, przebieralnie, suszarnie odzieży, łazienki itp.) w obiektach przemysłowych"/>
    <n v="53.5"/>
    <n v="53.5"/>
    <m/>
    <m/>
    <n v="1.1240282440984903E-4"/>
    <n v="0"/>
    <n v="0"/>
  </r>
  <r>
    <s v="TAURON Dystrybucja S.A."/>
    <s v="Kraków"/>
    <s v="małopolskie"/>
    <s v="Nowosądecki"/>
    <x v="29"/>
    <s v="ul. Anielewicza 4, 33-330 Grybów, Grybów "/>
    <s v="Pomieszczenia przemysłowe"/>
    <s v="Pomieszczenia magazynowe, archiwa, hale garażowe, myjnia samochodowa itp. "/>
    <n v="322.8"/>
    <n v="322.8"/>
    <m/>
    <m/>
    <n v="6.7819872372895836E-4"/>
    <n v="0"/>
    <n v="0"/>
  </r>
  <r>
    <s v="TAURON Dystrybucja S.A."/>
    <s v="Kraków"/>
    <s v="małopolskie"/>
    <s v="Nowosądecki"/>
    <x v="29"/>
    <s v="ul. Anielewicza 4, 33-330 Grybów, Grybów "/>
    <s v="Tereny zewnętrzne"/>
    <s v="Trawniki małopowierzchniowe, klomby, kwietniki, żywopłoty, chodniki, wejścia do budynku - okres letni"/>
    <n v="330"/>
    <m/>
    <n v="330"/>
    <m/>
    <n v="0"/>
    <n v="2.9691116032098686E-4"/>
    <n v="0"/>
  </r>
  <r>
    <s v="TAURON Dystrybucja S.A."/>
    <s v="Kraków"/>
    <s v="małopolskie"/>
    <s v="Nowosądecki"/>
    <x v="29"/>
    <s v="ul. Anielewicza 4, 33-330 Grybów, Grybów "/>
    <s v="Tereny zewnętrzne"/>
    <s v="Trawniki małopowierzchniowe, klomby, kwietniki, żywopłoty, chodniki, wejścia do budynku - okres zimowy"/>
    <n v="210"/>
    <m/>
    <m/>
    <n v="210"/>
    <n v="0"/>
    <n v="0"/>
    <n v="1.7758667271893324E-4"/>
  </r>
  <r>
    <s v="TAURON Dystrybucja S.A."/>
    <s v="Kraków"/>
    <s v="małopolskie"/>
    <s v="Nowosądecki"/>
    <x v="29"/>
    <s v="ul. Anielewicza 4, 33-330 Grybów, Grybów "/>
    <s v="Tereny zewnętrzne"/>
    <s v="Place manewrowe, parkingi oraz pozostałe tereny utwardzone - okres zimowy"/>
    <n v="430"/>
    <m/>
    <m/>
    <n v="430"/>
    <n v="0"/>
    <n v="0"/>
    <n v="3.6362985366257755E-4"/>
  </r>
  <r>
    <s v="TAURON Dystrybucja S.A."/>
    <s v="Kraków"/>
    <s v="małopolskie"/>
    <s v="Nowatorski"/>
    <x v="30"/>
    <s v="ul. Energetyków 11, 34-480 Jabłonka, Jabłonka"/>
    <s v="Tereny zewnętrzne"/>
    <s v="Trawniki małopowierzchniowe, klomby, kwietniki, żywopłoty, chodniki, wejścia do budynku - okres letni"/>
    <n v="1070"/>
    <m/>
    <n v="1070"/>
    <m/>
    <n v="0"/>
    <n v="9.6271194407107857E-4"/>
    <n v="0"/>
  </r>
  <r>
    <s v="TAURON Dystrybucja S.A."/>
    <s v="Kraków"/>
    <s v="małopolskie"/>
    <s v="Nowatorski"/>
    <x v="30"/>
    <s v="ul. Energetyków 11, 34-480 Jabłonka, Jabłonka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AURON Dystrybucja S.A."/>
    <s v="Kraków"/>
    <s v="małopolskie"/>
    <s v="Nowatorski"/>
    <x v="30"/>
    <s v="ul. Energetyków 11, 34-480 Jabłonka, Jabłonka"/>
    <s v="Tereny zewnętrzne"/>
    <s v="Place manewrowe, parkingi oraz pozostałe tereny utwardzone - okres letni"/>
    <n v="540"/>
    <m/>
    <n v="540"/>
    <m/>
    <n v="0"/>
    <n v="4.8585462597979667E-4"/>
    <n v="0"/>
  </r>
  <r>
    <s v="TAURON Dystrybucja S.A."/>
    <s v="Kraków"/>
    <s v="małopolskie"/>
    <s v="Nowatorski"/>
    <x v="30"/>
    <s v="ul. Energetyków 11, 34-480 Jabłonka, Jabłonka"/>
    <s v="Tereny zewnętrzne"/>
    <s v="Place manewrowe, parkingi oraz pozostałe tereny utwardzone - okres zimowy"/>
    <n v="540"/>
    <m/>
    <m/>
    <n v="540"/>
    <n v="0"/>
    <n v="0"/>
    <n v="4.5665144413439975E-4"/>
  </r>
  <r>
    <s v="TAURON Dystrybucja S.A."/>
    <s v="Gliwice"/>
    <s v="śląskie"/>
    <s v="Jastrzębie Zdrój"/>
    <x v="31"/>
    <s v="GPZ Moszczenica ul.Armii Krajowej, Jastrzębie Zdrój"/>
    <s v="Pomieszczenia biurowe"/>
    <s v="Pomieszczenia socjalne (szatnie, przebieralnie, suszarnie odzieży, łazienki itp.) w obiektach przemysłowych"/>
    <n v="80.739999999999995"/>
    <n v="80.739999999999995"/>
    <m/>
    <m/>
    <n v="1.6963372042712543E-4"/>
    <n v="0"/>
    <n v="0"/>
  </r>
  <r>
    <s v="TAURON Dystrybucja S.A."/>
    <s v="Gliwice"/>
    <s v="śląskie"/>
    <s v="Jastrzębie Zdrój"/>
    <x v="31"/>
    <s v="GPZ Pochwacie Al. M. Piłsudskiego 43a, Jastrzębie Zdrój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biurowe Premium"/>
    <n v="85.76"/>
    <n v="85.76"/>
    <m/>
    <m/>
    <n v="1.8018067703530193E-4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biurowe Standard"/>
    <n v="74.37"/>
    <n v="74.37"/>
    <m/>
    <m/>
    <n v="1.5625043086655091E-4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komunikacyjne ogólnodostępne (korytarze, klatki schodowe, windy) w obiektach biurowych"/>
    <n v="176.29"/>
    <n v="176.29"/>
    <m/>
    <m/>
    <n v="3.7038306383574367E-4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sanitarne w obiektach biurowych"/>
    <n v="77.97"/>
    <n v="77.97"/>
    <m/>
    <m/>
    <n v="1.6381398540627905E-4"/>
    <n v="0"/>
    <n v="0"/>
  </r>
  <r>
    <s v="TAURON Dystrybucja S.A."/>
    <s v="Gliwice"/>
    <s v="śląskie"/>
    <s v="Jastrzębie Zdrój"/>
    <x v="31"/>
    <s v="Wrocławska 16, Jastrzębie Zdrój"/>
    <s v="Pomieszczenia biurowe"/>
    <s v="Sale konferencyjne w obiektach biurowych"/>
    <n v="53.66"/>
    <n v="53.66"/>
    <m/>
    <m/>
    <n v="1.1273898238939249E-4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socjalne, aneksy kuchenne, kuchnie"/>
    <n v="82.09"/>
    <n v="82.09"/>
    <m/>
    <m/>
    <n v="1.7247005337952352E-4"/>
    <n v="0"/>
    <n v="0"/>
  </r>
  <r>
    <s v="TAURON Dystrybucja S.A."/>
    <s v="Gliwice"/>
    <s v="śląskie"/>
    <s v="Jastrzębie Zdrój"/>
    <x v="31"/>
    <s v="Wrocławska 16, Jastrzębie Zdrój"/>
    <s v="Pomieszczenia przemysłowe"/>
    <s v="Pomieszczenia przemysłowe"/>
    <n v="13.29"/>
    <n v="13.29"/>
    <m/>
    <m/>
    <n v="2.7922122175829788E-5"/>
    <n v="0"/>
    <n v="0"/>
  </r>
  <r>
    <s v="TAURON Dystrybucja S.A."/>
    <s v="Gliwice"/>
    <s v="śląskie"/>
    <s v="Jastrzębie Zdrój"/>
    <x v="31"/>
    <s v="Wrocławska 16, Jastrzębie Zdrój"/>
    <s v="Pomieszczenia przemysłowe"/>
    <s v="Pomieszczenia magazynowe, archiwa, hale garażowe, myjnia samochodowa itp. "/>
    <n v="39.99"/>
    <n v="39.99"/>
    <m/>
    <m/>
    <n v="8.4018485012146975E-5"/>
    <n v="0"/>
    <n v="0"/>
  </r>
  <r>
    <s v="TAURON Dystrybucja S.A."/>
    <s v="Gliwice"/>
    <s v="śląskie"/>
    <s v="Jastrzębie Zdrój"/>
    <x v="31"/>
    <s v="Wrocławska 16, Jastrzębie Zdrój"/>
    <s v="Tereny zewnętrzne"/>
    <s v="Trawniki małopowierzchniowe, klomby, kwietniki, żywopłoty, chodniki, wejścia do budynku - okres letni"/>
    <n v="1122"/>
    <m/>
    <n v="1122"/>
    <m/>
    <n v="0"/>
    <n v="1.0094979450913553E-3"/>
    <n v="0"/>
  </r>
  <r>
    <s v="TAURON Dystrybucja S.A."/>
    <s v="Gliwice"/>
    <s v="śląskie"/>
    <s v="Jastrzębie Zdrój"/>
    <x v="31"/>
    <s v="Wrocławska 16, Jastrzębie Zdrój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AURON Dystrybucja S.A."/>
    <s v="Gliwice"/>
    <s v="śląskie"/>
    <s v="Jastrzębie Zdrój"/>
    <x v="31"/>
    <s v="Wrocławska 16, Jastrzębie Zdrój"/>
    <s v="Tereny zewnętrzne"/>
    <s v="Place manewrowe, parkingi oraz pozostałe tereny utwardzone - okres letni"/>
    <n v="2158"/>
    <m/>
    <n v="2158"/>
    <m/>
    <n v="0"/>
    <n v="1.9416190423414837E-3"/>
    <n v="0"/>
  </r>
  <r>
    <s v="TAURON Dystrybucja S.A."/>
    <s v="Gliwice"/>
    <s v="śląskie"/>
    <s v="Jastrzębie Zdrój"/>
    <x v="31"/>
    <s v="Wrocławska 16, Jastrzębie Zdrój"/>
    <s v="Tereny zewnętrzne"/>
    <s v="Place manewrowe, parkingi oraz pozostałe tereny utwardzone - okres zimowy"/>
    <n v="2158"/>
    <m/>
    <m/>
    <n v="2158"/>
    <n v="0"/>
    <n v="0"/>
    <n v="1.8249144748926568E-3"/>
  </r>
  <r>
    <s v="TAURON Dystrybucja S.A."/>
    <s v="Legnica"/>
    <s v="dolnośląskie"/>
    <s v="Jaworski"/>
    <x v="32"/>
    <s v="Wrocławska  22, 59-400 Jawor"/>
    <s v="Pomieszczenia biurowe"/>
    <s v="Pomieszczenia biurowe Standard"/>
    <n v="62.71"/>
    <n v="62.71"/>
    <m/>
    <m/>
    <n v="1.3175291810732024E-4"/>
    <n v="0"/>
    <n v="0"/>
  </r>
  <r>
    <s v="TAURON Dystrybucja S.A."/>
    <s v="Legnica"/>
    <s v="dolnośląskie"/>
    <s v="Jaworski"/>
    <x v="32"/>
    <s v="Wrocławska  22, 59-400 Jawor"/>
    <s v="Pomieszczenia biurowe"/>
    <s v="Pomieszczenia komunikacyjne ogólnodostępne (korytarze, klatki schodowe, windy) w obiektach biurowych"/>
    <n v="35.76"/>
    <n v="35.76"/>
    <m/>
    <m/>
    <n v="7.5131308427966377E-5"/>
    <n v="0"/>
    <n v="0"/>
  </r>
  <r>
    <s v="TAURON Dystrybucja S.A."/>
    <s v="Legnica"/>
    <s v="dolnośląskie"/>
    <s v="Jaworski"/>
    <x v="32"/>
    <s v="Wrocławska  22, 59-400 Jawor"/>
    <s v="Pomieszczenia biurowe"/>
    <s v="Pomieszczenia sanitarne w obiektach biurowych"/>
    <n v="24.93"/>
    <n v="24.93"/>
    <m/>
    <m/>
    <n v="5.2377615187617506E-5"/>
    <n v="0"/>
    <n v="0"/>
  </r>
  <r>
    <s v="TAURON Dystrybucja S.A."/>
    <s v="Legnica"/>
    <s v="dolnośląskie"/>
    <s v="Jaworski"/>
    <x v="32"/>
    <s v="Wrocławska  22, 59-400 Jawor"/>
    <s v="Pomieszczenia biurowe"/>
    <s v="Pomieszczenia socjalne, aneksy kuchenne, kuchnie"/>
    <n v="107.52"/>
    <n v="107.52"/>
    <m/>
    <m/>
    <n v="2.2589816225321435E-4"/>
    <n v="0"/>
    <n v="0"/>
  </r>
  <r>
    <s v="TAURON Dystrybucja S.A."/>
    <s v="Legnica"/>
    <s v="dolnośląskie"/>
    <s v="Jaworski"/>
    <x v="32"/>
    <s v="Wrocławska  22, 59-400 Jawor"/>
    <s v="Tereny zewnętrzne"/>
    <s v="Trawniki małopowierzchniowe, klomby, kwietniki, żywopłoty, chodniki, wejścia do budynku - okres letni"/>
    <n v="718"/>
    <m/>
    <n v="718"/>
    <m/>
    <n v="0"/>
    <n v="6.4600670639535927E-4"/>
    <n v="0"/>
  </r>
  <r>
    <s v="TAURON Dystrybucja S.A."/>
    <s v="Legnica"/>
    <s v="dolnośląskie"/>
    <s v="Jaworski"/>
    <x v="32"/>
    <s v="Wrocławska  22, 59-400 Jawor"/>
    <s v="Tereny zewnętrzne"/>
    <s v="Place manewrowe, parkingi oraz pozostałe tereny utwardzone - okres letni"/>
    <n v="922"/>
    <m/>
    <n v="922"/>
    <m/>
    <n v="0"/>
    <n v="8.2955178732106022E-4"/>
    <n v="0"/>
  </r>
  <r>
    <s v="TAURON Dystrybucja S.A."/>
    <s v="Legnica"/>
    <s v="dolnośląskie"/>
    <s v="Jaworski"/>
    <x v="32"/>
    <s v="Wrocławska  22, 59-400 Jawor"/>
    <s v="Tereny zewnętrzne"/>
    <s v="Place manewrowe, parkingi oraz pozostałe tereny utwardzone - okres zimowy"/>
    <n v="922"/>
    <m/>
    <m/>
    <n v="922"/>
    <n v="0"/>
    <n v="0"/>
    <n v="7.7969005831836401E-4"/>
  </r>
  <r>
    <s v="TAURON Wytwarzanie S.A."/>
    <s v="Centrum Spółki"/>
    <s v="śląskie"/>
    <s v="Jaworzno"/>
    <x v="33"/>
    <s v="ul. Promienna 51, 43-603 Jaworzno"/>
    <s v="Pomieszczenia biurowe"/>
    <s v="Pomieszczenia biurowe Premium"/>
    <n v="291.41000000000003"/>
    <n v="291.41000000000003"/>
    <m/>
    <m/>
    <n v="6.1224873011727309E-4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biurowe Standard"/>
    <n v="3901.01"/>
    <n v="3901.01"/>
    <m/>
    <m/>
    <n v="8.1959727486180418E-3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komunikacyjne ogólnodostępne (korytarze, klatki schodowe, windy) w obiektach biurowych"/>
    <n v="2419.11"/>
    <n v="2419.11"/>
    <m/>
    <m/>
    <n v="5.0825195618338301E-3"/>
    <n v="0"/>
    <n v="0"/>
  </r>
  <r>
    <s v="TAURON Wytwarzanie S.A."/>
    <s v="Centrum Spółki"/>
    <s v="śląskie"/>
    <s v="Jaworzno"/>
    <x v="33"/>
    <s v="ul. Promienna 51, 43-603 Jaworzno"/>
    <s v="Pomieszczenia biurowe"/>
    <s v="Sale konferencyjne w obiektach biurowych"/>
    <n v="477.68"/>
    <n v="477.68"/>
    <m/>
    <m/>
    <n v="1.0035996479270408E-3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sanitarne w obiektach biurowych"/>
    <n v="479.1"/>
    <n v="479.1"/>
    <m/>
    <m/>
    <n v="1.0065830499954892E-3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socjalne, aneksy kuchenne, kuchnie"/>
    <n v="132.55000000000001"/>
    <n v="132.55000000000001"/>
    <m/>
    <m/>
    <n v="2.7848587617804654E-4"/>
    <n v="0"/>
    <n v="0"/>
  </r>
  <r>
    <s v="TAURON Wytwarzanie S.A."/>
    <s v="Centrum Spółki"/>
    <s v="śląskie"/>
    <s v="Jaworzno"/>
    <x v="33"/>
    <s v="ul. Promienna 51, 43-603 Jaworzno"/>
    <s v="Pomieszczenia przemysłowe"/>
    <s v="Pomieszczenia przemysłowe"/>
    <n v="137.6"/>
    <n v="137.6"/>
    <m/>
    <m/>
    <n v="2.8909586240738743E-4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socjalne (szatnie, przebieralnie, suszarnie odzieży, łazienki itp.) w obiektach przemysłowych"/>
    <n v="64.599999999999994"/>
    <n v="64.599999999999994"/>
    <m/>
    <m/>
    <n v="1.357237842406775E-4"/>
    <n v="0"/>
    <n v="0"/>
  </r>
  <r>
    <s v="TAURON Wytwarzanie S.A."/>
    <s v="Centrum Spółki"/>
    <s v="śląskie"/>
    <s v="Jaworzno"/>
    <x v="33"/>
    <s v="ul. Promienna 51, 43-603 Jaworzno"/>
    <s v="Pomieszczenia przemysłowe"/>
    <s v="Pomieszczenia magazynowe, archiwa, hale garażowe, myjnia samochodowa itp. "/>
    <n v="89.8"/>
    <n v="89.8"/>
    <m/>
    <m/>
    <n v="1.8866866601877463E-4"/>
    <n v="0"/>
    <n v="0"/>
  </r>
  <r>
    <s v="TAURON Wytwarzanie S.A."/>
    <s v="Centrum Spółki"/>
    <s v="śląskie"/>
    <s v="Jaworzno"/>
    <x v="33"/>
    <s v="ul. Promienna 51, 43-603 Jaworzno"/>
    <s v="Tereny zewnętrzne"/>
    <s v="Trawniki małopowierzchniowe, klomby, kwietniki, żywopłoty, chodniki, wejścia do budynku - okres letni"/>
    <n v="9471.64"/>
    <m/>
    <n v="9471.64"/>
    <m/>
    <n v="0"/>
    <n v="8.5219261289171868E-3"/>
    <n v="0"/>
  </r>
  <r>
    <s v="TAURON Wytwarzanie S.A."/>
    <s v="Centrum Spółki"/>
    <s v="śląskie"/>
    <s v="Jaworzno"/>
    <x v="33"/>
    <s v="ul. Promienna 51, 43-603 Jaworzno"/>
    <s v="Tereny zewnętrzne"/>
    <s v="Trawniki małopowierzchniowe, klomby, kwietniki, żywopłoty, chodniki, wejścia do budynku - okres zimowy"/>
    <n v="9471.64"/>
    <m/>
    <m/>
    <n v="9471.64"/>
    <n v="0"/>
    <n v="0"/>
    <n v="8.0097001561502696E-3"/>
  </r>
  <r>
    <s v="TAURON Wytwarzanie S.A."/>
    <s v="Centrum Spółki"/>
    <s v="śląskie"/>
    <s v="Jaworzno"/>
    <x v="33"/>
    <s v="ul. Promienna 51, 43-603 Jaworzno"/>
    <s v="Tereny zewnętrzne"/>
    <s v="Place manewrowe, parkingi oraz pozostałe tereny utwardzone - okres letni"/>
    <n v="3641"/>
    <m/>
    <n v="3641"/>
    <m/>
    <n v="0"/>
    <n v="3.2759198022082217E-3"/>
    <n v="0"/>
  </r>
  <r>
    <s v="TAURON Wytwarzanie S.A."/>
    <s v="Centrum Spółki"/>
    <s v="śląskie"/>
    <s v="Jaworzno"/>
    <x v="33"/>
    <s v="ul. Promienna 51, 43-603 Jaworzno"/>
    <s v="Tereny zewnętrzne"/>
    <s v="Place manewrowe, parkingi oraz pozostałe tereny utwardzone - okres zimowy"/>
    <n v="3641"/>
    <m/>
    <m/>
    <n v="3641"/>
    <n v="0"/>
    <n v="0"/>
    <n v="3.0790146446173141E-3"/>
  </r>
  <r>
    <s v="TAURON Wydobycie S.A."/>
    <s v="Jaworzno - BUDYNKI CENTRUM"/>
    <s v="śląskie"/>
    <s v="Jaworzno"/>
    <x v="33"/>
    <s v="Grunwaldzka 37, Jaworzno"/>
    <s v="Pomieszczenia biurowe"/>
    <s v="Pomieszczenia biurowe Standard"/>
    <n v="1735.2"/>
    <n v="1735.2"/>
    <m/>
    <m/>
    <n v="3.6456332881489727E-3"/>
    <n v="0"/>
    <n v="0"/>
  </r>
  <r>
    <s v="TAURON Wydobycie S.A."/>
    <s v="Jaworzno - BUDYNKI CENTRUM"/>
    <s v="śląskie"/>
    <s v="Jaworzno"/>
    <x v="33"/>
    <s v="Grunwaldzka 37, Jaworzno"/>
    <s v="Pomieszczenia biurowe"/>
    <s v="Pomieszczenia komunikacyjne ogólnodostępne (korytarze, klatki schodowe, windy) w obiektach biurowych"/>
    <n v="607.6"/>
    <n v="607.6"/>
    <m/>
    <m/>
    <n v="1.2765599273163416E-3"/>
    <n v="0"/>
    <n v="0"/>
  </r>
  <r>
    <s v="TAURON Wydobycie S.A."/>
    <s v="Jaworzno - BUDYNKI CENTRUM"/>
    <s v="śląskie"/>
    <s v="Jaworzno"/>
    <x v="33"/>
    <s v="Grunwaldzka 37, Jaworzno"/>
    <s v="Pomieszczenia biurowe"/>
    <s v="Sale konferencyjne w obiektach biurowych"/>
    <n v="58.4"/>
    <n v="58.4"/>
    <m/>
    <m/>
    <n v="1.2269766253336791E-4"/>
    <n v="0"/>
    <n v="0"/>
  </r>
  <r>
    <s v="TAURON Wydobycie S.A."/>
    <s v="Jaworzno - BUDYNKI CENTRUM"/>
    <s v="śląskie"/>
    <s v="Jaworzno"/>
    <x v="33"/>
    <s v="Grunwaldzka 37, Jaworzno"/>
    <s v="Pomieszczenia biurowe"/>
    <s v="Pomieszczenia sanitarne w obiektach biurowych"/>
    <n v="127.2"/>
    <n v="127.2"/>
    <m/>
    <m/>
    <n v="2.6724559373706163E-4"/>
    <n v="0"/>
    <n v="0"/>
  </r>
  <r>
    <s v="TAURON Wydobycie S.A."/>
    <s v="Jaworzno - BUDYNKI CENTRUM"/>
    <s v="śląskie"/>
    <s v="Jaworzno"/>
    <x v="33"/>
    <s v="Grunwaldzka 37, Jaworzno"/>
    <s v="Pomieszczenia biurowe"/>
    <s v="Pomieszczenia socjalne, aneksy kuchenne, kuchnie"/>
    <n v="50.3"/>
    <n v="50.3"/>
    <m/>
    <m/>
    <n v="1.0567966481897955E-4"/>
    <n v="0"/>
    <n v="0"/>
  </r>
  <r>
    <s v="TAURON Wydobycie S.A."/>
    <s v="Jaworzno - CENTRUM"/>
    <s v="śląskie"/>
    <s v="Jaworzno"/>
    <x v="33"/>
    <s v="Grunwaldzka 37, Jaworzno"/>
    <s v="Tereny zewnętrzne"/>
    <s v="Trawniki małopowierzchniowe, klomby, kwietniki, żywopłoty, chodniki, wejścia do budynku - okres letni"/>
    <n v="1687"/>
    <m/>
    <n v="1687"/>
    <m/>
    <n v="0"/>
    <n v="1.5178458407924388E-3"/>
    <n v="0"/>
  </r>
  <r>
    <s v="TAURON Wydobycie S.A."/>
    <s v="Jaworzno - CENTRUM"/>
    <s v="śląskie"/>
    <s v="Jaworzno"/>
    <x v="33"/>
    <s v="Grunwaldzka 37, Jaworzno"/>
    <s v="Tereny zewnętrzne"/>
    <s v="Trawniki małopowierzchniowe, klomby, kwietniki, żywopłoty, chodniki, wejścia do budynku - okres zimowy"/>
    <n v="379"/>
    <m/>
    <m/>
    <n v="379"/>
    <n v="0"/>
    <n v="0"/>
    <n v="3.2050166171655091E-4"/>
  </r>
  <r>
    <s v="TAURON Wydobycie S.A."/>
    <s v="Jaworzno - CENTRUM"/>
    <s v="śląskie"/>
    <s v="Jaworzno"/>
    <x v="33"/>
    <s v="Grunwaldzka 37, Jaworzno"/>
    <s v="Tereny zewnętrzne"/>
    <s v="Place manewrowe, parkingi oraz pozostałe tereny utwardzone - okres letni"/>
    <n v="2774"/>
    <m/>
    <n v="2774"/>
    <m/>
    <n v="0"/>
    <n v="2.4958532082739924E-3"/>
    <n v="0"/>
  </r>
  <r>
    <s v="TAURON Wydobycie S.A."/>
    <s v="Jaworzno - CENTRUM"/>
    <s v="śląskie"/>
    <s v="Jaworzno"/>
    <x v="33"/>
    <s v="Grunwaldzka 37, Jaworzno"/>
    <s v="Tereny zewnętrzne"/>
    <s v="Place manewrowe, parkingi oraz pozostałe tereny utwardzone - okres zimowy"/>
    <n v="2774"/>
    <m/>
    <m/>
    <n v="2774"/>
    <n v="0"/>
    <n v="0"/>
    <n v="2.3458353815348611E-3"/>
  </r>
  <r>
    <s v="TAURON Wydobycie S.A."/>
    <s v="Jaworzno - CENTRUM"/>
    <s v="śląskie"/>
    <s v="Jaworzno"/>
    <x v="33"/>
    <s v="Kaczeńców, Jaworzno"/>
    <s v="Tereny zewnętrzne"/>
    <s v="Trawniki małopowierzchniowe, klomby, kwietniki, żywopłoty, chodniki, wejścia do budynku - okres letni"/>
    <n v="7280"/>
    <m/>
    <n v="7280"/>
    <m/>
    <n v="0"/>
    <n v="6.55004014283874E-3"/>
    <n v="0"/>
  </r>
  <r>
    <s v="TAURON Wydobycie S.A."/>
    <s v="Jaworzno - CENTRUM"/>
    <s v="śląskie"/>
    <s v="Jaworzno"/>
    <x v="33"/>
    <s v="Kaczeńców, Jaworzno"/>
    <s v="Tereny zewnętrzne"/>
    <s v="Place manewrowe, parkingi oraz pozostałe tereny utwardzone - okres zimowy"/>
    <n v="7280"/>
    <m/>
    <m/>
    <n v="7280"/>
    <n v="0"/>
    <n v="0"/>
    <n v="6.1563379875896858E-3"/>
  </r>
  <r>
    <s v="TAURON Wydobycie S.A."/>
    <s v="Jaworzno -ZG Sobieski rejon Sobieski"/>
    <s v="śląskie"/>
    <s v="Jaworzno"/>
    <x v="33"/>
    <s v="Sulińskiego 2, Jaworzno"/>
    <s v="Pomieszczenia biurowe"/>
    <s v="Pomieszczenia biurowe Standard"/>
    <n v="4178.2299999999996"/>
    <n v="4178.2299999999996"/>
    <m/>
    <m/>
    <n v="8.7784084679245512E-3"/>
    <n v="0"/>
    <n v="0"/>
  </r>
  <r>
    <s v="TAURON Wydobycie S.A."/>
    <s v="Jaworzno -ZG Sobieski rejon Sobieski"/>
    <s v="śląskie"/>
    <s v="Jaworzno"/>
    <x v="33"/>
    <s v="Sulińskiego 2, Jaworzno"/>
    <s v="Pomieszczenia biurowe"/>
    <s v="Pomieszczenia komunikacyjne ogólnodostępne (korytarze, klatki schodowe, windy) w obiektach biurowych"/>
    <n v="744.27"/>
    <n v="744.27"/>
    <m/>
    <m/>
    <n v="1.5637018714676325E-3"/>
    <n v="0"/>
    <n v="0"/>
  </r>
  <r>
    <s v="TAURON Wydobycie S.A."/>
    <s v="Jaworzno -ZG Sobieski rejon Sobieski"/>
    <s v="śląskie"/>
    <s v="Jaworzno"/>
    <x v="33"/>
    <s v="Sulińskiego 2, Jaworzno"/>
    <s v="Pomieszczenia biurowe"/>
    <s v="Sale konferencyjne w obiektach biurowych"/>
    <n v="129.21"/>
    <n v="129.21"/>
    <m/>
    <m/>
    <n v="2.7146857835507653E-4"/>
    <n v="0"/>
    <n v="0"/>
  </r>
  <r>
    <s v="TAURON Wydobycie S.A."/>
    <s v="Jaworzno -ZG Sobieski rejon Sobieski"/>
    <s v="śląskie"/>
    <s v="Jaworzno"/>
    <x v="33"/>
    <s v="Sulińskiego 2, Jaworzno"/>
    <s v="Pomieszczenia biurowe"/>
    <s v="Pomieszczenia sanitarne w obiektach biurowych"/>
    <n v="195.88"/>
    <n v="195.88"/>
    <m/>
    <m/>
    <n v="4.115414064560977E-4"/>
    <n v="0"/>
    <n v="0"/>
  </r>
  <r>
    <s v="TAURON Wydobycie S.A."/>
    <s v="Jaworzno -ZG Sobieski rejon Sobieski"/>
    <s v="śląskie"/>
    <s v="Jaworzno"/>
    <x v="33"/>
    <s v="Sulińskiego 2, Jaworzno"/>
    <s v="Pomieszczenia biurowe"/>
    <s v="Pomieszczenia socjalne, aneksy kuchenne, kuchnie"/>
    <n v="220"/>
    <n v="220"/>
    <m/>
    <m/>
    <n v="4.6221722187227642E-4"/>
    <n v="0"/>
    <n v="0"/>
  </r>
  <r>
    <s v="TAURON Wydobycie S.A."/>
    <s v="Jaworzno -ZG Sobieski rejon Sobieski"/>
    <s v="śląskie"/>
    <s v="Jaworzno"/>
    <x v="33"/>
    <s v="Sulińskiego 2, Jaworzno"/>
    <s v="Pomieszczenia przemysłowe"/>
    <s v="Pralnie"/>
    <n v="140.1"/>
    <n v="140.1"/>
    <m/>
    <m/>
    <n v="2.9434833083775416E-4"/>
    <n v="0"/>
    <n v="0"/>
  </r>
  <r>
    <s v="TAURON Wydobycie S.A."/>
    <s v="Jaworzno -ZG Sobieski rejon Sobieski"/>
    <s v="śląskie"/>
    <s v="Jaworzno"/>
    <x v="33"/>
    <s v="Sulińskiego 2, Jaworzno"/>
    <s v="Łaźnie"/>
    <s v="Łaźnie"/>
    <n v="5725.4"/>
    <n v="5725.4"/>
    <m/>
    <m/>
    <n v="1.2028993100488779E-2"/>
    <n v="0"/>
    <n v="0"/>
  </r>
  <r>
    <s v="TAURON Wydobycie S.A."/>
    <s v="Jaworzno -ZG Sobieski rejon Sobieski"/>
    <s v="śląskie"/>
    <s v="Jaworzno"/>
    <x v="33"/>
    <s v="Sulińskiego 2, Jaworzno"/>
    <s v="Tereny zewnętrzne"/>
    <s v="Trawniki małopowierzchniowe, klomby, kwietniki, żywopłoty, chodniki, wejścia do budynku - okres letni"/>
    <n v="4457"/>
    <m/>
    <n v="4457"/>
    <m/>
    <n v="0"/>
    <n v="4.0101001259110255E-3"/>
    <n v="0"/>
  </r>
  <r>
    <s v="TAURON Wydobycie S.A."/>
    <s v="Jaworzno -ZG Sobieski rejon Piłsudski"/>
    <s v="śląskie"/>
    <s v="Jaworzno"/>
    <x v="33"/>
    <s v="Krakowska 6, Jaworzno"/>
    <s v="Pomieszczenia biurowe"/>
    <s v="Pomieszczenia biurowe Standard"/>
    <n v="2376.94"/>
    <n v="2376.94"/>
    <m/>
    <m/>
    <n v="4.9939209243504033E-3"/>
    <n v="0"/>
    <n v="0"/>
  </r>
  <r>
    <s v="TAURON Wydobycie S.A."/>
    <s v="Jaworzno -ZG Sobieski rejon Piłsudski"/>
    <s v="śląskie"/>
    <s v="Jaworzno"/>
    <x v="33"/>
    <s v="Krakowska 6, Jaworzno"/>
    <s v="Pomieszczenia biurowe"/>
    <s v="Pomieszczenia komunikacyjne ogólnodostępne (korytarze, klatki schodowe, windy) w obiektach biurowych"/>
    <n v="1063.68"/>
    <n v="1063.68"/>
    <m/>
    <m/>
    <n v="2.2347782480050134E-3"/>
    <n v="0"/>
    <n v="0"/>
  </r>
  <r>
    <s v="TAURON Wydobycie S.A."/>
    <s v="Jaworzno -ZG Sobieski rejon Piłsudski"/>
    <s v="śląskie"/>
    <s v="Jaworzno"/>
    <x v="33"/>
    <s v="Krakowska 6, Jaworzno"/>
    <s v="Pomieszczenia biurowe"/>
    <s v="Sale konferencyjne w obiektach biurowych"/>
    <n v="864"/>
    <n v="864"/>
    <m/>
    <m/>
    <n v="1.8152530895347583E-3"/>
    <n v="0"/>
    <n v="0"/>
  </r>
  <r>
    <s v="TAURON Wydobycie S.A."/>
    <s v="Jaworzno -ZG Sobieski rejon Piłsudski"/>
    <s v="śląskie"/>
    <s v="Jaworzno"/>
    <x v="33"/>
    <s v="Krakowska 6, Jaworzno"/>
    <s v="Pomieszczenia biurowe"/>
    <s v="Pomieszczenia sanitarne w obiektach biurowych"/>
    <n v="116.18"/>
    <n v="116.18"/>
    <m/>
    <m/>
    <n v="2.4409271289600488E-4"/>
    <n v="0"/>
    <n v="0"/>
  </r>
  <r>
    <s v="TAURON Wydobycie S.A."/>
    <s v="Jaworzno -ZG Sobieski rejon Piłsudski"/>
    <s v="śląskie"/>
    <s v="Jaworzno"/>
    <x v="33"/>
    <s v="Krakowska 6, Jaworzno"/>
    <s v="Pomieszczenia biurowe"/>
    <s v="Pomieszczenia socjalne, aneksy kuchenne, kuchnie"/>
    <n v="126"/>
    <n v="126"/>
    <m/>
    <m/>
    <n v="2.6472440889048558E-4"/>
    <n v="0"/>
    <n v="0"/>
  </r>
  <r>
    <s v="TAURON Wydobycie S.A."/>
    <s v="Jaworzno -ZG Sobieski rejon Piłsudski"/>
    <s v="śląskie"/>
    <s v="Jaworzno"/>
    <x v="33"/>
    <s v="Krakowska 6, Jaworzno"/>
    <s v="Pomieszczenia przemysłowe"/>
    <s v="Pralnie"/>
    <n v="115.95"/>
    <n v="115.95"/>
    <m/>
    <m/>
    <n v="2.4360948580041115E-4"/>
    <n v="0"/>
    <n v="0"/>
  </r>
  <r>
    <s v="TAURON Wydobycie S.A."/>
    <s v="Jaworzno -ZG Sobieski rejon Piłsudski"/>
    <s v="śląskie"/>
    <s v="Jaworzno"/>
    <x v="33"/>
    <s v="Krakowska 6, Jaworzno"/>
    <s v="Łaźnie"/>
    <s v="Łaźnie"/>
    <n v="4693.1000000000004"/>
    <n v="4693.1000000000004"/>
    <m/>
    <m/>
    <n v="9.860143836221729E-3"/>
    <n v="0"/>
    <n v="0"/>
  </r>
  <r>
    <s v="TAURON Wydobycie S.A."/>
    <s v="Jaworzno -ZG Sobieski rejon Sobieski"/>
    <s v="śląskie"/>
    <s v="Jaworzno"/>
    <x v="33"/>
    <s v="Sulińskiego 2, Jaworzno"/>
    <s v="Tereny zewnętrzne"/>
    <s v="Place manewrowe, parkingi oraz pozostałe tereny utwardzone - okres zimowy"/>
    <n v="40100"/>
    <m/>
    <m/>
    <n v="40100"/>
    <n v="0"/>
    <n v="0"/>
    <n v="3.3910597981091535E-2"/>
  </r>
  <r>
    <s v="TAURON Wydobycie S.A."/>
    <s v="Jaworzno -ZG Sobieski rejon Piłsudski"/>
    <s v="śląskie"/>
    <s v="Jaworzno"/>
    <x v="33"/>
    <s v="Krakowska 6, Jaworzno"/>
    <s v="Tereny zewnętrzne"/>
    <s v="Trawniki małopowierzchniowe, klomby, kwietniki, żywopłoty, chodniki, wejścia do budynku - okres letni"/>
    <n v="2964"/>
    <m/>
    <n v="2964"/>
    <m/>
    <n v="0"/>
    <n v="2.666802058155773E-3"/>
    <n v="0"/>
  </r>
  <r>
    <s v="TAURON Wydobycie S.A."/>
    <s v="Jaworzno -ZG Sobieski rejon Piłsudski"/>
    <s v="śląskie"/>
    <s v="Jaworzno"/>
    <x v="33"/>
    <s v="Sportowa 1, Jaworzno"/>
    <s v="Pomieszczenia biurowe"/>
    <s v="Pomieszczenia biurowe Standard( UWAGA - Odkurzanie podłogi tekstylnej, mycie podłogi twardej CODZIENNIE) "/>
    <n v="306.27999999999997"/>
    <n v="306.27999999999997"/>
    <m/>
    <m/>
    <n v="6.4349041234109457E-4"/>
    <n v="0"/>
    <n v="0"/>
  </r>
  <r>
    <s v="TAURON Wydobycie S.A."/>
    <s v="Jaworzno -ZG Sobieski rejon Piłsudski"/>
    <s v="śląskie"/>
    <s v="Jaworzno"/>
    <x v="33"/>
    <s v="Sportowa 1, Jaworzno"/>
    <s v="Pomieszczenia biurowe"/>
    <s v="Pomieszczenia komunikacyjne ogólnodostępne (korytarze, klatki schodowe, windy) w obiektach biurowych"/>
    <n v="80.45"/>
    <n v="80.45"/>
    <m/>
    <m/>
    <n v="1.6902443408920291E-4"/>
    <n v="0"/>
    <n v="0"/>
  </r>
  <r>
    <s v="TAURON Wydobycie S.A."/>
    <s v="Jaworzno -ZG Sobieski rejon Piłsudski"/>
    <s v="śląskie"/>
    <s v="Jaworzno"/>
    <x v="33"/>
    <s v="Sportowa 1, Jaworzno"/>
    <s v="Pomieszczenia biurowe"/>
    <s v="Pomieszczenia sanitarne w obiektach biurowych"/>
    <n v="5.5"/>
    <n v="5.5"/>
    <m/>
    <m/>
    <n v="1.155543054680691E-5"/>
    <n v="0"/>
    <n v="0"/>
  </r>
  <r>
    <s v="TAURON Wydobycie S.A."/>
    <s v="Jaworzno -ZG Sobieski rejon Piłsudski"/>
    <s v="śląskie"/>
    <s v="Jaworzno"/>
    <x v="33"/>
    <s v="Sportowa 1, Jaworzno"/>
    <s v="Pomieszczenia biurowe"/>
    <s v="Pomieszczenia socjalne, aneksy kuchenne, kuchnie"/>
    <n v="16.12"/>
    <n v="16.12"/>
    <m/>
    <m/>
    <n v="3.3867916439004985E-5"/>
    <n v="0"/>
    <n v="0"/>
  </r>
  <r>
    <s v="TAURON Wydobycie S.A."/>
    <s v="Jaworzno -ZG Sobieski rejon Piłsudski"/>
    <s v="śląskie"/>
    <s v="Jaworzno"/>
    <x v="33"/>
    <s v="Krakowska 6, Jaworzno"/>
    <s v="Tereny zewnętrzne"/>
    <s v="Place manewrowe, parkingi oraz pozostałe tereny utwardzone - okres zimowy"/>
    <n v="26677"/>
    <m/>
    <m/>
    <n v="26677"/>
    <n v="0"/>
    <n v="0"/>
    <n v="2.255942699106182E-2"/>
  </r>
  <r>
    <s v="TAURON Wydobycie S.A."/>
    <s v="Jaworzno -ZG Sobieski rejon Piłsudski"/>
    <s v="śląskie"/>
    <s v="Jaworzno"/>
    <x v="33"/>
    <s v="Sportowa 1, Jaworzno"/>
    <s v="Tereny zewnętrzne"/>
    <s v="Trawniki małopowierzchniowe, klomby, kwietniki, żywopłoty, chodniki, wejścia do budynku - okres letni"/>
    <n v="4032"/>
    <m/>
    <n v="4032"/>
    <m/>
    <n v="0"/>
    <n v="3.6277145406491485E-3"/>
    <n v="0"/>
  </r>
  <r>
    <s v="TAURON Wydobycie S.A."/>
    <s v="Jaworzno -ZG Sobieski rejon Piłsudski"/>
    <s v="śląskie"/>
    <s v="Jaworzno"/>
    <x v="33"/>
    <s v="Sportowa 1, Jaworzno"/>
    <s v="Tereny zewnętrzne"/>
    <s v="Place manewrowe, parkingi oraz pozostałe tereny utwardzone - okres zimowy"/>
    <n v="448"/>
    <m/>
    <m/>
    <n v="448"/>
    <n v="0"/>
    <n v="0"/>
    <n v="3.7885156846705759E-4"/>
  </r>
  <r>
    <s v="TAURON Wydobycie S.A."/>
    <s v="Jaworzno -ZG Sobieski rejon Leopold"/>
    <s v="śląskie"/>
    <s v="Jaworzno"/>
    <x v="33"/>
    <s v="Piekarska , Jaworzno"/>
    <s v="Tereny zewnętrzne"/>
    <s v="Trawniki małopowierzchniowe, klomby, kwietniki, żywopłoty, chodniki, wejścia do budynku - okres letni"/>
    <n v="7142"/>
    <m/>
    <n v="7142"/>
    <m/>
    <n v="0"/>
    <n v="6.4258772939772366E-3"/>
    <n v="0"/>
  </r>
  <r>
    <s v="TAURON Wydobycie S.A."/>
    <s v="Jaworzno -ZG Sobieski rejon Leopold"/>
    <s v="śląskie"/>
    <s v="Jaworzno"/>
    <x v="33"/>
    <s v="Piekarska , Jaworzno"/>
    <s v="Tereny zewnętrzne"/>
    <s v="Place manewrowe, parkingi oraz pozostałe tereny utwardzone - okres zimowy"/>
    <n v="2858"/>
    <m/>
    <m/>
    <n v="2858"/>
    <n v="0"/>
    <n v="0"/>
    <n v="2.4168700506224344E-3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biurowe Standard"/>
    <n v="5702.4"/>
    <n v="5702.4"/>
    <m/>
    <m/>
    <n v="1.1980670390929404E-2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komunikacyjne ogólnodostępne (korytarze, klatki schodowe, windy) w obiektach biurowych"/>
    <n v="6689.7"/>
    <n v="6689.7"/>
    <m/>
    <m/>
    <n v="1.4054975223449851E-2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Sale konferencyjne w obiektach biurowych"/>
    <n v="425.9"/>
    <n v="425.9"/>
    <m/>
    <m/>
    <n v="8.948105217972841E-4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sanitarne w obiektach biurowych"/>
    <n v="683.6"/>
    <n v="683.6"/>
    <m/>
    <m/>
    <n v="1.4362349675994916E-3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socjalne, aneksy kuchenne, kuchnie"/>
    <n v="716.1"/>
    <n v="716.1"/>
    <m/>
    <m/>
    <n v="1.5045170571942597E-3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przemysłowe"/>
    <s v="Pomieszczenia przemysłowe"/>
    <n v="33457.800000000003"/>
    <n v="33457.800000000003"/>
    <m/>
    <m/>
    <n v="7.0294415299810231E-2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biur dyspozytorów, wagowni etc. w obiektach przemysłowych"/>
    <n v="2538.6999999999998"/>
    <n v="2538.6999999999998"/>
    <m/>
    <m/>
    <n v="5.3337766416688545E-3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socjalne (szatnie, przebieralnie, suszarnie odzieży, łazienki itp.) w obiektach przemysłowych"/>
    <n v="6067.1"/>
    <n v="6067.1"/>
    <m/>
    <m/>
    <n v="1.2746900485551311E-2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przemysłowe"/>
    <s v="Pomieszczenia magazynowe, archiwa, hale garażowe, myjnia samochodowa itp. "/>
    <n v="1898.8"/>
    <n v="1898.8"/>
    <m/>
    <m/>
    <n v="3.9893548222321744E-3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Tereny zewnętrzne"/>
    <s v="Trawniki małopowierzchniowe, klomby, kwietniki, żywopłoty, chodniki, wejścia do budynku - okres letni"/>
    <n v="34718"/>
    <m/>
    <n v="34718"/>
    <m/>
    <n v="0"/>
    <n v="3.123685352734552E-2"/>
    <n v="0"/>
  </r>
  <r>
    <s v="TAURON Wytwarzanie S.A."/>
    <s v="Elektrownia Jaworzno II i III w Jaworznie"/>
    <s v="śląskie"/>
    <s v="Jaworzno"/>
    <x v="33"/>
    <s v="ul Promienna 51, Jaworzno III i ul. Energetyków 15 , Jaworzno II"/>
    <s v="Tereny zewnętrzne"/>
    <s v="Trawniki małopowierzchniowe, klomby, kwietniki, żywopłoty, chodniki, wejścia do budynku - okres zimowy"/>
    <n v="34718"/>
    <m/>
    <m/>
    <n v="34718"/>
    <n v="0"/>
    <n v="0"/>
    <n v="2.9359305254552021E-2"/>
  </r>
  <r>
    <s v="TAURON Wytwarzanie S.A."/>
    <s v="Elektrownia Jaworzno II i III w Jaworznie"/>
    <s v="śląskie"/>
    <s v="Jaworzno"/>
    <x v="33"/>
    <s v="ul Promienna 51, Jaworzno III i ul. Energetyków 15 , Jaworzno II"/>
    <s v="Tereny zewnętrzne"/>
    <s v="Place manewrowe, parkingi oraz pozostałe tereny utwardzone - okres letni"/>
    <n v="61434.080000000002"/>
    <m/>
    <n v="61434.080000000002"/>
    <m/>
    <n v="0"/>
    <n v="5.5274133260764642E-2"/>
    <n v="0"/>
  </r>
  <r>
    <s v="TAURON Wytwarzanie S.A."/>
    <s v="Elektrownia Jaworzno II i III w Jaworznie"/>
    <s v="śląskie"/>
    <s v="Jaworzno"/>
    <x v="33"/>
    <s v="ul Promienna 51, Jaworzno III i ul. Energetyków 15 , Jaworzno II"/>
    <s v="Tereny zewnętrzne"/>
    <s v="Place manewrowe, parkingi oraz pozostałe tereny utwardzone - okres zimowy"/>
    <n v="97261.08"/>
    <m/>
    <m/>
    <n v="97261.08"/>
    <n v="0"/>
    <n v="0"/>
    <n v="8.2248912296428486E-2"/>
  </r>
  <r>
    <s v="TAURON Dystrybucja S.A."/>
    <s v="Będzin"/>
    <s v="śląskie"/>
    <s v="Jaworzno"/>
    <x v="33"/>
    <s v="Jaworzno ul. Wojska Polskiego 1"/>
    <s v="Pomieszczenia biurowe"/>
    <s v="Pomieszczenia biurowe Premium"/>
    <n v="117.8"/>
    <n v="117.8"/>
    <m/>
    <m/>
    <n v="2.4749631243888254E-4"/>
    <n v="0"/>
    <n v="0"/>
  </r>
  <r>
    <s v="TAURON Dystrybucja S.A."/>
    <s v="Będzin"/>
    <s v="śląskie"/>
    <s v="Jaworzno"/>
    <x v="33"/>
    <s v="Jaworzno ul. Wojska Polskiego 1"/>
    <s v="Pomieszczenia biurowe"/>
    <s v="Pomieszczenia biurowe Standard"/>
    <n v="911.8"/>
    <n v="911.8"/>
    <m/>
    <m/>
    <n v="1.9156802859233708E-3"/>
    <n v="0"/>
    <n v="0"/>
  </r>
  <r>
    <s v="TAURON Dystrybucja S.A."/>
    <s v="Będzin"/>
    <s v="śląskie"/>
    <s v="Jaworzno"/>
    <x v="33"/>
    <s v="Jaworzno ul. Wojska Polskiego 1"/>
    <s v="Pomieszczenia biurowe"/>
    <s v="Pomieszczenia komunikacyjne ogólnodostępne (korytarze, klatki schodowe, windy) w obiektach biurowych"/>
    <n v="710.9"/>
    <n v="710.9"/>
    <m/>
    <m/>
    <n v="1.4935919228590967E-3"/>
    <n v="0"/>
    <n v="0"/>
  </r>
  <r>
    <s v="TAURON Dystrybucja S.A."/>
    <s v="Będzin"/>
    <s v="śląskie"/>
    <s v="Jaworzno"/>
    <x v="33"/>
    <s v="Jaworzno ul. Wojska Polskiego 1"/>
    <s v="Pomieszczenia biurowe"/>
    <s v="Sale konferencyjne w obiektach biurowych"/>
    <n v="66.7"/>
    <n v="66.7"/>
    <m/>
    <m/>
    <n v="1.4013585772218562E-4"/>
    <n v="0"/>
    <n v="0"/>
  </r>
  <r>
    <s v="TAURON Dystrybucja S.A."/>
    <s v="Będzin"/>
    <s v="śląskie"/>
    <s v="Jaworzno"/>
    <x v="33"/>
    <s v="Jaworzno ul. Wojska Polskiego 1"/>
    <s v="Pomieszczenia biurowe"/>
    <s v="Pomieszczenia sanitarne w obiektach biurowych"/>
    <n v="119.5"/>
    <n v="119.5"/>
    <m/>
    <m/>
    <n v="2.5106799097153194E-4"/>
    <n v="0"/>
    <n v="0"/>
  </r>
  <r>
    <s v="TAURON Dystrybucja S.A."/>
    <s v="Będzin"/>
    <s v="śląskie"/>
    <s v="Jaworzno"/>
    <x v="33"/>
    <s v="Jaworzno ul. Wojska Polskiego 1"/>
    <s v="Pomieszczenia biurowe"/>
    <s v="Pomieszczenia socjalne, aneksy kuchenne, kuchnie"/>
    <n v="138"/>
    <n v="138"/>
    <m/>
    <m/>
    <n v="2.8993625735624609E-4"/>
    <n v="0"/>
    <n v="0"/>
  </r>
  <r>
    <s v="TAURON Dystrybucja S.A."/>
    <s v="Będzin"/>
    <s v="śląskie"/>
    <s v="Jaworzno"/>
    <x v="33"/>
    <s v="Jaworzno ul. Wojska Polskiego 1"/>
    <s v="Pomieszczenia przemysłowe"/>
    <s v="Pomieszczenia przemysłowe"/>
    <n v="126.1"/>
    <n v="126.1"/>
    <m/>
    <m/>
    <n v="2.6493450762770022E-4"/>
    <n v="0"/>
    <n v="0"/>
  </r>
  <r>
    <s v="TAURON Dystrybucja S.A."/>
    <s v="Będzin"/>
    <s v="śląskie"/>
    <s v="Jaworzno"/>
    <x v="33"/>
    <s v="Jaworzno ul. Wojska Polskiego 1"/>
    <s v="Pomieszczenia biurowe"/>
    <s v="Pomieszczenia socjalne (szatnie, przebieralnie, suszarnie odzieży, łazienki itp.) w obiektach przemysłowych"/>
    <n v="345.8"/>
    <n v="345.8"/>
    <m/>
    <m/>
    <n v="7.2652143328833267E-4"/>
    <n v="0"/>
    <n v="0"/>
  </r>
  <r>
    <s v="TAURON Dystrybucja S.A."/>
    <s v="Będzin"/>
    <s v="śląskie"/>
    <s v="Jaworzno"/>
    <x v="33"/>
    <s v="Jaworzno ul. Wojska Polskiego 1"/>
    <s v="Pomieszczenia przemysłowe"/>
    <s v="Pomieszczenia magazynowe, archiwa, hale garażowe, myjnia samochodowa itp. "/>
    <n v="800.3"/>
    <n v="800.3"/>
    <m/>
    <m/>
    <n v="1.6814201939290127E-3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biurowe Premium"/>
    <n v="1514.95"/>
    <n v="1514.95"/>
    <m/>
    <m/>
    <n v="3.1828908194336597E-3"/>
    <n v="0"/>
    <n v="0"/>
  </r>
  <r>
    <s v="TAURON Dystrybucja S.A."/>
    <s v="Jelenia Góra"/>
    <s v="dolnośląskie"/>
    <s v="Jeleniogórski"/>
    <x v="34"/>
    <s v="ul. Lubańska 27, Jelenia Góra"/>
    <s v="Pomieszczenia biurowe"/>
    <s v="Pomieszczenia biurowe Premium"/>
    <n v="376.54"/>
    <n v="376.54"/>
    <m/>
    <m/>
    <n v="7.9110578510812257E-4"/>
    <n v="0"/>
    <n v="0"/>
  </r>
  <r>
    <s v="TAURON Dystrybucja S.A."/>
    <s v="Jelenia Góra"/>
    <s v="dolnośląskie"/>
    <s v="Jeleniogórski"/>
    <x v="34"/>
    <s v="ul. W. Pola 47, Jelenia Góra"/>
    <s v="Pomieszczenia biurowe"/>
    <s v="Pomieszczenia biurowe Premium"/>
    <n v="1183.75"/>
    <n v="1183.75"/>
    <m/>
    <m/>
    <n v="2.487043801778669E-3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biurowe Standard"/>
    <n v="44.24"/>
    <n v="44.24"/>
    <m/>
    <m/>
    <n v="9.2947681343770496E-5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komunikacyjne ogólnodostępne (korytarze, klatki schodowe, windy) w obiektach biurowych"/>
    <n v="202.55"/>
    <n v="202.55"/>
    <m/>
    <m/>
    <n v="4.255549922283163E-4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Sale konferencyjne w obiektach biurowych"/>
    <n v="514.1"/>
    <n v="514.1"/>
    <m/>
    <m/>
    <n v="1.0801176080206241E-3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sanitarne w obiektach biurowych"/>
    <n v="85.97"/>
    <n v="85.97"/>
    <m/>
    <m/>
    <n v="1.8062188438345273E-4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socjalne, aneksy kuchenne, kuchnie"/>
    <n v="10"/>
    <n v="10"/>
    <m/>
    <m/>
    <n v="2.1009873721467109E-5"/>
    <n v="0"/>
    <n v="0"/>
  </r>
  <r>
    <s v="TAURON Dystrybucja S.A."/>
    <s v="Jelenia Góra"/>
    <s v="dolnośląskie"/>
    <s v="Jeleniogórski"/>
    <x v="34"/>
    <s v="ul. Lubańska 27, Jelenia Góra"/>
    <s v="Pomieszczenia biurowe"/>
    <s v="Pomieszczenia komunikacyjne ogólnodostępne (korytarze, klatki schodowe, windy) w obiektach biurowych"/>
    <n v="216.81"/>
    <n v="216.81"/>
    <m/>
    <m/>
    <n v="4.5551507215512842E-4"/>
    <n v="0"/>
    <n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21">
  <r>
    <s v="TW"/>
    <s v="TAURON Wytwarzanie S.A."/>
    <s v="Elektrownia Łagisza w Będzinie"/>
    <x v="0"/>
    <x v="0"/>
    <x v="0"/>
    <s v="ul. Pokoju 14, Będzin"/>
    <s v="Pomieszczenia biurowe"/>
    <s v="Pomieszczenia biurowe Standard"/>
    <n v="2588.23"/>
    <n v="2588.23"/>
    <m/>
    <m/>
    <n v="5.4378385462112815E-3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komunikacyjne ogólnodostępne (korytarze, klatki schodowe, windy) w obiektach biurowych"/>
    <n v="1804.69"/>
    <n v="1804.69"/>
    <m/>
    <m/>
    <n v="3.7916309006394478E-3"/>
    <n v="0"/>
    <n v="0"/>
  </r>
  <r>
    <s v="TW"/>
    <s v="TAURON Wytwarzanie S.A."/>
    <s v="Elektrownia Łagisza w Będzinie"/>
    <x v="0"/>
    <x v="0"/>
    <x v="0"/>
    <s v="ul. Pokoju 14, Będzin"/>
    <s v="Pomieszczenia biurowe"/>
    <s v="Sale konferencyjne w obiektach biurowych"/>
    <n v="294.2"/>
    <n v="294.2"/>
    <m/>
    <m/>
    <n v="6.1811048488556231E-4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anitarne w obiektach biurowych"/>
    <n v="397.29"/>
    <n v="397.29"/>
    <m/>
    <m/>
    <n v="8.3470127308016685E-4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ocjalne, aneksy kuchenne, kuchnie"/>
    <n v="258.77999999999997"/>
    <n v="258.77999999999997"/>
    <m/>
    <m/>
    <n v="5.4369351216412582E-4"/>
    <n v="0"/>
    <n v="0"/>
  </r>
  <r>
    <s v="TW"/>
    <s v="TAURON Wytwarzanie S.A."/>
    <s v="Elektrownia Łagisza w Będzinie"/>
    <x v="0"/>
    <x v="0"/>
    <x v="0"/>
    <s v="ul. Pokoju 14, Będzin"/>
    <s v="Pomieszczenia przemysłowe"/>
    <s v="Pomieszczenia przemysłowe"/>
    <n v="14676.95"/>
    <n v="14676.95"/>
    <m/>
    <m/>
    <n v="3.083608661162867E-2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biur dyspozytorów, wagowni etc. w obiektach przemysłowych"/>
    <n v="1023.02"/>
    <n v="1023.02"/>
    <m/>
    <m/>
    <n v="2.1493521014535281E-3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ocjalne (szatnie, przebieralnie, suszarnie odzieży, łazienki itp.) w obiektach przemysłowych"/>
    <n v="2209.9899999999998"/>
    <n v="2209.9899999999998"/>
    <m/>
    <m/>
    <n v="4.6431610825705093E-3"/>
    <n v="0"/>
    <n v="0"/>
  </r>
  <r>
    <s v="TW"/>
    <s v="TAURON Wytwarzanie S.A."/>
    <s v="Elektrownia Łagisza w Będzinie"/>
    <x v="0"/>
    <x v="0"/>
    <x v="0"/>
    <s v="ul. Pokoju 14, Będzin"/>
    <s v="Pomieszczenia przemysłowe"/>
    <s v="Pomieszczenia magazynowe, archiwa, hale garażowe, myjnia samochodowa itp. "/>
    <n v="2364.4"/>
    <n v="2364.4"/>
    <m/>
    <m/>
    <n v="4.9675745427036839E-3"/>
    <n v="0"/>
    <n v="0"/>
  </r>
  <r>
    <s v="TW"/>
    <s v="TAURON Wytwarzanie S.A."/>
    <s v="Elektrownia Łagisza w Będzinie"/>
    <x v="0"/>
    <x v="0"/>
    <x v="0"/>
    <s v="ul. Pokoju 14, Będzin"/>
    <s v="Tereny zewnętrzne"/>
    <s v="Trawniki małopowierzchniowe, klomby, kwietniki, żywopłoty, chodniki, wejścia do budynku - okres letni"/>
    <n v="42416.7"/>
    <m/>
    <n v="42416.7"/>
    <m/>
    <n v="0"/>
    <n v="3.8163610951476371E-2"/>
    <n v="0"/>
  </r>
  <r>
    <s v="TW"/>
    <s v="TAURON Wytwarzanie S.A."/>
    <s v="Elektrownia Łagisza w Będzinie"/>
    <x v="0"/>
    <x v="0"/>
    <x v="0"/>
    <s v="ul. Pokoju 14, Będzin"/>
    <s v="Tereny zewnętrzne"/>
    <s v="Trawniki małopowierzchniowe, klomby, kwietniki, żywopłoty, chodniki, wejścia do budynku - okres zimowy"/>
    <n v="7000"/>
    <m/>
    <m/>
    <n v="7000"/>
    <n v="0"/>
    <n v="0"/>
    <n v="5.9195557572977748E-3"/>
  </r>
  <r>
    <s v="TW"/>
    <s v="TAURON Wytwarzanie S.A."/>
    <s v="Elektrownia Łagisza w Będzinie"/>
    <x v="0"/>
    <x v="0"/>
    <x v="0"/>
    <s v="ul. Pokoju 14, Będzin"/>
    <s v="Tereny zewnętrzne"/>
    <s v="Place manewrowe, parkingi oraz pozostałe tereny utwardzone - okres letni"/>
    <n v="84261.37"/>
    <m/>
    <n v="84261.37"/>
    <m/>
    <n v="0"/>
    <n v="7.5812548899806029E-2"/>
    <n v="0"/>
  </r>
  <r>
    <s v="TW"/>
    <s v="TAURON Wytwarzanie S.A."/>
    <s v="Elektrownia Łagisza w Będzinie"/>
    <x v="0"/>
    <x v="0"/>
    <x v="0"/>
    <s v="ul. Pokoju 14, Będzin"/>
    <s v="Tereny zewnętrzne"/>
    <s v="Place manewrowe, parkingi oraz pozostałe tereny utwardzone - okres zimowy"/>
    <n v="85452.87"/>
    <m/>
    <m/>
    <n v="85452.87"/>
    <n v="0"/>
    <n v="0"/>
    <n v="7.2263289798016897E-2"/>
  </r>
  <r>
    <s v="TW"/>
    <s v="TAURON Wytwarzanie S.A."/>
    <s v="Elektrownia Łaziska w Łaziskach Górnych"/>
    <x v="0"/>
    <x v="0"/>
    <x v="0"/>
    <s v="ul. Józefa Retingera 2, Będzin "/>
    <s v="Pomieszczenia biurowe"/>
    <s v="Pomieszczenia biurowe Standard"/>
    <n v="481"/>
    <n v="481"/>
    <m/>
    <m/>
    <n v="1.010574926002568E-3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komunikacyjne ogólnodostępne (korytarze, klatki schodowe, windy) w obiektach biurowych"/>
    <n v="74.2"/>
    <n v="74.2"/>
    <m/>
    <m/>
    <n v="1.5589326301328595E-4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sanitarne w obiektach biurowych"/>
    <n v="8.14"/>
    <n v="8.14"/>
    <m/>
    <m/>
    <n v="1.7102037209274229E-5"/>
    <n v="0"/>
    <n v="0"/>
  </r>
  <r>
    <s v="TW"/>
    <s v="TAURON Wytwarzanie S.A."/>
    <s v="Elektrownia Łaziska w Łaziskach Górnych"/>
    <x v="0"/>
    <x v="0"/>
    <x v="0"/>
    <s v="ul. Józefa Retingera 2, Będzin "/>
    <s v="Pomieszczenia przemysłowe"/>
    <s v="Pomieszczenia przemysłowe"/>
    <n v="80"/>
    <n v="80"/>
    <m/>
    <m/>
    <n v="1.6807898977173687E-4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socjalne (szatnie, przebieralnie, suszarnie odzieży, łazienki itp.) w obiektach przemysłowych"/>
    <n v="5.9"/>
    <n v="5.9"/>
    <m/>
    <m/>
    <n v="1.2395825495665596E-5"/>
    <n v="0"/>
    <n v="0"/>
  </r>
  <r>
    <s v="TW"/>
    <s v="TAURON Wytwarzanie S.A."/>
    <s v="Elektrownia Łaziska w Łaziskach Górnych"/>
    <x v="0"/>
    <x v="0"/>
    <x v="0"/>
    <s v="ul. Józefa Retingera 2, Będzin "/>
    <s v="Tereny zewnętrzne"/>
    <s v="Trawniki małopowierzchniowe, klomby, kwietniki, żywopłoty, chodniki, wejścia do budynku - okres letni"/>
    <n v="150"/>
    <m/>
    <n v="150"/>
    <m/>
    <n v="0"/>
    <n v="1.3495961832772131E-4"/>
    <n v="0"/>
  </r>
  <r>
    <s v="TW"/>
    <s v="TAURON Wytwarzanie S.A."/>
    <s v="Elektrownia Łaziska w Łaziskach Górnych"/>
    <x v="0"/>
    <x v="0"/>
    <x v="0"/>
    <s v="ul. Józefa Retingera 2, Będzin "/>
    <s v="Tereny zewnętrzne"/>
    <s v="Place manewrowe, parkingi oraz pozostałe tereny utwardzone - okres zimowy"/>
    <n v="1050"/>
    <m/>
    <m/>
    <n v="1050"/>
    <n v="0"/>
    <n v="0"/>
    <n v="8.8793336359466624E-4"/>
  </r>
  <r>
    <s v="TD"/>
    <s v="TAURON Dystrybucja S.A."/>
    <s v="Będzin"/>
    <x v="0"/>
    <x v="0"/>
    <x v="0"/>
    <s v="Będzin ul. Małobądzka 141"/>
    <s v="Pomieszczenia biurowe"/>
    <s v="Pomieszczenia biurowe Standard"/>
    <n v="2645.42"/>
    <n v="2645.42"/>
    <m/>
    <m/>
    <n v="5.5579940140243521E-3"/>
    <n v="0"/>
    <n v="0"/>
  </r>
  <r>
    <s v="TD"/>
    <s v="TAURON Dystrybucja S.A."/>
    <s v="Będzin"/>
    <x v="0"/>
    <x v="0"/>
    <x v="0"/>
    <s v="Będzin ul. Małobądzka 141"/>
    <s v="Pomieszczenia biurowe"/>
    <s v="Pomieszczenia komunikacyjne ogólnodostępne (korytarze, klatki schodowe, windy) w obiektach biurowych"/>
    <n v="874.27"/>
    <n v="874.27"/>
    <m/>
    <m/>
    <n v="1.8368302298467048E-3"/>
    <n v="0"/>
    <n v="0"/>
  </r>
  <r>
    <s v="TD"/>
    <s v="TAURON Dystrybucja S.A."/>
    <s v="Będzin"/>
    <x v="0"/>
    <x v="0"/>
    <x v="0"/>
    <s v="Będzin ul. Małobądzka 141"/>
    <s v="Pomieszczenia biurowe"/>
    <s v="Sale konferencyjne w obiektach biurowych"/>
    <n v="92.5"/>
    <n v="92.5"/>
    <m/>
    <m/>
    <n v="1.9434133192357077E-4"/>
    <n v="0"/>
    <n v="0"/>
  </r>
  <r>
    <s v="TD"/>
    <s v="TAURON Dystrybucja S.A."/>
    <s v="Będzin"/>
    <x v="0"/>
    <x v="0"/>
    <x v="0"/>
    <s v="Będzin ul. Małobądzka 141"/>
    <s v="Pomieszczenia biurowe"/>
    <s v="Pomieszczenia sanitarne w obiektach biurowych"/>
    <n v="221.34"/>
    <n v="221.34"/>
    <m/>
    <m/>
    <n v="4.65032544950953E-4"/>
    <n v="0"/>
    <n v="0"/>
  </r>
  <r>
    <s v="TD"/>
    <s v="TAURON Dystrybucja S.A."/>
    <s v="Będzin"/>
    <x v="0"/>
    <x v="0"/>
    <x v="0"/>
    <s v="Będzin ul. Małobądzka 141"/>
    <s v="Pomieszczenia biurowe"/>
    <s v="Pomieszczenia socjalne, aneksy kuchenne, kuchnie"/>
    <n v="27"/>
    <n v="27"/>
    <m/>
    <m/>
    <n v="5.6726659047961196E-5"/>
    <n v="0"/>
    <n v="0"/>
  </r>
  <r>
    <s v="TD"/>
    <s v="TAURON Dystrybucja S.A."/>
    <s v="Będzin"/>
    <x v="0"/>
    <x v="0"/>
    <x v="0"/>
    <s v="Będzin ul. Małobądzka 141"/>
    <s v="Pomieszczenia biurowe"/>
    <s v="Pomieszczenia socjalne (szatnie, przebieralnie, suszarnie odzieży, łazienki itp.) w obiektach przemysłowych"/>
    <n v="23.77"/>
    <n v="23.77"/>
    <m/>
    <m/>
    <n v="4.9940469835927318E-5"/>
    <n v="0"/>
    <n v="0"/>
  </r>
  <r>
    <s v="TD"/>
    <s v="TAURON Dystrybucja S.A."/>
    <s v="Będzin"/>
    <x v="0"/>
    <x v="0"/>
    <x v="0"/>
    <s v="Będzin ul. Małobądzka 141"/>
    <s v="Pomieszczenia przemysłowe"/>
    <s v="Pomieszczenia magazynowe, archiwa, hale garażowe, myjnia samochodowa itp. "/>
    <n v="310"/>
    <n v="310"/>
    <m/>
    <m/>
    <n v="6.5130608536548035E-4"/>
    <n v="0"/>
    <n v="0"/>
  </r>
  <r>
    <s v="TD"/>
    <s v="TAURON Dystrybucja S.A."/>
    <s v="Będzin"/>
    <x v="0"/>
    <x v="0"/>
    <x v="0"/>
    <s v="Będzin ul. Małobądzka 149"/>
    <s v="Pomieszczenia biurowe"/>
    <s v="Pomieszczenia biurowe Standard"/>
    <n v="124"/>
    <n v="124"/>
    <m/>
    <m/>
    <n v="2.6052243414619215E-4"/>
    <n v="0"/>
    <n v="0"/>
  </r>
  <r>
    <s v="TD"/>
    <s v="TAURON Dystrybucja S.A."/>
    <s v="Będzin"/>
    <x v="0"/>
    <x v="0"/>
    <x v="0"/>
    <s v="Będzin ul. Małobądzka 149"/>
    <s v="Pomieszczenia biurowe"/>
    <s v="Pomieszczenia komunikacyjne ogólnodostępne (korytarze, klatki schodowe, windy) w obiektach biurowych"/>
    <n v="100"/>
    <n v="100"/>
    <m/>
    <m/>
    <n v="2.100987372146711E-4"/>
    <n v="0"/>
    <n v="0"/>
  </r>
  <r>
    <s v="TD"/>
    <s v="TAURON Dystrybucja S.A."/>
    <s v="Będzin"/>
    <x v="0"/>
    <x v="0"/>
    <x v="0"/>
    <s v="Będzin ul. Małobądzka 149"/>
    <s v="Pomieszczenia biurowe"/>
    <s v="Sale konferencyjne w obiektach biurowych"/>
    <n v="95"/>
    <n v="95"/>
    <m/>
    <m/>
    <n v="1.9959380035393753E-4"/>
    <n v="0"/>
    <n v="0"/>
  </r>
  <r>
    <s v="TD"/>
    <s v="TAURON Dystrybucja S.A."/>
    <s v="Będzin"/>
    <x v="0"/>
    <x v="0"/>
    <x v="0"/>
    <s v="Będzin ul. Małobądzka 149"/>
    <s v="Pomieszczenia biurowe"/>
    <s v="Pomieszczenia sanitarne w obiektach biurowych"/>
    <n v="9.6999999999999993"/>
    <n v="9.6999999999999993"/>
    <m/>
    <m/>
    <n v="2.0379577509823094E-5"/>
    <n v="0"/>
    <n v="0"/>
  </r>
  <r>
    <s v="TD"/>
    <s v="TAURON Dystrybucja S.A."/>
    <s v="Będzin"/>
    <x v="0"/>
    <x v="0"/>
    <x v="0"/>
    <s v="Będzin ul. Małobądzka 149"/>
    <s v="Pomieszczenia biurowe"/>
    <s v="Pomieszczenia socjalne, aneksy kuchenne, kuchnie"/>
    <n v="8.5"/>
    <n v="8.5"/>
    <m/>
    <m/>
    <n v="1.7858392663247042E-5"/>
    <n v="0"/>
    <n v="0"/>
  </r>
  <r>
    <s v="TD"/>
    <s v="TAURON Dystrybucja S.A."/>
    <s v="Będzin"/>
    <x v="0"/>
    <x v="0"/>
    <x v="0"/>
    <s v="Będzin ul. kościuszki 134"/>
    <s v="Pomieszczenia biurowe"/>
    <s v="Pomieszczenia biurowe Standard"/>
    <n v="188.34"/>
    <n v="188.34"/>
    <m/>
    <m/>
    <n v="3.9569996167011155E-4"/>
    <n v="0"/>
    <n v="0"/>
  </r>
  <r>
    <s v="TD"/>
    <s v="TAURON Dystrybucja S.A."/>
    <s v="Będzin"/>
    <x v="0"/>
    <x v="0"/>
    <x v="0"/>
    <s v="Będzin ul. kościuszki 134"/>
    <s v="Pomieszczenia biurowe"/>
    <s v="Pomieszczenia komunikacyjne ogólnodostępne (korytarze, klatki schodowe, windy) w obiektach biurowych"/>
    <n v="183.48"/>
    <n v="183.48"/>
    <m/>
    <m/>
    <n v="3.8548916304147852E-4"/>
    <n v="0"/>
    <n v="0"/>
  </r>
  <r>
    <s v="TD"/>
    <s v="TAURON Dystrybucja S.A."/>
    <s v="Będzin"/>
    <x v="0"/>
    <x v="0"/>
    <x v="0"/>
    <s v="Będzin ul. kościuszki 134"/>
    <s v="Pomieszczenia biurowe"/>
    <s v="Pomieszczenia sanitarne w obiektach biurowych"/>
    <n v="61.84"/>
    <n v="61.84"/>
    <m/>
    <m/>
    <n v="1.2992505909355262E-4"/>
    <n v="0"/>
    <n v="0"/>
  </r>
  <r>
    <s v="TD"/>
    <s v="TAURON Dystrybucja S.A."/>
    <s v="Będzin"/>
    <x v="0"/>
    <x v="0"/>
    <x v="0"/>
    <s v="Będzin ul. kościuszki 134"/>
    <s v="Pomieszczenia biurowe"/>
    <s v="Pomieszczenia socjalne (szatnie, przebieralnie, suszarnie odzieży, łazienki itp.) w obiektach przemysłowych"/>
    <n v="317.75"/>
    <n v="317.75"/>
    <m/>
    <m/>
    <n v="6.6758873749961736E-4"/>
    <n v="0"/>
    <n v="0"/>
  </r>
  <r>
    <s v="TD"/>
    <s v="TAURON Dystrybucja S.A."/>
    <s v="Będzin"/>
    <x v="0"/>
    <x v="0"/>
    <x v="0"/>
    <s v="Będzin ul. kościuszki 134"/>
    <s v="Pomieszczenia przemysłowe"/>
    <s v="Pomieszczenia magazynowe, archiwa, hale garażowe, myjnia samochodowa itp. "/>
    <n v="20.3"/>
    <n v="20.3"/>
    <m/>
    <m/>
    <n v="4.265004365457823E-5"/>
    <n v="0"/>
    <n v="0"/>
  </r>
  <r>
    <s v="TD"/>
    <s v="TAURON Dystrybucja S.A."/>
    <s v="Będzin"/>
    <x v="0"/>
    <x v="0"/>
    <x v="0"/>
    <s v="Będzin ul. kościuszki 92"/>
    <s v="Pomieszczenia biurowe"/>
    <s v="Pomieszczenia biurowe Standard"/>
    <n v="400"/>
    <n v="400"/>
    <m/>
    <m/>
    <n v="8.4039494885868439E-4"/>
    <n v="0"/>
    <n v="0"/>
  </r>
  <r>
    <s v="TD"/>
    <s v="TAURON Dystrybucja S.A."/>
    <s v="Będzin"/>
    <x v="0"/>
    <x v="0"/>
    <x v="0"/>
    <s v="Będzin ul. kościuszki 92"/>
    <s v="Pomieszczenia biurowe"/>
    <s v="Pomieszczenia komunikacyjne ogólnodostępne (korytarze, klatki schodowe, windy) w obiektach biurowych"/>
    <n v="255"/>
    <n v="255"/>
    <m/>
    <m/>
    <n v="5.357517798974113E-4"/>
    <n v="0"/>
    <n v="0"/>
  </r>
  <r>
    <s v="TD"/>
    <s v="TAURON Dystrybucja S.A."/>
    <s v="Będzin"/>
    <x v="0"/>
    <x v="0"/>
    <x v="0"/>
    <s v="Będzin ul. kościuszki 92"/>
    <s v="Pomieszczenia biurowe"/>
    <s v="Sale konferencyjne w obiektach biurowych"/>
    <n v="171"/>
    <n v="171"/>
    <m/>
    <m/>
    <n v="3.5926884063708754E-4"/>
    <n v="0"/>
    <n v="0"/>
  </r>
  <r>
    <s v="TD"/>
    <s v="TAURON Dystrybucja S.A."/>
    <s v="Będzin"/>
    <x v="0"/>
    <x v="0"/>
    <x v="0"/>
    <s v="Będzin ul. kościuszki 92"/>
    <s v="Pomieszczenia biurowe"/>
    <s v="Pomieszczenia sanitarne w obiektach biurowych"/>
    <n v="126"/>
    <n v="126"/>
    <m/>
    <m/>
    <n v="2.6472440889048558E-4"/>
    <n v="0"/>
    <n v="0"/>
  </r>
  <r>
    <s v="TD"/>
    <s v="TAURON Dystrybucja S.A."/>
    <s v="Będzin"/>
    <x v="0"/>
    <x v="0"/>
    <x v="0"/>
    <s v="Będzin ul. kościuszki 92"/>
    <s v="Pomieszczenia biurowe"/>
    <s v="Pomieszczenia socjalne, aneksy kuchenne, kuchnie"/>
    <n v="47"/>
    <n v="47"/>
    <m/>
    <m/>
    <n v="9.8746406490895407E-5"/>
    <n v="0"/>
    <n v="0"/>
  </r>
  <r>
    <s v="TD"/>
    <s v="TAURON Dystrybucja S.A."/>
    <s v="Będzin"/>
    <x v="0"/>
    <x v="0"/>
    <x v="0"/>
    <s v="Będzin ul. kościuszki 92"/>
    <s v="Pomieszczenia biurowe"/>
    <s v="Pomieszczenia socjalne (szatnie, przebieralnie, suszarnie odzieży, łazienki itp.) w obiektach przemysłowych"/>
    <n v="238"/>
    <n v="238"/>
    <m/>
    <m/>
    <n v="5.0003499457091716E-4"/>
    <n v="0"/>
    <n v="0"/>
  </r>
  <r>
    <s v="TD"/>
    <s v="TAURON Dystrybucja S.A."/>
    <s v="Będzin"/>
    <x v="0"/>
    <x v="0"/>
    <x v="0"/>
    <s v="Będzin ul. kościuszki 92"/>
    <s v="Pomieszczenia przemysłowe"/>
    <s v="Pomieszczenia magazynowe, archiwa, hale garażowe, myjnia samochodowa itp. "/>
    <n v="141"/>
    <n v="141"/>
    <m/>
    <m/>
    <n v="2.9623921947268623E-4"/>
    <n v="0"/>
    <n v="0"/>
  </r>
  <r>
    <s v="TD"/>
    <s v="TAURON Dystrybucja S.A."/>
    <s v="Będzin"/>
    <x v="0"/>
    <x v="0"/>
    <x v="0"/>
    <s v="Będzin ul. Kościuszki 114"/>
    <s v="Pomieszczenia biurowe"/>
    <s v="Pomieszczenia biurowe Standard"/>
    <n v="954.54"/>
    <n v="954.54"/>
    <m/>
    <m/>
    <n v="2.0054764862089212E-3"/>
    <n v="0"/>
    <n v="0"/>
  </r>
  <r>
    <s v="TD"/>
    <s v="TAURON Dystrybucja S.A."/>
    <s v="Będzin"/>
    <x v="0"/>
    <x v="0"/>
    <x v="0"/>
    <s v="Będzin ul. Kościuszki 114"/>
    <s v="Pomieszczenia biurowe"/>
    <s v="Pomieszczenia komunikacyjne ogólnodostępne (korytarze, klatki schodowe, windy) w obiektach biurowych"/>
    <n v="250.72"/>
    <n v="250.72"/>
    <m/>
    <m/>
    <n v="5.2675955394462337E-4"/>
    <n v="0"/>
    <n v="0"/>
  </r>
  <r>
    <s v="TD"/>
    <s v="TAURON Dystrybucja S.A."/>
    <s v="Będzin"/>
    <x v="0"/>
    <x v="0"/>
    <x v="0"/>
    <s v="Będzin ul. Kościuszki 114"/>
    <s v="Pomieszczenia biurowe"/>
    <s v="Pomieszczenia sanitarne w obiektach biurowych"/>
    <n v="33.590000000000003"/>
    <n v="33.590000000000003"/>
    <m/>
    <m/>
    <n v="7.0572165830408028E-5"/>
    <n v="0"/>
    <n v="0"/>
  </r>
  <r>
    <s v="TD"/>
    <s v="TAURON Dystrybucja S.A."/>
    <s v="Będzin"/>
    <x v="0"/>
    <x v="0"/>
    <x v="0"/>
    <s v="Będzin ul. Kościuszki 114"/>
    <s v="Tereny zewnętrzne"/>
    <s v="Trawniki małopowierzchniowe, klomby, kwietniki, żywopłoty, chodniki, wejścia do budynku - okres letni"/>
    <n v="3527"/>
    <m/>
    <n v="3527"/>
    <m/>
    <n v="0"/>
    <n v="3.1733504922791533E-3"/>
    <n v="0"/>
  </r>
  <r>
    <s v="TD"/>
    <s v="TAURON Dystrybucja S.A."/>
    <s v="Będzin"/>
    <x v="0"/>
    <x v="0"/>
    <x v="0"/>
    <s v="Będzin ul. Kościuszki 114"/>
    <s v="Tereny zewnętrzne"/>
    <s v="Place manewrowe, parkingi oraz pozostałe tereny utwardzone - okres letni"/>
    <n v="9680"/>
    <m/>
    <n v="9680"/>
    <m/>
    <n v="0"/>
    <n v="8.7093940360822818E-3"/>
    <n v="0"/>
  </r>
  <r>
    <s v="TD"/>
    <s v="TAURON Dystrybucja S.A."/>
    <s v="Będzin"/>
    <x v="0"/>
    <x v="0"/>
    <x v="0"/>
    <s v="Będzin ul. Kościuszki 114"/>
    <s v="Tereny zewnętrzne"/>
    <s v="Place manewrowe, parkingi oraz pozostałe tereny utwardzone - okres zimowy"/>
    <n v="3000"/>
    <m/>
    <m/>
    <n v="3000"/>
    <n v="0"/>
    <n v="0"/>
    <n v="2.5369524674133319E-3"/>
  </r>
  <r>
    <s v="TD"/>
    <s v="TAURON Dystrybucja S.A."/>
    <s v="O6"/>
    <x v="0"/>
    <x v="1"/>
    <x v="1"/>
    <s v="Czechowicka 25, Bielsko-Biała"/>
    <s v="Tereny zewnętrzne"/>
    <s v="Trawniki małopowierzchniowe, klomby, kwietniki, żywopłoty, chodniki, wejścia do budynku - okres letni"/>
    <n v="22402"/>
    <m/>
    <n v="22402"/>
    <m/>
    <n v="0"/>
    <n v="2.015576913185075E-2"/>
    <n v="0"/>
  </r>
  <r>
    <s v="TD"/>
    <s v="TAURON Dystrybucja S.A."/>
    <s v="O6"/>
    <x v="0"/>
    <x v="1"/>
    <x v="1"/>
    <s v="Czechowicka 25, Bielsko-Biała"/>
    <s v="Tereny zewnętrzne"/>
    <s v="Place manewrowe, parkingi oraz pozostałe tereny utwardzone - okres zimowy"/>
    <n v="22537"/>
    <m/>
    <m/>
    <n v="22537"/>
    <n v="0"/>
    <n v="0"/>
    <n v="1.9058432586031421E-2"/>
  </r>
  <r>
    <s v="TD"/>
    <s v="TAURON Dystrybucja S.A."/>
    <s v="O6"/>
    <x v="0"/>
    <x v="1"/>
    <x v="1"/>
    <s v="Batorego 17a, Bielsko-Biała"/>
    <s v="Tereny zewnętrzne"/>
    <s v="Trawniki małopowierzchniowe, klomby, kwietniki, żywopłoty, chodniki, wejścia do budynku - okres letni"/>
    <n v="800"/>
    <m/>
    <n v="800"/>
    <m/>
    <n v="0"/>
    <n v="7.1978463108118027E-4"/>
    <n v="0"/>
  </r>
  <r>
    <s v="TD"/>
    <s v="TAURON Dystrybucja S.A."/>
    <s v="O6"/>
    <x v="0"/>
    <x v="1"/>
    <x v="1"/>
    <s v="Batorego 17a, Bielsko-Biała"/>
    <s v="Tereny zewnętrzne"/>
    <s v="Place manewrowe, parkingi oraz pozostałe tereny utwardzone - okres zimowy"/>
    <n v="3935"/>
    <m/>
    <m/>
    <n v="3935"/>
    <n v="0"/>
    <n v="0"/>
    <n v="3.3276359864238205E-3"/>
  </r>
  <r>
    <s v="TD"/>
    <s v="TAURON Dystrybucja S.A."/>
    <s v="O6"/>
    <x v="0"/>
    <x v="1"/>
    <x v="1"/>
    <s v="Batorego 17a, Bielsko-Biała"/>
    <s v="Tereny zewnętrzne"/>
    <s v="Place manewrowe, parkingi oraz pozostałe tereny utwardzone - okres letni"/>
    <n v="3935"/>
    <m/>
    <n v="3935"/>
    <m/>
    <n v="0"/>
    <n v="3.5404406541305554E-3"/>
    <n v="0"/>
  </r>
  <r>
    <s v="TSR"/>
    <s v="Tauron Serwis Sp. z o.o."/>
    <m/>
    <x v="0"/>
    <x v="1"/>
    <x v="1"/>
    <s v="Gałczyńskiego 2, Bielsko-Biała"/>
    <s v="Pomieszczenia biurowe"/>
    <s v="Pomieszczenia biurowe Standard"/>
    <n v="221.05"/>
    <n v="221.05"/>
    <m/>
    <m/>
    <n v="4.6442325861303045E-4"/>
    <n v="0"/>
    <n v="0"/>
  </r>
  <r>
    <s v="TSR"/>
    <s v="Tauron Serwis Sp. z o.o."/>
    <m/>
    <x v="0"/>
    <x v="1"/>
    <x v="1"/>
    <s v="Gałczyńskiego 2, Bielsko-Biała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SR"/>
    <s v="Tauron Serwis Sp. z o.o."/>
    <m/>
    <x v="0"/>
    <x v="1"/>
    <x v="1"/>
    <s v="Gałczyńskiego 2, Bielsko-Biała"/>
    <s v="Pomieszczenia biurowe"/>
    <s v="Pomieszczenia sanitarne w obiektach biurowych"/>
    <n v="65.55"/>
    <n v="65.55"/>
    <m/>
    <m/>
    <n v="1.3771972224421689E-4"/>
    <n v="0"/>
    <n v="0"/>
  </r>
  <r>
    <s v="TSR"/>
    <s v="Tauron Serwis Sp. z o.o."/>
    <m/>
    <x v="0"/>
    <x v="1"/>
    <x v="1"/>
    <s v="Gałczyńskiego 2, Bielsko-Biała"/>
    <s v="Pomieszczenia biurowe"/>
    <s v="Pomieszczenia socjalne (szatnie, przebieralnie, suszarnie odzieży, łazienki itp.) w obiektach przemysłowych"/>
    <n v="80.599999999999994"/>
    <n v="80.599999999999994"/>
    <m/>
    <m/>
    <n v="1.693395821950249E-4"/>
    <n v="0"/>
    <n v="0"/>
  </r>
  <r>
    <s v="TC"/>
    <s v="TAURON Ciepło Sp. z o.o."/>
    <m/>
    <x v="0"/>
    <x v="1"/>
    <x v="1"/>
    <s v="ul. Tuwima 2, Bielsko-Biała"/>
    <s v="Pomieszczenia biurowe"/>
    <s v="Pomieszczenia biurowe Standard"/>
    <n v="1879"/>
    <n v="1879"/>
    <m/>
    <m/>
    <n v="3.9477552722636698E-3"/>
    <n v="0"/>
    <n v="0"/>
  </r>
  <r>
    <s v="TC"/>
    <s v="TAURON Ciepło Sp. z o.o."/>
    <m/>
    <x v="0"/>
    <x v="1"/>
    <x v="1"/>
    <s v="ul. Tuwima 2, Bielsko-Biała"/>
    <s v="Pomieszczenia biurowe"/>
    <s v="Pomieszczenia komunikacyjne ogólnodostępne (korytarze, klatki schodowe, windy) w obiektach biurowych"/>
    <n v="2099"/>
    <n v="2099"/>
    <m/>
    <m/>
    <n v="4.4099724941359464E-3"/>
    <n v="0"/>
    <n v="0"/>
  </r>
  <r>
    <s v="TC"/>
    <s v="TAURON Ciepło Sp. z o.o."/>
    <m/>
    <x v="0"/>
    <x v="1"/>
    <x v="1"/>
    <s v="ul. Tuwima 2, Bielsko-Biała"/>
    <s v="Pomieszczenia biurowe"/>
    <s v="Sale konferencyjne w obiektach biurowych"/>
    <n v="116"/>
    <n v="116"/>
    <m/>
    <m/>
    <n v="2.4371453516901847E-4"/>
    <n v="0"/>
    <n v="0"/>
  </r>
  <r>
    <s v="TC"/>
    <s v="TAURON Ciepło Sp. z o.o."/>
    <m/>
    <x v="0"/>
    <x v="1"/>
    <x v="1"/>
    <s v="ul. Tuwima 2, Bielsko-Biała"/>
    <s v="Pomieszczenia biurowe"/>
    <s v="Pomieszczenia sanitarne w obiektach biurowych"/>
    <n v="145"/>
    <n v="145"/>
    <m/>
    <m/>
    <n v="3.0464316896127309E-4"/>
    <n v="0"/>
    <n v="0"/>
  </r>
  <r>
    <s v="TC"/>
    <s v="TAURON Ciepło Sp. z o.o."/>
    <m/>
    <x v="0"/>
    <x v="1"/>
    <x v="1"/>
    <s v="ul. Tuwima 2, Bielsko-Biała"/>
    <s v="Pomieszczenia biurowe"/>
    <s v="Pomieszczenia socjalne, aneksy kuchenne, kuchnie"/>
    <n v="257"/>
    <n v="257"/>
    <m/>
    <m/>
    <n v="5.3995375464170473E-4"/>
    <n v="0"/>
    <n v="0"/>
  </r>
  <r>
    <s v="TC"/>
    <s v="TAURON Ciepło Sp. z o.o."/>
    <m/>
    <x v="0"/>
    <x v="1"/>
    <x v="1"/>
    <s v="ul. Tuwima 2, Bielsko-Biała"/>
    <s v="Pomieszczenia biurowe"/>
    <s v="Pomieszczenia socjalne (szatnie, przebieralnie, suszarnie odzieży, łazienki itp.) w obiektach przemysłowych"/>
    <n v="357"/>
    <n v="357"/>
    <m/>
    <m/>
    <n v="7.500524918563758E-4"/>
    <n v="0"/>
    <n v="0"/>
  </r>
  <r>
    <s v="TC"/>
    <s v="TAURON Ciepło Sp. z o.o."/>
    <m/>
    <x v="0"/>
    <x v="1"/>
    <x v="1"/>
    <s v="ul. Tuwima 2, Bielsko-Biała"/>
    <s v="Pomieszczenia przemysłowe"/>
    <s v="Pomieszczenia magazynowe, archiwa, hale garażowe, myjnia samochodowa itp. "/>
    <n v="244"/>
    <n v="244"/>
    <m/>
    <m/>
    <n v="5.1264091880379745E-4"/>
    <n v="0"/>
    <n v="0"/>
  </r>
  <r>
    <s v="TC"/>
    <s v="TAURON Ciepło Sp. z o.o."/>
    <m/>
    <x v="0"/>
    <x v="1"/>
    <x v="1"/>
    <s v="ul. Tuwima 2, Bielsko-Biała"/>
    <s v="Tereny zewnętrzne"/>
    <s v="Trawniki małopowierzchniowe, klomby, kwietniki, żywopłoty, chodniki, wejścia do budynku - okres letni"/>
    <n v="16000"/>
    <m/>
    <n v="16000"/>
    <m/>
    <n v="0"/>
    <n v="1.4395692621623605E-2"/>
    <n v="0"/>
  </r>
  <r>
    <s v="TC"/>
    <s v="TAURON Ciepło Sp. z o.o."/>
    <m/>
    <x v="0"/>
    <x v="1"/>
    <x v="1"/>
    <s v="ul. Tuwima 2, Bielsko-Biała"/>
    <s v="Tereny zewnętrzne"/>
    <s v="Place manewrowe, parkingi oraz pozostałe tereny utwardzone - okres zimowy"/>
    <n v="36950"/>
    <m/>
    <m/>
    <n v="36950"/>
    <n v="0"/>
    <n v="0"/>
    <n v="3.1246797890307539E-2"/>
  </r>
  <r>
    <s v="TD"/>
    <s v="TAURON Dystrybucja S.A."/>
    <s v="Kraków"/>
    <x v="1"/>
    <x v="2"/>
    <x v="2"/>
    <s v="ul. Łąkowa 88, 32-082 Bolechowice, Bolechowice"/>
    <s v="Pomieszczenia biurowe"/>
    <s v="Pomieszczenia biurowe Standard"/>
    <n v="50"/>
    <n v="50"/>
    <m/>
    <m/>
    <n v="1.0504936860733555E-4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komunikacyjne ogólnodostępne (korytarze, klatki schodowe, windy) w obiektach biurowych"/>
    <n v="26"/>
    <n v="26"/>
    <m/>
    <m/>
    <n v="5.4625671675814482E-5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sanitarne w obiektach biurowych"/>
    <n v="7"/>
    <n v="7"/>
    <m/>
    <m/>
    <n v="1.4706911605026976E-5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socjalne (szatnie, przebieralnie, suszarnie odzieży, łazienki itp.) w obiektach przemysłowych"/>
    <n v="83"/>
    <n v="83"/>
    <m/>
    <m/>
    <n v="1.7438195188817701E-4"/>
    <n v="0"/>
    <n v="0"/>
  </r>
  <r>
    <s v="TD"/>
    <s v="TAURON Dystrybucja S.A."/>
    <s v="Kraków"/>
    <x v="1"/>
    <x v="2"/>
    <x v="2"/>
    <s v="ul. Łąkowa 88, 32-082 Bolechowice, Bolechowice"/>
    <s v="Pomieszczenia przemysłowe"/>
    <s v="Pomieszczenia magazynowe, archiwa, hale garażowe, myjnia samochodowa itp. "/>
    <n v="124"/>
    <n v="124"/>
    <m/>
    <m/>
    <n v="2.6052243414619215E-4"/>
    <n v="0"/>
    <n v="0"/>
  </r>
  <r>
    <s v="TD"/>
    <s v="TAURON Dystrybucja S.A."/>
    <s v="Kraków"/>
    <x v="1"/>
    <x v="2"/>
    <x v="2"/>
    <s v="ul. Łąkowa 88, 32-082 Bolechowice, Bolechowice"/>
    <s v="Tereny zewnętrzne"/>
    <s v="Trawniki małopowierzchniowe, klomby, kwietniki, żywopłoty, chodniki, wejścia do budynku - okres letni"/>
    <n v="1757"/>
    <m/>
    <n v="1757"/>
    <m/>
    <n v="0"/>
    <n v="1.5808269960120422E-3"/>
    <n v="0"/>
  </r>
  <r>
    <s v="TD"/>
    <s v="TAURON Dystrybucja S.A."/>
    <s v="Kraków"/>
    <x v="1"/>
    <x v="2"/>
    <x v="2"/>
    <s v="ul. Łąkowa 88, 32-082 Bolechowice, Bolechowice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"/>
    <s v="TAURON Dystrybucja S.A."/>
    <s v="Kraków"/>
    <x v="1"/>
    <x v="2"/>
    <x v="2"/>
    <s v="ul. Łąkowa 88, 32-082 Bolechowice, Bolechowice"/>
    <s v="Tereny zewnętrzne"/>
    <s v="Place manewrowe, parkingi oraz pozostałe tereny utwardzone - okres letni"/>
    <n v="2100"/>
    <m/>
    <n v="2100"/>
    <m/>
    <n v="0"/>
    <n v="1.8894346565880983E-3"/>
    <n v="0"/>
  </r>
  <r>
    <s v="TD"/>
    <s v="TAURON Dystrybucja S.A."/>
    <s v="Kraków"/>
    <x v="1"/>
    <x v="2"/>
    <x v="2"/>
    <s v="ul. Łąkowa 88, 32-082 Bolechowice, Bolechowice"/>
    <s v="Tereny zewnętrzne"/>
    <s v="Place manewrowe, parkingi oraz pozostałe tereny utwardzone - okres zimowy"/>
    <n v="2100"/>
    <m/>
    <m/>
    <n v="2100"/>
    <n v="0"/>
    <n v="0"/>
    <n v="1.7758667271893325E-3"/>
  </r>
  <r>
    <s v="TD"/>
    <s v="TAURON Dystrybucja S.A."/>
    <s v="Jelenia Góra"/>
    <x v="2"/>
    <x v="3"/>
    <x v="3"/>
    <s v="ul. Matejki 25-26, Bolesławiec"/>
    <s v="Pomieszczenia biurowe"/>
    <s v="Pomieszczenia biurowe Premium"/>
    <n v="556.61"/>
    <n v="556.61"/>
    <m/>
    <m/>
    <n v="1.1694305812105807E-3"/>
    <n v="0"/>
    <n v="0"/>
  </r>
  <r>
    <s v="TD"/>
    <s v="TAURON Dystrybucja S.A."/>
    <s v="Jelenia Góra"/>
    <x v="2"/>
    <x v="3"/>
    <x v="3"/>
    <s v="ul. Matejki 25-26, Bolesławiec"/>
    <s v="Pomieszczenia biurowe"/>
    <s v="Pomieszczenia biurowe Standard"/>
    <n v="20.52"/>
    <n v="20.52"/>
    <m/>
    <m/>
    <n v="4.3112260876450504E-5"/>
    <n v="0"/>
    <n v="0"/>
  </r>
  <r>
    <s v="TD"/>
    <s v="TAURON Dystrybucja S.A."/>
    <s v="Jelenia Góra"/>
    <x v="2"/>
    <x v="3"/>
    <x v="3"/>
    <s v="ul. Matejki 25-26, Bolesławiec"/>
    <s v="Pomieszczenia biurowe"/>
    <s v="Pomieszczenia komunikacyjne ogólnodostępne (korytarze, klatki schodowe, windy) w obiektach biurowych"/>
    <n v="349.33"/>
    <n v="349.33"/>
    <m/>
    <m/>
    <n v="7.3393791871201048E-4"/>
    <n v="0"/>
    <n v="0"/>
  </r>
  <r>
    <s v="TD"/>
    <s v="TAURON Dystrybucja S.A."/>
    <s v="Jelenia Góra"/>
    <x v="2"/>
    <x v="3"/>
    <x v="3"/>
    <s v="ul. Matejki 25-26, Bolesławiec"/>
    <s v="Pomieszczenia biurowe"/>
    <s v="Sale konferencyjne w obiektach biurowych"/>
    <n v="48.7"/>
    <n v="48.7"/>
    <m/>
    <m/>
    <n v="1.0231808502354482E-4"/>
    <n v="0"/>
    <n v="0"/>
  </r>
  <r>
    <s v="TD"/>
    <s v="TAURON Dystrybucja S.A."/>
    <s v="Jelenia Góra"/>
    <x v="2"/>
    <x v="3"/>
    <x v="3"/>
    <s v="ul. Matejki 25-26, Bolesławiec"/>
    <s v="Pomieszczenia biurowe"/>
    <s v="Pomieszczenia sanitarne w obiektach biurowych"/>
    <n v="58.95"/>
    <n v="58.95"/>
    <m/>
    <m/>
    <n v="1.2385320558804861E-4"/>
    <n v="0"/>
    <n v="0"/>
  </r>
  <r>
    <s v="TD"/>
    <s v="TAURON Dystrybucja S.A."/>
    <s v="Jelenia Góra"/>
    <x v="2"/>
    <x v="3"/>
    <x v="3"/>
    <s v="ul. Matejki 25-26, Bolesławiec"/>
    <s v="Pomieszczenia biurowe"/>
    <s v="Pomieszczenia socjalne (szatnie, przebieralnie, suszarnie odzieży, łazienki itp.) w obiektach przemysłowych"/>
    <n v="256.08999999999997"/>
    <n v="256.08999999999997"/>
    <m/>
    <m/>
    <n v="5.3804185613305112E-4"/>
    <n v="0"/>
    <n v="0"/>
  </r>
  <r>
    <s v="TD"/>
    <s v="TAURON Dystrybucja S.A."/>
    <s v="Jelenia Góra"/>
    <x v="2"/>
    <x v="3"/>
    <x v="3"/>
    <s v="ul. Matejki 25-26, Bolesławiec"/>
    <s v="Pomieszczenia przemysłowe"/>
    <s v="Pomieszczenia magazynowe, archiwa, hale garażowe, myjnia samochodowa itp. "/>
    <n v="12"/>
    <n v="12"/>
    <m/>
    <m/>
    <n v="2.521184846576053E-5"/>
    <n v="0"/>
    <n v="0"/>
  </r>
  <r>
    <s v="TD"/>
    <s v="TAURON Dystrybucja S.A."/>
    <s v="Jelenia Góra"/>
    <x v="2"/>
    <x v="3"/>
    <x v="3"/>
    <s v="ul. Matejki 25-26, Bolesławiec"/>
    <s v="Tereny zewnętrzne"/>
    <s v="Trawniki małopowierzchniowe, klomby, kwietniki, żywopłoty, chodniki, wejścia do budynku - okres letni"/>
    <n v="3675"/>
    <m/>
    <n v="3675"/>
    <m/>
    <n v="0"/>
    <n v="3.3065106490291719E-3"/>
    <n v="0"/>
  </r>
  <r>
    <s v="TD"/>
    <s v="TAURON Dystrybucja S.A."/>
    <s v="Jelenia Góra"/>
    <x v="2"/>
    <x v="3"/>
    <x v="3"/>
    <s v="ul. Matejki 25-26, Bolesławiec"/>
    <s v="Tereny zewnętrzne"/>
    <s v="Place manewrowe, parkingi oraz pozostałe tereny utwardzone - okres letni"/>
    <n v="3200"/>
    <m/>
    <n v="3200"/>
    <m/>
    <n v="0"/>
    <n v="2.8791385243247211E-3"/>
    <n v="0"/>
  </r>
  <r>
    <s v="TD"/>
    <s v="TAURON Dystrybucja S.A."/>
    <s v="Jelenia Góra"/>
    <x v="2"/>
    <x v="3"/>
    <x v="3"/>
    <s v="ul. Matejki 25-26, Bolesławiec"/>
    <s v="Tereny zewnętrzne"/>
    <s v="Place manewrowe, parkingi oraz pozostałe tereny utwardzone - okres zimowy"/>
    <n v="3200"/>
    <m/>
    <m/>
    <n v="3200"/>
    <n v="0"/>
    <n v="0"/>
    <n v="2.7060826319075539E-3"/>
  </r>
  <r>
    <s v="TOK"/>
    <s v="TAURON Obsługa Klienta sp. z o.o."/>
    <m/>
    <x v="2"/>
    <x v="3"/>
    <x v="3"/>
    <s v="ul.Łokietka 23, Bolesławiec"/>
    <s v="Pomieszczenia biurowe"/>
    <s v="Pomieszczenia biurowe Premium"/>
    <n v="111"/>
    <n v="111"/>
    <m/>
    <m/>
    <n v="2.3320959830828492E-4"/>
    <n v="0"/>
    <n v="0"/>
  </r>
  <r>
    <s v="TOK"/>
    <s v="TAURON Obsługa Klienta sp. z o.o."/>
    <m/>
    <x v="2"/>
    <x v="3"/>
    <x v="3"/>
    <s v="ul.Łokietka 23, Bolesławiec"/>
    <s v="Pomieszczenia biurowe"/>
    <s v="Pomieszczenia sanitarne w obiektach biurowych"/>
    <n v="2.2999999999999998"/>
    <n v="2.2999999999999998"/>
    <m/>
    <m/>
    <n v="4.8322709559374343E-6"/>
    <n v="0"/>
    <n v="0"/>
  </r>
  <r>
    <s v="TOK"/>
    <s v="TAURON Obsługa Klienta sp. z o.o."/>
    <m/>
    <x v="2"/>
    <x v="3"/>
    <x v="3"/>
    <s v="ul.Łokietka 23, Bolesławiec"/>
    <s v="Pomieszczenia biurowe"/>
    <s v="Pomieszczenia socjalne, aneksy kuchenne, kuchnie"/>
    <n v="16"/>
    <n v="16"/>
    <m/>
    <m/>
    <n v="3.3615797954347376E-5"/>
    <n v="0"/>
    <n v="0"/>
  </r>
  <r>
    <s v="TD"/>
    <s v="TAURON Dystrybucja S.A."/>
    <s v="Opole-Rejon Dystrybucji Zachód-Nysa"/>
    <x v="3"/>
    <x v="4"/>
    <x v="4"/>
    <s v="ul.Krzyszowica 4, Brzeg - Bud.Warsztatowo Administracyjny   PE BRZEG"/>
    <s v="Pomieszczenia biurowe"/>
    <s v="Pomieszczenia biurowe Standard"/>
    <n v="273.98"/>
    <n v="273.98"/>
    <m/>
    <m/>
    <n v="5.7562852022075592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komunikacyjne ogólnodostępne (korytarze, klatki schodowe, windy) w obiektach biurowych"/>
    <n v="470.84"/>
    <n v="470.84"/>
    <m/>
    <m/>
    <n v="9.8922889430155727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Sale konferencyjne w obiektach biurowych"/>
    <n v="30.5"/>
    <n v="30.5"/>
    <m/>
    <m/>
    <n v="6.4080114850474681E-5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sanitarne w obiektach biurowych"/>
    <n v="98.95"/>
    <n v="98.95"/>
    <m/>
    <m/>
    <n v="2.0789270047391704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socjalne, aneksy kuchenne, kuchnie"/>
    <n v="178.29"/>
    <n v="178.29"/>
    <m/>
    <m/>
    <n v="3.7458503858003709E-4"/>
    <n v="0"/>
    <n v="0"/>
  </r>
  <r>
    <s v="TD"/>
    <s v="TAURON Dystrybucja S.A."/>
    <s v="Opole-Rejon Dystrybucji Zachód-Nysa"/>
    <x v="3"/>
    <x v="4"/>
    <x v="4"/>
    <s v="ul.Krzyszowica 4, Brzeg "/>
    <s v="Pomieszczenia przemysłowe"/>
    <s v="Pomieszczenia magazynowe, archiwa, hale garażowe, myjnia samochodowa itp. "/>
    <n v="167"/>
    <n v="167"/>
    <m/>
    <m/>
    <n v="3.5086489114850074E-4"/>
    <n v="0"/>
    <n v="0"/>
  </r>
  <r>
    <s v="TD"/>
    <s v="TAURON Dystrybucja S.A."/>
    <s v="Opole-Rejon Dystrybucji Zachód-Nysa"/>
    <x v="3"/>
    <x v="4"/>
    <x v="4"/>
    <s v="ul.Krzyszowica 4, Brzeg "/>
    <s v="Tereny zewnętrzne"/>
    <s v="Place manewrowe, parkingi oraz pozostałe tereny utwardzone - okres letni"/>
    <n v="396"/>
    <m/>
    <n v="396"/>
    <m/>
    <n v="0"/>
    <n v="3.5629339238518423E-4"/>
    <n v="0"/>
  </r>
  <r>
    <s v="TD"/>
    <s v="TAURON Dystrybucja S.A."/>
    <s v="Opole-Rejon Dystrybucji Zachód-Nysa"/>
    <x v="3"/>
    <x v="4"/>
    <x v="4"/>
    <s v="ul.Krzyszowica 4, Brzeg "/>
    <s v="Tereny zewnętrzne"/>
    <s v="Place manewrowe, parkingi oraz pozostałe tereny utwardzone - okres zimowy"/>
    <n v="396"/>
    <m/>
    <m/>
    <n v="396"/>
    <n v="0"/>
    <n v="0"/>
    <n v="3.3487772569855981E-4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biurowe Standard"/>
    <n v="9"/>
    <n v="9"/>
    <m/>
    <m/>
    <n v="1.8908886349320399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komunikacyjne ogólnodostępne (korytarze, klatki schodowe, windy) w obiektach biurowych"/>
    <n v="43.9"/>
    <n v="43.9"/>
    <m/>
    <m/>
    <n v="9.2233345637240599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sanitarne w obiektach biurowych"/>
    <n v="8.9"/>
    <n v="8.9"/>
    <m/>
    <m/>
    <n v="1.8698787612105729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socjalne, aneksy kuchenne, kuchnie"/>
    <n v="47.7"/>
    <n v="47.7"/>
    <m/>
    <m/>
    <n v="1.0021709765139812E-4"/>
    <n v="0"/>
    <n v="0"/>
  </r>
  <r>
    <s v="TD"/>
    <s v="TAURON Dystrybucja S.A."/>
    <s v="Opole - Rejon Wykonawstwa Sieci i Wysokich Napięć"/>
    <x v="3"/>
    <x v="4"/>
    <x v="4"/>
    <s v="ul. Włościańska 13, Brzeg "/>
    <s v="Pomieszczenia przemysłowe"/>
    <s v="Pomieszczenia magazynowe, archiwa, hale garażowe, myjnia samochodowa itp. "/>
    <n v="134.41999999999999"/>
    <n v="134.41999999999999"/>
    <m/>
    <m/>
    <n v="2.8241472256396085E-4"/>
    <n v="0"/>
    <n v="0"/>
  </r>
  <r>
    <s v="TD"/>
    <s v="TAURON Dystrybucja S.A."/>
    <s v="Tarnów"/>
    <x v="1"/>
    <x v="4"/>
    <x v="5"/>
    <s v="ul. Browarna 12, Brzesko"/>
    <s v="Tereny zewnętrzne"/>
    <s v="Place manewrowe, parkingi oraz pozostałe tereny utwardzone - okres zimowy"/>
    <n v="1770"/>
    <m/>
    <m/>
    <n v="1770"/>
    <n v="0"/>
    <n v="0"/>
    <n v="1.4968019557738659E-3"/>
  </r>
  <r>
    <s v="TD"/>
    <s v="TAURON Dystrybucja S.A."/>
    <s v="O6"/>
    <x v="1"/>
    <x v="5"/>
    <x v="6"/>
    <s v="Daszyńskiego 6   , Brzeszcze"/>
    <s v="Tereny zewnętrzne"/>
    <s v="Trawniki małopowierzchniowe, klomby, kwietniki, żywopłoty, chodniki, wejścia do budynku - okres letni"/>
    <n v="1344"/>
    <m/>
    <n v="1344"/>
    <m/>
    <n v="0"/>
    <n v="1.2092381802163829E-3"/>
    <n v="0"/>
  </r>
  <r>
    <s v="TD"/>
    <s v="TAURON Dystrybucja S.A."/>
    <s v="O6"/>
    <x v="1"/>
    <x v="5"/>
    <x v="6"/>
    <s v="Daszyńskiego 6   , Brzeszcze"/>
    <s v="Tereny zewnętrzne"/>
    <s v="Place manewrowe, parkingi oraz pozostałe tereny utwardzone - okres zimowy"/>
    <n v="820"/>
    <m/>
    <m/>
    <n v="820"/>
    <n v="0"/>
    <n v="0"/>
    <n v="6.9343367442631072E-4"/>
  </r>
  <r>
    <s v="TD"/>
    <s v="TAURON Dystrybucja S.A."/>
    <s v="Tarnów"/>
    <x v="4"/>
    <x v="6"/>
    <x v="7"/>
    <s v="ul. Furgalskiego 17, Brzostek"/>
    <s v="Tereny zewnętrzne"/>
    <s v="Place manewrowe, parkingi oraz pozostałe tereny utwardzone - okres zimowy"/>
    <n v="540"/>
    <m/>
    <m/>
    <n v="540"/>
    <n v="0"/>
    <n v="0"/>
    <n v="4.5665144413439975E-4"/>
  </r>
  <r>
    <s v="TD"/>
    <s v="TAURON Dystrybucja S.A."/>
    <s v="Wałbrzych"/>
    <x v="2"/>
    <x v="7"/>
    <x v="8"/>
    <s v="ul.Nadbrzeżna 12, Bystrzyca Kłodzka"/>
    <s v="Pomieszczenia biurowe"/>
    <s v="Pomieszczenia biurowe Standard"/>
    <n v="42"/>
    <n v="42"/>
    <m/>
    <m/>
    <n v="8.8241469630161864E-5"/>
    <n v="0"/>
    <n v="0"/>
  </r>
  <r>
    <s v="TD"/>
    <s v="TAURON Dystrybucja S.A."/>
    <s v="Wałbrzych"/>
    <x v="2"/>
    <x v="7"/>
    <x v="8"/>
    <s v="ul.Nadbrzeżna 12, Bystrzyca Kłodzka"/>
    <s v="Pomieszczenia biurowe"/>
    <s v="Pomieszczenia sanitarne w obiektach biurowych"/>
    <n v="89"/>
    <n v="89"/>
    <m/>
    <m/>
    <n v="1.8698787612105727E-4"/>
    <n v="0"/>
    <n v="0"/>
  </r>
  <r>
    <s v="TD"/>
    <s v="TAURON Dystrybucja S.A."/>
    <s v="Wałbrzych"/>
    <x v="2"/>
    <x v="7"/>
    <x v="8"/>
    <s v="ul.Nadbrzeżna 12, Bystrzyca Kłodzka"/>
    <s v="Tereny zewnętrzne"/>
    <s v="Place manewrowe, parkingi oraz pozostałe tereny utwardzone - okres zimowy"/>
    <n v="100"/>
    <m/>
    <m/>
    <n v="100"/>
    <n v="0"/>
    <n v="0"/>
    <n v="8.456508224711106E-5"/>
  </r>
  <r>
    <s v="TD"/>
    <s v="TAURON Dystrybucja S.A."/>
    <s v="Gliwice"/>
    <x v="0"/>
    <x v="8"/>
    <x v="9"/>
    <s v="GPZ Bolko Mickiewicza 58, Bytom"/>
    <s v="Pomieszczenia biurowe"/>
    <s v="Pomieszczenia socjalne (szatnie, przebieralnie, suszarnie odzieży, łazienki itp.) w obiektach przemysłowych"/>
    <n v="5.8"/>
    <n v="5.8"/>
    <m/>
    <m/>
    <n v="1.2185726758450923E-5"/>
    <n v="0"/>
    <n v="0"/>
  </r>
  <r>
    <s v="TD"/>
    <s v="TAURON Dystrybucja S.A."/>
    <s v="Gliwice"/>
    <x v="0"/>
    <x v="8"/>
    <x v="9"/>
    <s v="GPZ Łagiewniki ul. Fabryczna 29, Bytom"/>
    <s v="Pomieszczenia biurowe"/>
    <s v="Pomieszczenia socjalne (szatnie, przebieralnie, suszarnie odzieży, łazienki itp.) w obiektach przemysłowych"/>
    <n v="3.5"/>
    <n v="3.5"/>
    <m/>
    <m/>
    <n v="7.3534558025134878E-6"/>
    <n v="0"/>
    <n v="0"/>
  </r>
  <r>
    <s v="TD"/>
    <s v="TAURON Dystrybucja S.A."/>
    <s v="Gliwice"/>
    <x v="0"/>
    <x v="8"/>
    <x v="9"/>
    <s v="GPZ Powstańców Bytom ul.Żeromskiego 8B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D"/>
    <s v="TAURON Dystrybucja S.A."/>
    <s v="Gliwice"/>
    <x v="0"/>
    <x v="8"/>
    <x v="9"/>
    <s v="GPZ Wierzbowa ul. Frenzla 105, Bytom"/>
    <s v="Pomieszczenia biurowe"/>
    <s v="Pomieszczenia socjalne (szatnie, przebieralnie, suszarnie odzieży, łazienki itp.) w obiektach przemysłowych"/>
    <n v="11.6"/>
    <n v="11.6"/>
    <m/>
    <m/>
    <n v="2.4371453516901846E-5"/>
    <n v="0"/>
    <n v="0"/>
  </r>
  <r>
    <s v="TD"/>
    <s v="TAURON Dystrybucja S.A."/>
    <s v="Gliwice"/>
    <x v="0"/>
    <x v="8"/>
    <x v="9"/>
    <s v="Kosynierów 24, Bytom"/>
    <s v="Pomieszczenia biurowe"/>
    <s v="Pomieszczenia biurowe Premium"/>
    <n v="215.02"/>
    <n v="215.02"/>
    <m/>
    <m/>
    <n v="4.517543047589858E-4"/>
    <n v="0"/>
    <n v="0"/>
  </r>
  <r>
    <s v="TD"/>
    <s v="TAURON Dystrybucja S.A."/>
    <s v="Gliwice"/>
    <x v="0"/>
    <x v="8"/>
    <x v="9"/>
    <s v="Kosynierów 24, Bytom"/>
    <s v="Pomieszczenia biurowe"/>
    <s v="Pomieszczenia komunikacyjne ogólnodostępne (korytarze, klatki schodowe, windy) w obiektach biurowych"/>
    <n v="165.06"/>
    <n v="165.06"/>
    <m/>
    <m/>
    <n v="3.4678897564653611E-4"/>
    <n v="0"/>
    <n v="0"/>
  </r>
  <r>
    <s v="TD"/>
    <s v="TAURON Dystrybucja S.A."/>
    <s v="Gliwice"/>
    <x v="0"/>
    <x v="8"/>
    <x v="9"/>
    <s v="Kosynierów 24, Bytom"/>
    <s v="Pomieszczenia biurowe"/>
    <s v="Pomieszczenia biurowe Standard"/>
    <n v="101.54"/>
    <n v="101.54"/>
    <m/>
    <m/>
    <n v="2.1333425776777704E-4"/>
    <n v="0"/>
    <n v="0"/>
  </r>
  <r>
    <s v="TD"/>
    <s v="TAURON Dystrybucja S.A."/>
    <s v="Gliwice"/>
    <x v="0"/>
    <x v="8"/>
    <x v="9"/>
    <s v="Kosynierów 24, Bytom"/>
    <s v="Pomieszczenia biurowe"/>
    <s v="Pomieszczenia sanitarne w obiektach biurowych"/>
    <n v="47.49"/>
    <n v="47.49"/>
    <m/>
    <m/>
    <n v="9.9775890303247303E-5"/>
    <n v="0"/>
    <n v="0"/>
  </r>
  <r>
    <s v="TD"/>
    <s v="TAURON Dystrybucja S.A."/>
    <s v="Gliwice"/>
    <x v="0"/>
    <x v="8"/>
    <x v="9"/>
    <s v="Kosynierów 24, Bytom"/>
    <s v="Pomieszczenia biurowe"/>
    <s v="Pomieszczenia socjalne, aneksy kuchenne, kuchnie"/>
    <n v="168.7"/>
    <n v="168.7"/>
    <m/>
    <m/>
    <n v="3.5443656968115009E-4"/>
    <n v="0"/>
    <n v="0"/>
  </r>
  <r>
    <s v="TD"/>
    <s v="TAURON Dystrybucja S.A."/>
    <s v="Gliwice"/>
    <x v="0"/>
    <x v="8"/>
    <x v="9"/>
    <s v="Kosynierów 24, Bytom"/>
    <s v="Pomieszczenia przemysłowe"/>
    <s v="Pomieszczenia przemysłowe"/>
    <n v="59.4"/>
    <n v="59.4"/>
    <m/>
    <m/>
    <n v="1.2479864990551462E-4"/>
    <n v="0"/>
    <n v="0"/>
  </r>
  <r>
    <s v="TD"/>
    <s v="TAURON Dystrybucja S.A."/>
    <s v="Gliwice"/>
    <x v="0"/>
    <x v="8"/>
    <x v="9"/>
    <s v="Kosynierów 24, Bytom"/>
    <s v="Pomieszczenia przemysłowe"/>
    <s v="Pomieszczenia magazynowe, archiwa, hale garażowe, myjnia samochodowa itp. "/>
    <n v="45.46"/>
    <n v="45.46"/>
    <m/>
    <m/>
    <n v="9.5510885937789478E-5"/>
    <n v="0"/>
    <n v="0"/>
  </r>
  <r>
    <s v="TD"/>
    <s v="TAURON Dystrybucja S.A."/>
    <s v="Gliwice"/>
    <x v="0"/>
    <x v="8"/>
    <x v="9"/>
    <s v="Kosynierów 24, Bytom"/>
    <s v="Tereny zewnętrzne"/>
    <s v="Trawniki małopowierzchniowe, klomby, kwietniki, żywopłoty, chodniki, wejścia do budynku - okres letni"/>
    <n v="2885"/>
    <m/>
    <n v="2885"/>
    <m/>
    <n v="0"/>
    <n v="2.5957233258365065E-3"/>
    <n v="0"/>
  </r>
  <r>
    <s v="TD"/>
    <s v="TAURON Dystrybucja S.A."/>
    <s v="Gliwice"/>
    <x v="0"/>
    <x v="8"/>
    <x v="9"/>
    <s v="Kosynierów 24, Bytom"/>
    <s v="Tereny zewnętrzne"/>
    <s v="Trawniki małopowierzchniowe, klomby, kwietniki, żywopłoty, chodniki, wejścia do budynku - okres zimowy"/>
    <n v="1294"/>
    <m/>
    <m/>
    <n v="1294"/>
    <n v="0"/>
    <n v="0"/>
    <n v="1.0942721642776172E-3"/>
  </r>
  <r>
    <s v="TD"/>
    <s v="TAURON Dystrybucja S.A."/>
    <s v="Gliwice"/>
    <x v="0"/>
    <x v="8"/>
    <x v="9"/>
    <s v="Kosynierów 24, Bytom"/>
    <s v="Tereny zewnętrzne"/>
    <s v="Place manewrowe, parkingi oraz pozostałe tereny utwardzone - okres letni"/>
    <n v="2565"/>
    <m/>
    <n v="2565"/>
    <m/>
    <n v="0"/>
    <n v="2.3078094734040344E-3"/>
    <n v="0"/>
  </r>
  <r>
    <s v="TD"/>
    <s v="TAURON Dystrybucja S.A."/>
    <s v="Gliwice"/>
    <x v="0"/>
    <x v="8"/>
    <x v="9"/>
    <s v="Kosynierów 24, Bytom"/>
    <s v="Tereny zewnętrzne"/>
    <s v="Place manewrowe, parkingi oraz pozostałe tereny utwardzone - okres zimowy"/>
    <n v="2565"/>
    <m/>
    <m/>
    <n v="2565"/>
    <n v="0"/>
    <n v="0"/>
    <n v="2.1690943596383988E-3"/>
  </r>
  <r>
    <s v="TD"/>
    <s v="TAURON Dystrybucja S.A."/>
    <s v="Legnica"/>
    <x v="2"/>
    <x v="9"/>
    <x v="10"/>
    <s v="Piotrowicka 3, 59-225 Chojnów"/>
    <s v="Pomieszczenia biurowe"/>
    <s v="Pomieszczenia biurowe Standard"/>
    <n v="179.52"/>
    <n v="179.52"/>
    <m/>
    <m/>
    <n v="3.7716925304777756E-4"/>
    <n v="0"/>
    <n v="0"/>
  </r>
  <r>
    <s v="TD"/>
    <s v="TAURON Dystrybucja S.A."/>
    <s v="Legnica"/>
    <x v="2"/>
    <x v="9"/>
    <x v="10"/>
    <s v="Piotrowicka 3, 59-225 Chojnów"/>
    <s v="Pomieszczenia biurowe"/>
    <s v="Pomieszczenia komunikacyjne ogólnodostępne (korytarze, klatki schodowe, windy) w obiektach biurowych"/>
    <n v="81.37"/>
    <n v="81.37"/>
    <m/>
    <m/>
    <n v="1.7095734247157788E-4"/>
    <n v="0"/>
    <n v="0"/>
  </r>
  <r>
    <s v="TD"/>
    <s v="TAURON Dystrybucja S.A."/>
    <s v="Legnica"/>
    <x v="2"/>
    <x v="9"/>
    <x v="10"/>
    <s v="Piotrowicka 3, 59-225 Chojnów"/>
    <s v="Pomieszczenia biurowe"/>
    <s v="Pomieszczenia sanitarne w obiektach biurowych"/>
    <n v="135.97999999999999"/>
    <n v="135.97999999999999"/>
    <m/>
    <m/>
    <n v="2.8569226286450972E-4"/>
    <n v="0"/>
    <n v="0"/>
  </r>
  <r>
    <s v="TD"/>
    <s v="TAURON Dystrybucja S.A."/>
    <s v="Legnica"/>
    <x v="2"/>
    <x v="9"/>
    <x v="10"/>
    <s v="Piotrowicka 3, 59-225 Chojnów"/>
    <s v="Pomieszczenia biurowe"/>
    <s v="Pomieszczenia socjalne, aneksy kuchenne, kuchnie"/>
    <n v="21.03"/>
    <n v="21.03"/>
    <m/>
    <m/>
    <n v="4.4183764436245336E-5"/>
    <n v="0"/>
    <n v="0"/>
  </r>
  <r>
    <s v="TD"/>
    <s v="TAURON Dystrybucja S.A."/>
    <s v="Legnica"/>
    <x v="2"/>
    <x v="9"/>
    <x v="10"/>
    <s v="Piotrowicka 3, 59-225 Chojnów"/>
    <s v="Tereny zewnętrzne"/>
    <s v="Trawniki małopowierzchniowe, klomby, kwietniki, żywopłoty, chodniki, wejścia do budynku - okres letni"/>
    <n v="6465"/>
    <m/>
    <n v="6465"/>
    <m/>
    <n v="0"/>
    <n v="5.8167595499247883E-3"/>
    <n v="0"/>
  </r>
  <r>
    <s v="TD"/>
    <s v="TAURON Dystrybucja S.A."/>
    <s v="Legnica"/>
    <x v="2"/>
    <x v="9"/>
    <x v="10"/>
    <s v="Piotrowicka 3, 59-225 Chojnów"/>
    <s v="Tereny zewnętrzne"/>
    <s v="Place manewrowe, parkingi oraz pozostałe tereny utwardzone - okres letni"/>
    <n v="4210"/>
    <m/>
    <n v="4210"/>
    <m/>
    <n v="0"/>
    <n v="3.7878666210647114E-3"/>
    <n v="0"/>
  </r>
  <r>
    <s v="TD"/>
    <s v="TAURON Dystrybucja S.A."/>
    <s v="Legnica"/>
    <x v="2"/>
    <x v="9"/>
    <x v="10"/>
    <s v="Piotrowicka 3, 59-225 Chojnów"/>
    <s v="Tereny zewnętrzne"/>
    <s v="Place manewrowe, parkingi oraz pozostałe tereny utwardzone - okres zimowy"/>
    <n v="4210"/>
    <m/>
    <m/>
    <n v="4210"/>
    <n v="0"/>
    <n v="0"/>
    <n v="3.560189962603376E-3"/>
  </r>
  <r>
    <s v="TD"/>
    <s v="TAURON Dystrybucja S.A."/>
    <s v="Gliwice"/>
    <x v="0"/>
    <x v="10"/>
    <x v="11"/>
    <s v="GPZ Leśna ul.  Leśna 45, Chorzów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D"/>
    <s v="TAURON Dystrybucja S.A."/>
    <s v="Gliwice"/>
    <x v="0"/>
    <x v="10"/>
    <x v="11"/>
    <s v="GPZ Piaśniki ul.Składowa 3 , Chorzów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D"/>
    <s v="TAURON Dystrybucja S.A."/>
    <s v="Gliwice"/>
    <x v="0"/>
    <x v="10"/>
    <x v="11"/>
    <s v="Olszewskiego 1, Chorzów"/>
    <s v="Pomieszczenia biurowe"/>
    <s v="Pomieszczenia biurowe Premium"/>
    <n v="716.22"/>
    <n v="716.22"/>
    <m/>
    <m/>
    <n v="1.5047691756789174E-3"/>
    <n v="0"/>
    <n v="0"/>
  </r>
  <r>
    <s v="TD"/>
    <s v="TAURON Dystrybucja S.A."/>
    <s v="Gliwice"/>
    <x v="0"/>
    <x v="10"/>
    <x v="11"/>
    <s v="Olszewskiego 1, Chorzów"/>
    <s v="Pomieszczenia biurowe"/>
    <s v="Pomieszczenia biurowe Standard"/>
    <n v="29.44"/>
    <n v="29.44"/>
    <m/>
    <m/>
    <n v="6.1853068235999173E-5"/>
    <n v="0"/>
    <n v="0"/>
  </r>
  <r>
    <s v="TD"/>
    <s v="TAURON Dystrybucja S.A."/>
    <s v="Gliwice"/>
    <x v="0"/>
    <x v="10"/>
    <x v="11"/>
    <s v="Olszewskiego 1, Chorzów"/>
    <s v="Pomieszczenia biurowe"/>
    <s v="Pomieszczenia komunikacyjne ogólnodostępne (korytarze, klatki schodowe, windy) w obiektach biurowych"/>
    <n v="659.08"/>
    <n v="659.08"/>
    <m/>
    <m/>
    <n v="1.3847187572344542E-3"/>
    <n v="0"/>
    <n v="0"/>
  </r>
  <r>
    <s v="TD"/>
    <s v="TAURON Dystrybucja S.A."/>
    <s v="Gliwice"/>
    <x v="0"/>
    <x v="10"/>
    <x v="11"/>
    <s v="Olszewskiego 1, Chorzów"/>
    <s v="Pomieszczenia biurowe"/>
    <s v="Sale konferencyjne w obiektach biurowych"/>
    <n v="109.4"/>
    <n v="109.4"/>
    <m/>
    <m/>
    <n v="2.2984801851285019E-4"/>
    <n v="0"/>
    <n v="0"/>
  </r>
  <r>
    <s v="TD"/>
    <s v="TAURON Dystrybucja S.A."/>
    <s v="Gliwice"/>
    <x v="0"/>
    <x v="10"/>
    <x v="11"/>
    <s v="Olszewskiego 1, Chorzów"/>
    <s v="Pomieszczenia przemysłowe"/>
    <s v="Pomieszczenia magazynowe, archiwa, hale garażowe, myjnia samochodowa itp. "/>
    <n v="85.25"/>
    <n v="85.25"/>
    <m/>
    <m/>
    <n v="1.7910917347550709E-4"/>
    <n v="0"/>
    <n v="0"/>
  </r>
  <r>
    <s v="TD"/>
    <s v="TAURON Dystrybucja S.A."/>
    <s v="Gliwice"/>
    <x v="0"/>
    <x v="10"/>
    <x v="11"/>
    <s v="Olszewskiego 1, Chorzów"/>
    <s v="Pomieszczenia biurowe"/>
    <s v="Pomieszczenia sanitarne w obiektach biurowych"/>
    <n v="134.31"/>
    <n v="134.31"/>
    <m/>
    <m/>
    <n v="2.8218361395302474E-4"/>
    <n v="0"/>
    <n v="0"/>
  </r>
  <r>
    <s v="TD"/>
    <s v="TAURON Dystrybucja S.A."/>
    <s v="Gliwice"/>
    <x v="0"/>
    <x v="10"/>
    <x v="11"/>
    <s v="Olszewskiego 1, Chorzów"/>
    <s v="Pomieszczenia biurowe"/>
    <s v="Pomieszczenia socjalne, aneksy kuchenne, kuchnie"/>
    <n v="386.17"/>
    <n v="386.17"/>
    <m/>
    <m/>
    <n v="8.1133829350189541E-4"/>
    <n v="0"/>
    <n v="0"/>
  </r>
  <r>
    <s v="TD"/>
    <s v="TAURON Dystrybucja S.A."/>
    <s v="Gliwice"/>
    <x v="0"/>
    <x v="10"/>
    <x v="11"/>
    <s v="Olszewskiego 1, Chorzów"/>
    <s v="Pomieszczenia przemysłowe"/>
    <s v="Pomieszczenia przemysłowe"/>
    <n v="128.1"/>
    <n v="128.1"/>
    <m/>
    <m/>
    <n v="2.6913648237199365E-4"/>
    <n v="0"/>
    <n v="0"/>
  </r>
  <r>
    <s v="TD"/>
    <s v="TAURON Dystrybucja S.A."/>
    <s v="Gliwice"/>
    <x v="0"/>
    <x v="10"/>
    <x v="11"/>
    <s v="Olszewskiego 1, Chorzów"/>
    <s v="Tereny zewnętrzne"/>
    <s v="Trawniki małopowierzchniowe, klomby, kwietniki, żywopłoty, chodniki, wejścia do budynku - okres letni"/>
    <n v="3179"/>
    <m/>
    <n v="3179"/>
    <m/>
    <n v="0"/>
    <n v="2.8602441777588403E-3"/>
    <n v="0"/>
  </r>
  <r>
    <s v="TD"/>
    <s v="TAURON Dystrybucja S.A."/>
    <s v="Gliwice"/>
    <x v="0"/>
    <x v="10"/>
    <x v="11"/>
    <s v="Olszewskiego 1, Chorzów"/>
    <s v="Tereny zewnętrzne"/>
    <s v="Trawniki małopowierzchniowe, klomby, kwietniki, żywopłoty, chodniki, wejścia do budynku - okres zimowy"/>
    <n v="570"/>
    <m/>
    <m/>
    <n v="570"/>
    <n v="0"/>
    <n v="0"/>
    <n v="4.8202096880853307E-4"/>
  </r>
  <r>
    <s v="TD"/>
    <s v="TAURON Dystrybucja S.A."/>
    <s v="Gliwice"/>
    <x v="0"/>
    <x v="10"/>
    <x v="11"/>
    <s v="Olszewskiego 1, Chorzów"/>
    <s v="Tereny zewnętrzne"/>
    <s v="Place manewrowe, parkingi oraz pozostałe tereny utwardzone - okres letni"/>
    <n v="10591"/>
    <m/>
    <n v="10591"/>
    <m/>
    <n v="0"/>
    <n v="9.5290487847259752E-3"/>
    <n v="0"/>
  </r>
  <r>
    <s v="TD"/>
    <s v="TAURON Dystrybucja S.A."/>
    <s v="Gliwice"/>
    <x v="0"/>
    <x v="10"/>
    <x v="11"/>
    <s v="Olszewskiego 1, Chorzów"/>
    <s v="Tereny zewnętrzne"/>
    <s v="Place manewrowe, parkingi oraz pozostałe tereny utwardzone - okres zimowy"/>
    <n v="10591"/>
    <m/>
    <m/>
    <n v="10591"/>
    <n v="0"/>
    <n v="0"/>
    <n v="8.9562878607915338E-3"/>
  </r>
  <r>
    <s v="TD"/>
    <s v="TAURON Dystrybucja S.A."/>
    <s v="O6"/>
    <x v="0"/>
    <x v="11"/>
    <x v="12"/>
    <s v="Frysztacka 50, Cieszyn "/>
    <s v="Tereny zewnętrzne"/>
    <s v="Trawniki małopowierzchniowe, klomby, kwietniki, żywopłoty, chodniki, wejścia do budynku - okres letni"/>
    <n v="5600"/>
    <m/>
    <n v="5600"/>
    <m/>
    <n v="0"/>
    <n v="5.0384924175682615E-3"/>
    <n v="0"/>
  </r>
  <r>
    <s v="TD"/>
    <s v="TAURON Dystrybucja S.A."/>
    <s v="O6"/>
    <x v="0"/>
    <x v="11"/>
    <x v="12"/>
    <s v="Frysztacka 50, Cieszyn "/>
    <s v="Tereny zewnętrzne"/>
    <s v="Place manewrowe, parkingi oraz pozostałe tereny utwardzone - okres zimowy"/>
    <n v="4500"/>
    <m/>
    <m/>
    <n v="4500"/>
    <n v="0"/>
    <n v="0"/>
    <n v="3.805428701119998E-3"/>
  </r>
  <r>
    <s v="TSR"/>
    <s v="Tauron Serwis Sp. z o.o."/>
    <m/>
    <x v="0"/>
    <x v="1"/>
    <x v="13"/>
    <s v="Legionów 243 A, Czechowice-Dziedzice"/>
    <s v="Pomieszczenia biurowe"/>
    <s v="Pomieszczenia biurowe Standard"/>
    <n v="118.5"/>
    <n v="118.5"/>
    <m/>
    <m/>
    <n v="2.4896700359938522E-4"/>
    <n v="0"/>
    <n v="0"/>
  </r>
  <r>
    <s v="TSR"/>
    <s v="Tauron Serwis Sp. z o.o."/>
    <m/>
    <x v="0"/>
    <x v="1"/>
    <x v="13"/>
    <s v="Legionów 243 A, Czechowice-Dziedzice"/>
    <s v="Pomieszczenia biurowe"/>
    <s v="Pomieszczenia komunikacyjne ogólnodostępne (korytarze, klatki schodowe, windy) w obiektach biurowych"/>
    <n v="115"/>
    <n v="115"/>
    <m/>
    <m/>
    <n v="2.4161354779687175E-4"/>
    <n v="0"/>
    <n v="0"/>
  </r>
  <r>
    <s v="TSR"/>
    <s v="Tauron Serwis Sp. z o.o."/>
    <m/>
    <x v="0"/>
    <x v="1"/>
    <x v="13"/>
    <s v="Legionów 243 A, Czechowice-Dziedzice"/>
    <s v="Pomieszczenia biurowe"/>
    <s v="Pomieszczenia sanitarne w obiektach biurowych"/>
    <n v="47.45"/>
    <n v="47.45"/>
    <m/>
    <m/>
    <n v="9.9691850808361445E-5"/>
    <n v="0"/>
    <n v="0"/>
  </r>
  <r>
    <s v="TSR"/>
    <s v="Tauron Serwis Sp. z o.o."/>
    <m/>
    <x v="0"/>
    <x v="1"/>
    <x v="13"/>
    <s v="Legionów 243 A, Czechowice-Dziedzice"/>
    <s v="Pomieszczenia biurowe"/>
    <s v="Pomieszczenia socjalne (szatnie, przebieralnie, suszarnie odzieży, łazienki itp.) w obiektach przemysłowych"/>
    <n v="123"/>
    <n v="123"/>
    <m/>
    <m/>
    <n v="2.5842144677404544E-4"/>
    <n v="0"/>
    <n v="0"/>
  </r>
  <r>
    <s v="TD"/>
    <s v="TAURON Dystrybucja S.A."/>
    <s v="O6"/>
    <x v="0"/>
    <x v="1"/>
    <x v="13"/>
    <s v="Narutowicza 61, Czechowice-Dziedzice"/>
    <s v="Tereny zewnętrzne"/>
    <s v="Trawniki małopowierzchniowe, klomby, kwietniki, żywopłoty, chodniki, wejścia do budynku - okres letni"/>
    <n v="4303"/>
    <m/>
    <n v="4303"/>
    <m/>
    <n v="0"/>
    <n v="3.8715415844278985E-3"/>
    <n v="0"/>
  </r>
  <r>
    <s v="TD"/>
    <s v="TAURON Dystrybucja S.A."/>
    <s v="O6"/>
    <x v="0"/>
    <x v="1"/>
    <x v="13"/>
    <s v="Narutowicza 61, Czechowice-Dziedzice"/>
    <s v="Tereny zewnętrzne"/>
    <s v="Place manewrowe, parkingi oraz pozostałe tereny utwardzone - okres zimowy"/>
    <n v="1466"/>
    <m/>
    <m/>
    <n v="1466"/>
    <n v="0"/>
    <n v="0"/>
    <n v="1.2397241057426481E-3"/>
  </r>
  <r>
    <s v="TC"/>
    <s v="TAURON Ciepło Sp. z o.o."/>
    <m/>
    <x v="0"/>
    <x v="1"/>
    <x v="13"/>
    <s v="Legionów 243 A, Czechowice-Dziedzice"/>
    <s v="Pomieszczenia biurowe"/>
    <s v="Pomieszczenia biurowe Standard"/>
    <n v="768"/>
    <n v="768"/>
    <m/>
    <m/>
    <n v="1.6135583018086739E-3"/>
    <n v="0"/>
    <n v="0"/>
  </r>
  <r>
    <s v="TC"/>
    <s v="TAURON Ciepło Sp. z o.o."/>
    <m/>
    <x v="0"/>
    <x v="1"/>
    <x v="13"/>
    <s v="Legionów 243 A, Czechowice-Dziedzice"/>
    <s v="Pomieszczenia biurowe"/>
    <s v="Pomieszczenia komunikacyjne ogólnodostępne (korytarze, klatki schodowe, windy) w obiektach biurowych"/>
    <n v="2031"/>
    <n v="2031"/>
    <m/>
    <m/>
    <n v="4.2671053528299694E-3"/>
    <n v="0"/>
    <n v="0"/>
  </r>
  <r>
    <s v="TC"/>
    <s v="TAURON Ciepło Sp. z o.o."/>
    <m/>
    <x v="0"/>
    <x v="1"/>
    <x v="13"/>
    <s v="Legionów 243 A, Czechowice-Dziedzice"/>
    <s v="Pomieszczenia biurowe"/>
    <s v="Sale konferencyjne w obiektach biurowych"/>
    <n v="121"/>
    <n v="121"/>
    <m/>
    <m/>
    <n v="2.5421947202975201E-4"/>
    <n v="0"/>
    <n v="0"/>
  </r>
  <r>
    <s v="TC"/>
    <s v="TAURON Ciepło Sp. z o.o."/>
    <m/>
    <x v="0"/>
    <x v="1"/>
    <x v="13"/>
    <s v="Legionów 243 A, Czechowice-Dziedzice"/>
    <s v="Pomieszczenia biurowe"/>
    <s v="Pomieszczenia sanitarne w obiektach biurowych"/>
    <n v="165"/>
    <n v="165"/>
    <m/>
    <m/>
    <n v="3.4666291640420732E-4"/>
    <n v="0"/>
    <n v="0"/>
  </r>
  <r>
    <s v="TC"/>
    <s v="TAURON Ciepło Sp. z o.o."/>
    <m/>
    <x v="0"/>
    <x v="1"/>
    <x v="13"/>
    <s v="Legionów 243 A, Czechowice-Dziedzice"/>
    <s v="Pomieszczenia biurowe"/>
    <s v="Pomieszczenia socjalne, aneksy kuchenne, kuchnie"/>
    <n v="73"/>
    <n v="73"/>
    <m/>
    <m/>
    <n v="1.533720781667099E-4"/>
    <n v="0"/>
    <n v="0"/>
  </r>
  <r>
    <s v="TC"/>
    <s v="TAURON Ciepło Sp. z o.o."/>
    <m/>
    <x v="0"/>
    <x v="1"/>
    <x v="13"/>
    <s v="Legionów 243 A, Czechowice-Dziedzice"/>
    <s v="Pomieszczenia biurowe"/>
    <s v="Pomieszczenia biur dyspozytorów, wagowni etc. w obiektach przemysłowych"/>
    <n v="314"/>
    <n v="314"/>
    <m/>
    <m/>
    <n v="6.5971003485406721E-4"/>
    <n v="0"/>
    <n v="0"/>
  </r>
  <r>
    <s v="TC"/>
    <s v="TAURON Ciepło Sp. z o.o."/>
    <m/>
    <x v="0"/>
    <x v="1"/>
    <x v="13"/>
    <s v="Legionów 243 A, Czechowice-Dziedzice"/>
    <s v="Pomieszczenia biurowe"/>
    <s v="Pomieszczenia socjalne (szatnie, przebieralnie, suszarnie odzieży, łazienki itp.) w obiektach przemysłowych"/>
    <n v="752"/>
    <n v="752"/>
    <m/>
    <m/>
    <n v="1.5799425038543265E-3"/>
    <n v="0"/>
    <n v="0"/>
  </r>
  <r>
    <s v="TC"/>
    <s v="TAURON Ciepło Sp. z o.o."/>
    <m/>
    <x v="0"/>
    <x v="1"/>
    <x v="13"/>
    <s v="Legionów 243 A, Czechowice-Dziedzice"/>
    <s v="Pomieszczenia przemysłowe"/>
    <s v="Pomieszczenia magazynowe, archiwa, hale garażowe, myjnia samochodowa itp. "/>
    <n v="322"/>
    <n v="322"/>
    <m/>
    <m/>
    <n v="6.7651793383124092E-4"/>
    <n v="0"/>
    <n v="0"/>
  </r>
  <r>
    <s v="TC"/>
    <s v="TAURON Ciepło Sp. z o.o."/>
    <m/>
    <x v="0"/>
    <x v="1"/>
    <x v="13"/>
    <s v="Legionów 243 A, Czechowice-Dziedzice"/>
    <s v="Tereny zewnętrzne"/>
    <s v="Trawniki małopowierzchniowe, klomby, kwietniki, żywopłoty, chodniki, wejścia do budynku - okres letni"/>
    <n v="14691"/>
    <m/>
    <n v="14691"/>
    <m/>
    <n v="0"/>
    <n v="1.3217945019017024E-2"/>
    <n v="0"/>
  </r>
  <r>
    <s v="TC"/>
    <s v="TAURON Ciepło Sp. z o.o."/>
    <m/>
    <x v="0"/>
    <x v="1"/>
    <x v="13"/>
    <s v="Legionów 243 A, Czechowice-Dziedzice"/>
    <s v="Tereny zewnętrzne"/>
    <s v="Place manewrowe, parkingi oraz pozostałe tereny utwardzone - okres zimowy"/>
    <n v="40000"/>
    <m/>
    <m/>
    <n v="40000"/>
    <n v="0"/>
    <n v="0"/>
    <n v="3.3826032898844428E-2"/>
  </r>
  <r>
    <s v="TC"/>
    <s v="TAURON Ciepło Sp. z o.o."/>
    <m/>
    <x v="0"/>
    <x v="0"/>
    <x v="14"/>
    <s v="Pola, Czeladż"/>
    <s v="Pomieszczenia biurowe"/>
    <s v="Pomieszczenia biurowe Standard"/>
    <n v="95.5"/>
    <n v="95.5"/>
    <m/>
    <m/>
    <n v="2.0064429404001088E-4"/>
    <n v="0"/>
    <n v="0"/>
  </r>
  <r>
    <s v="TC"/>
    <s v="TAURON Ciepło Sp. z o.o."/>
    <m/>
    <x v="0"/>
    <x v="0"/>
    <x v="14"/>
    <s v="Pola, Czeladż"/>
    <s v="Pomieszczenia biurowe"/>
    <s v="Pomieszczenia socjalne (szatnie, przebieralnie, suszarnie odzieży, łazienki itp.) w obiektach przemysłowych (2 RAZY W TYGODNIU)"/>
    <n v="8"/>
    <n v="8"/>
    <m/>
    <m/>
    <n v="1.6807898977173688E-5"/>
    <n v="0"/>
    <n v="0"/>
  </r>
  <r>
    <s v="TD"/>
    <s v="TAURON Dystrybucja S.A."/>
    <s v="Legnica"/>
    <x v="2"/>
    <x v="12"/>
    <x v="15"/>
    <s v="Czerniec"/>
    <s v="Pomieszczenia biurowe"/>
    <s v="Pomieszczenia biurowe Standard"/>
    <n v="421.79"/>
    <n v="421.79"/>
    <m/>
    <m/>
    <n v="8.8617546369776129E-4"/>
    <n v="0"/>
    <n v="0"/>
  </r>
  <r>
    <s v="TD"/>
    <s v="TAURON Dystrybucja S.A."/>
    <s v="Legnica"/>
    <x v="2"/>
    <x v="12"/>
    <x v="15"/>
    <s v="Czerniec"/>
    <s v="Pomieszczenia biurowe"/>
    <s v="Pomieszczenia komunikacyjne ogólnodostępne (korytarze, klatki schodowe, windy) w obiektach biurowych"/>
    <n v="537.69000000000005"/>
    <n v="537.69000000000005"/>
    <m/>
    <m/>
    <n v="1.129679900129565E-3"/>
    <n v="0"/>
    <n v="0"/>
  </r>
  <r>
    <s v="TD"/>
    <s v="TAURON Dystrybucja S.A."/>
    <s v="Legnica"/>
    <x v="2"/>
    <x v="12"/>
    <x v="15"/>
    <s v="Czerniec"/>
    <s v="Pomieszczenia biurowe"/>
    <s v="Sale konferencyjne w obiektach biurowych"/>
    <n v="71.67"/>
    <n v="71.67"/>
    <m/>
    <m/>
    <n v="1.5057776496175477E-4"/>
    <n v="0"/>
    <n v="0"/>
  </r>
  <r>
    <s v="TD"/>
    <s v="TAURON Dystrybucja S.A."/>
    <s v="Legnica"/>
    <x v="2"/>
    <x v="12"/>
    <x v="15"/>
    <s v="Czerniec"/>
    <s v="Pomieszczenia biurowe"/>
    <s v="Pomieszczenia sanitarne w obiektach biurowych"/>
    <n v="76.760000000000005"/>
    <n v="76.760000000000005"/>
    <m/>
    <m/>
    <n v="1.6127179068598153E-4"/>
    <n v="0"/>
    <n v="0"/>
  </r>
  <r>
    <s v="TD"/>
    <s v="TAURON Dystrybucja S.A."/>
    <s v="Legnica"/>
    <x v="2"/>
    <x v="12"/>
    <x v="15"/>
    <s v="Czerniec"/>
    <s v="Pomieszczenia biurowe"/>
    <s v="Pomieszczenia socjalne, aneksy kuchenne, kuchnie"/>
    <n v="290.02"/>
    <n v="290.02"/>
    <m/>
    <m/>
    <n v="6.0932835766998902E-4"/>
    <n v="0"/>
    <n v="0"/>
  </r>
  <r>
    <s v="TD"/>
    <s v="TAURON Dystrybucja S.A."/>
    <s v="Legnica"/>
    <x v="2"/>
    <x v="12"/>
    <x v="15"/>
    <s v="Czerniec"/>
    <s v="Pomieszczenia biurowe"/>
    <s v="Pomieszczenia biur dyspozytorów, wagowni etc. w obiektach przemysłowych"/>
    <n v="682.01"/>
    <n v="682.01"/>
    <m/>
    <m/>
    <n v="1.4328943976777784E-3"/>
    <n v="0"/>
    <n v="0"/>
  </r>
  <r>
    <s v="TD"/>
    <s v="TAURON Dystrybucja S.A."/>
    <s v="Legnica"/>
    <x v="2"/>
    <x v="12"/>
    <x v="15"/>
    <s v="Czerniec"/>
    <s v="Tereny zewnętrzne"/>
    <s v="Trawniki małopowierzchniowe, klomby, kwietniki, żywopłoty, chodniki, wejścia do budynku - okres letni"/>
    <n v="7200"/>
    <m/>
    <n v="7200"/>
    <m/>
    <n v="0"/>
    <n v="6.4780616797306227E-3"/>
    <n v="0"/>
  </r>
  <r>
    <s v="TD"/>
    <s v="TAURON Dystrybucja S.A."/>
    <s v="Legnica"/>
    <x v="2"/>
    <x v="12"/>
    <x v="15"/>
    <s v="Czerniec"/>
    <s v="Tereny zewnętrzne"/>
    <s v="Place manewrowe, parkingi oraz pozostałe tereny utwardzone - okres letni"/>
    <n v="8300"/>
    <m/>
    <n v="8300"/>
    <m/>
    <n v="0"/>
    <n v="7.4677655474672455E-3"/>
    <n v="0"/>
  </r>
  <r>
    <s v="TD"/>
    <s v="TAURON Dystrybucja S.A."/>
    <s v="Legnica"/>
    <x v="2"/>
    <x v="12"/>
    <x v="15"/>
    <s v="Czerniec"/>
    <s v="Tereny zewnętrzne"/>
    <s v="Place manewrowe, parkingi oraz pozostałe tereny utwardzone - okres zimowy"/>
    <n v="8300"/>
    <m/>
    <m/>
    <n v="8300"/>
    <n v="0"/>
    <n v="0"/>
    <n v="7.018901826510218E-3"/>
  </r>
  <r>
    <s v="TD"/>
    <s v="TAURON Dystrybucja S.A."/>
    <s v="Częstochowa"/>
    <x v="0"/>
    <x v="13"/>
    <x v="16"/>
    <s v="Al. Armii Krajowej 5, Częstochowa"/>
    <s v="Pomieszczenia biurowe"/>
    <s v="Pomieszczenia biurowe Premium                                                                                                                                                       "/>
    <n v="500"/>
    <n v="500"/>
    <m/>
    <m/>
    <n v="1.0504936860733555E-3"/>
    <n v="0"/>
    <n v="0"/>
  </r>
  <r>
    <s v="TD"/>
    <s v="TAURON Dystrybucja S.A."/>
    <s v="Częstochowa"/>
    <x v="0"/>
    <x v="13"/>
    <x v="16"/>
    <s v="Al. Armii Krajowej 5, Częstochowa"/>
    <s v="Pomieszczenia biurowe"/>
    <s v="Pomieszczenia biurowe Standard"/>
    <n v="2270"/>
    <n v="2270"/>
    <m/>
    <m/>
    <n v="4.7692413347730335E-3"/>
    <n v="0"/>
    <n v="0"/>
  </r>
  <r>
    <s v="TD"/>
    <s v="TAURON Dystrybucja S.A."/>
    <s v="Częstochowa"/>
    <x v="0"/>
    <x v="13"/>
    <x v="16"/>
    <s v="Al. Armii Krajowej 5, Częstochowa"/>
    <s v="Pomieszczenia biurowe"/>
    <s v="Pomieszczenia komunikacyjne ogólnodostępne (korytarze, klatki schodowe, windy) w obiektach biurowych"/>
    <n v="2000"/>
    <n v="2000"/>
    <m/>
    <m/>
    <n v="4.2019747442934218E-3"/>
    <n v="0"/>
    <n v="0"/>
  </r>
  <r>
    <s v="TD"/>
    <s v="TAURON Dystrybucja S.A."/>
    <s v="Częstochowa"/>
    <x v="0"/>
    <x v="13"/>
    <x v="16"/>
    <s v="Al. Armii Krajowej 5, Częstochowa"/>
    <s v="Pomieszczenia biurowe"/>
    <s v="Sale konferencyjne w obiektach biurowych"/>
    <n v="400"/>
    <n v="400"/>
    <m/>
    <m/>
    <n v="8.4039494885868439E-4"/>
    <n v="0"/>
    <n v="0"/>
  </r>
  <r>
    <s v="TD"/>
    <s v="TAURON Dystrybucja S.A."/>
    <s v="Częstochowa"/>
    <x v="0"/>
    <x v="13"/>
    <x v="16"/>
    <s v="Al. Armii Krajowej 5, Częstochowa"/>
    <s v="Tereny zewnętrzne"/>
    <s v="Trawniki małopowierzchniowe, klomby, kwietniki, żywopłoty, chodniki, wejścia do budynku - okres letni"/>
    <n v="1500"/>
    <m/>
    <n v="1500"/>
    <m/>
    <n v="0"/>
    <n v="1.3495961832772131E-3"/>
    <n v="0"/>
  </r>
  <r>
    <s v="TD"/>
    <s v="TAURON Dystrybucja S.A."/>
    <s v="Częstochowa"/>
    <x v="0"/>
    <x v="13"/>
    <x v="16"/>
    <s v="Al. Armii Krajowej 5, Częstochowa"/>
    <s v="Tereny zewnętrzne"/>
    <s v="Place manewrowe, parkingi oraz pozostałe tereny utwardzone - okres letni"/>
    <n v="500"/>
    <m/>
    <n v="500"/>
    <m/>
    <n v="0"/>
    <n v="4.4986539442573765E-4"/>
    <n v="0"/>
  </r>
  <r>
    <s v="TD"/>
    <s v="TAURON Dystrybucja S.A."/>
    <s v="Częstochowa"/>
    <x v="0"/>
    <x v="13"/>
    <x v="16"/>
    <s v="Mirowska 24, Częstochowa"/>
    <s v="Pomieszczenia biurowe"/>
    <s v="Pomieszczenia biurowe Premium                                                                                                                                                       "/>
    <n v="200"/>
    <n v="200"/>
    <m/>
    <m/>
    <n v="4.201974744293422E-4"/>
    <n v="0"/>
    <n v="0"/>
  </r>
  <r>
    <s v="TD"/>
    <s v="TAURON Dystrybucja S.A."/>
    <s v="Częstochowa"/>
    <x v="0"/>
    <x v="13"/>
    <x v="16"/>
    <s v="Mirowska 24, Częstochowa"/>
    <s v="Pomieszczenia biurowe"/>
    <s v="Pomieszczenia biurowe Standard"/>
    <n v="1915"/>
    <n v="1915"/>
    <m/>
    <m/>
    <n v="4.0233908176609511E-3"/>
    <n v="0"/>
    <n v="0"/>
  </r>
  <r>
    <s v="TD"/>
    <s v="TAURON Dystrybucja S.A."/>
    <s v="Częstochowa"/>
    <x v="0"/>
    <x v="13"/>
    <x v="16"/>
    <s v="Mirowska 24, Częstochowa"/>
    <s v="Pomieszczenia biurowe"/>
    <s v="Pomieszczenia komunikacyjne ogólnodostępne (korytarze, klatki schodowe, windy) w obiektach biurowych"/>
    <n v="1024"/>
    <n v="1024"/>
    <m/>
    <m/>
    <n v="2.1514110690782321E-3"/>
    <n v="0"/>
    <n v="0"/>
  </r>
  <r>
    <s v="TD"/>
    <s v="TAURON Dystrybucja S.A."/>
    <s v="Częstochowa"/>
    <x v="0"/>
    <x v="13"/>
    <x v="16"/>
    <s v="Mirowska 24, Częstochowa"/>
    <s v="Pomieszczenia biurowe"/>
    <s v="Sale konferencyjne w obiektach biurowych"/>
    <n v="120"/>
    <n v="120"/>
    <m/>
    <m/>
    <n v="2.521184846576053E-4"/>
    <n v="0"/>
    <n v="0"/>
  </r>
  <r>
    <s v="TD"/>
    <s v="TAURON Dystrybucja S.A."/>
    <s v="Częstochowa"/>
    <x v="0"/>
    <x v="13"/>
    <x v="16"/>
    <s v="Mirowska 24, Częstochowa"/>
    <s v="Pomieszczenia biurowe"/>
    <s v="Pomieszczenia socjalne (szatnie, przebieralnie, suszarnie odzieży, łazienki itp.) w obiektach przemysłowych"/>
    <n v="1861"/>
    <n v="1861"/>
    <m/>
    <m/>
    <n v="3.9099374995650287E-3"/>
    <n v="0"/>
    <n v="0"/>
  </r>
  <r>
    <s v="TD"/>
    <s v="TAURON Dystrybucja S.A."/>
    <s v="Częstochowa"/>
    <x v="0"/>
    <x v="13"/>
    <x v="16"/>
    <s v="Mirowska 24, Częstochowa"/>
    <s v="Pomieszczenia przemysłowe"/>
    <s v="Pomieszczenia przemysłowe"/>
    <n v="1021"/>
    <n v="1021"/>
    <m/>
    <m/>
    <n v="2.145108106961792E-3"/>
    <n v="0"/>
    <n v="0"/>
  </r>
  <r>
    <s v="TD"/>
    <s v="TAURON Dystrybucja S.A."/>
    <s v="Częstochowa"/>
    <x v="0"/>
    <x v="13"/>
    <x v="16"/>
    <s v="Al. Armii Krajowej 5, Częstochowa"/>
    <s v="Tereny zewnętrzne"/>
    <s v="Place manewrowe, parkingi oraz pozostałe tereny utwardzone - okres zimowy"/>
    <n v="4000"/>
    <m/>
    <m/>
    <n v="4000"/>
    <n v="0"/>
    <n v="0"/>
    <n v="3.3826032898844425E-3"/>
  </r>
  <r>
    <s v="TD"/>
    <s v="TAURON Dystrybucja S.A."/>
    <s v="Częstochowa"/>
    <x v="0"/>
    <x v="13"/>
    <x v="16"/>
    <s v="Al. Armii Krajowej 5, Częstochowa"/>
    <s v="Tereny zewnętrzne"/>
    <s v="Trawniki małopowierzchniowe, klomby, kwietniki, żywopłoty, chodniki, wejścia do budynku - okres zimowy"/>
    <n v="1500"/>
    <m/>
    <m/>
    <n v="1500"/>
    <n v="0"/>
    <n v="0"/>
    <n v="1.2684762337066659E-3"/>
  </r>
  <r>
    <s v="TD"/>
    <s v="TAURON Dystrybucja S.A."/>
    <s v="Częstochowa"/>
    <x v="0"/>
    <x v="13"/>
    <x v="16"/>
    <s v="Mirowska 24, Częstochowa"/>
    <s v="Tereny zewnętrzne"/>
    <s v="Trawniki małopowierzchniowe, klomby, kwietniki, żywopłoty, chodniki, wejścia do budynku - okres letni"/>
    <n v="13500"/>
    <m/>
    <n v="13500"/>
    <m/>
    <n v="0"/>
    <n v="1.2146365649494917E-2"/>
    <n v="0"/>
  </r>
  <r>
    <s v="TD"/>
    <s v="TAURON Dystrybucja S.A."/>
    <s v="Częstochowa"/>
    <x v="0"/>
    <x v="13"/>
    <x v="16"/>
    <s v="Mirowska 24, Częstochowa"/>
    <s v="Tereny zewnętrzne"/>
    <s v="Place manewrowe, parkingi oraz pozostałe tereny utwardzone - okres letni"/>
    <n v="2000"/>
    <m/>
    <n v="2000"/>
    <m/>
    <n v="0"/>
    <n v="1.7994615777029506E-3"/>
    <n v="0"/>
  </r>
  <r>
    <s v="TD"/>
    <s v="TAURON Dystrybucja S.A."/>
    <s v="Częstochowa"/>
    <x v="0"/>
    <x v="13"/>
    <x v="16"/>
    <s v="Mirowska 24, Częstochowa"/>
    <s v="Tereny zewnętrzne"/>
    <s v="Place manewrowe, parkingi oraz pozostałe tereny utwardzone - okres zimowy"/>
    <n v="19819"/>
    <m/>
    <m/>
    <n v="19819"/>
    <n v="0"/>
    <n v="0"/>
    <n v="1.6759953650554941E-2"/>
  </r>
  <r>
    <s v="TD"/>
    <s v="TAURON Dystrybucja S.A."/>
    <s v="Częstochowa"/>
    <x v="0"/>
    <x v="13"/>
    <x v="16"/>
    <s v="Mirowska 24, Częstochowa"/>
    <s v="Tereny zewnętrzne"/>
    <s v="Trawniki małopowierzchniowe, klomby, kwietniki, żywopłoty, chodniki, wejścia do budynku - okres zimowy"/>
    <n v="13500"/>
    <m/>
    <m/>
    <n v="13500"/>
    <n v="0"/>
    <n v="0"/>
    <n v="1.1416286103359994E-2"/>
  </r>
  <r>
    <s v="TC"/>
    <s v="TAURON Ciepło Sp. z o.o."/>
    <m/>
    <x v="0"/>
    <x v="14"/>
    <x v="17"/>
    <s v="Laski 188, Dąbrowa Górnicza Ciepło Serwis"/>
    <s v="Pomieszczenia biurowe"/>
    <s v="Pomieszczenia biurowe Standard"/>
    <n v="167.6"/>
    <n v="167.6"/>
    <m/>
    <m/>
    <n v="3.5212548357178874E-4"/>
    <n v="0"/>
    <n v="0"/>
  </r>
  <r>
    <s v="TC"/>
    <s v="TAURON Ciepło Sp. z o.o."/>
    <m/>
    <x v="0"/>
    <x v="14"/>
    <x v="17"/>
    <s v="Laski 188, Dąbrowa Górnicza Ciepło Serwis"/>
    <s v="Pomieszczenia biurowe"/>
    <s v="Pomieszczenia socjalne (szatnie, przebieralnie, suszarnie odzieży, łazienki itp.) w obiektach przemysłowych"/>
    <n v="301.2"/>
    <n v="301.2"/>
    <m/>
    <m/>
    <n v="6.3281739649058931E-4"/>
    <n v="0"/>
    <n v="0"/>
  </r>
  <r>
    <s v="TC"/>
    <s v="TAURON Ciepło Sp. z o.o."/>
    <m/>
    <x v="0"/>
    <x v="14"/>
    <x v="17"/>
    <s v="Laski 188, Dąbrowa Górnicza Ciepło Serwis"/>
    <s v="Pomieszczenia biurowe"/>
    <s v="Pomieszczenia komunikacyjne ogólnodostępne (korytarze, klatki schodowe, windy) w obiektach biurowych"/>
    <n v="210.79"/>
    <n v="210.79"/>
    <m/>
    <m/>
    <n v="4.4286712817480519E-4"/>
    <n v="0"/>
    <n v="0"/>
  </r>
  <r>
    <s v="TC"/>
    <s v="TAURON Ciepło Sp. z o.o."/>
    <m/>
    <x v="0"/>
    <x v="14"/>
    <x v="17"/>
    <s v="Laski 188, Dąbrowa Górnicza Ciepło Serwis"/>
    <s v="Pomieszczenia biurowe"/>
    <s v="Pomieszczenia sanitarne w obiektach biurowych"/>
    <n v="14.5"/>
    <n v="14.5"/>
    <m/>
    <m/>
    <n v="3.0464316896127308E-5"/>
    <n v="0"/>
    <n v="0"/>
  </r>
  <r>
    <s v="TC"/>
    <s v="TAURON Ciepło Sp. z o.o."/>
    <m/>
    <x v="0"/>
    <x v="14"/>
    <x v="17"/>
    <s v="Laski 188, Dąbrowa Górnicza Ciepło Serwis"/>
    <s v="Pomieszczenia biurowe"/>
    <s v="Pomieszczenia socjalne, aneksy kuchenne, kuchnie"/>
    <n v="42.26"/>
    <n v="42.26"/>
    <m/>
    <m/>
    <n v="8.8787726346920004E-5"/>
    <n v="0"/>
    <n v="0"/>
  </r>
  <r>
    <s v="TC"/>
    <s v="TAURON Ciepło Sp. z o.o."/>
    <m/>
    <x v="0"/>
    <x v="14"/>
    <x v="17"/>
    <s v="Laski 188, Dąbrowa Górnicza Ciepło Serwis"/>
    <s v="Pomieszczenia przemysłowe"/>
    <s v="Pomieszczenia przemysłowe"/>
    <n v="354.37"/>
    <n v="354.37"/>
    <m/>
    <m/>
    <n v="7.4452689506762995E-4"/>
    <n v="0"/>
    <n v="0"/>
  </r>
  <r>
    <s v="TC"/>
    <s v="TAURON Ciepło Sp. z o.o."/>
    <m/>
    <x v="0"/>
    <x v="14"/>
    <x v="17"/>
    <s v="Laski 188, Dąbrowa Górnicza Ciepło Serwis"/>
    <s v="Tereny zewnętrzne"/>
    <s v="Trawniki małopowierzchniowe, klomby, kwietniki, żywopłoty, chodniki, wejścia do budynku - okres letni"/>
    <n v="5406"/>
    <m/>
    <n v="5406"/>
    <m/>
    <n v="0"/>
    <n v="4.8639446445310755E-3"/>
    <n v="0"/>
  </r>
  <r>
    <s v="TC"/>
    <s v="TAURON Ciepło Sp. z o.o."/>
    <m/>
    <x v="0"/>
    <x v="14"/>
    <x v="17"/>
    <s v="Laski 188, Dąbrowa Górnicza Ciepło Serwis"/>
    <s v="Tereny zewnętrzne"/>
    <s v="Place manewrowe, parkingi oraz pozostałe tereny utwardzone - okres zimowy"/>
    <n v="436"/>
    <m/>
    <m/>
    <n v="436"/>
    <n v="0"/>
    <n v="0"/>
    <n v="3.6870375859740425E-4"/>
  </r>
  <r>
    <s v="TD"/>
    <s v="TAURON Dystrybucja S.A."/>
    <s v="Będzin"/>
    <x v="0"/>
    <x v="14"/>
    <x v="17"/>
    <s v="Dąbrowa Górnicza ul. 11 Listopada 24"/>
    <s v="Pomieszczenia biurowe"/>
    <s v="Pomieszczenia biurowe Standard"/>
    <n v="835.47"/>
    <n v="835.47"/>
    <m/>
    <m/>
    <n v="1.7553119198074126E-3"/>
    <n v="0"/>
    <n v="0"/>
  </r>
  <r>
    <s v="TD"/>
    <s v="TAURON Dystrybucja S.A."/>
    <s v="Będzin"/>
    <x v="0"/>
    <x v="14"/>
    <x v="17"/>
    <s v="Dąbrowa Górnicza ul. 11 Listopada 24"/>
    <s v="Pomieszczenia biurowe"/>
    <s v="Pomieszczenia komunikacyjne ogólnodostępne (korytarze, klatki schodowe, windy) w obiektach biurowych"/>
    <n v="762.15"/>
    <n v="762.15"/>
    <m/>
    <m/>
    <n v="1.6012675256816156E-3"/>
    <n v="0"/>
    <n v="0"/>
  </r>
  <r>
    <s v="TD"/>
    <s v="TAURON Dystrybucja S.A."/>
    <s v="Będzin"/>
    <x v="0"/>
    <x v="14"/>
    <x v="17"/>
    <s v="Dąbrowa Górnicza ul. 11 Listopada 24"/>
    <s v="Pomieszczenia biurowe"/>
    <s v="Sale konferencyjne w obiektach biurowych"/>
    <n v="44.69"/>
    <n v="44.69"/>
    <m/>
    <m/>
    <n v="9.3893125661236506E-5"/>
    <n v="0"/>
    <n v="0"/>
  </r>
  <r>
    <s v="TD"/>
    <s v="TAURON Dystrybucja S.A."/>
    <s v="Będzin"/>
    <x v="0"/>
    <x v="14"/>
    <x v="17"/>
    <s v="Dąbrowa Górnicza ul. 11 Listopada 24"/>
    <s v="Pomieszczenia biurowe"/>
    <s v="Pomieszczenia sanitarne w obiektach biurowych"/>
    <n v="157.13"/>
    <n v="157.13"/>
    <m/>
    <m/>
    <n v="3.3012814578541267E-4"/>
    <n v="0"/>
    <n v="0"/>
  </r>
  <r>
    <s v="TD"/>
    <s v="TAURON Dystrybucja S.A."/>
    <s v="Będzin"/>
    <x v="0"/>
    <x v="14"/>
    <x v="17"/>
    <s v="Dąbrowa Górnicza ul. 11 Listopada 24"/>
    <s v="Pomieszczenia biurowe"/>
    <s v="Pomieszczenia socjalne, aneksy kuchenne, kuchnie"/>
    <n v="73.41"/>
    <n v="73.41"/>
    <m/>
    <m/>
    <n v="1.5423348298929004E-4"/>
    <n v="0"/>
    <n v="0"/>
  </r>
  <r>
    <s v="TD"/>
    <s v="TAURON Dystrybucja S.A."/>
    <s v="Będzin"/>
    <x v="0"/>
    <x v="14"/>
    <x v="17"/>
    <s v="Dąbrowa Górnicza ul. 11 Listopada 24"/>
    <s v="Pomieszczenia przemysłowe"/>
    <s v="Pomieszczenia przemysłowe"/>
    <n v="567.29999999999995"/>
    <n v="567.29999999999995"/>
    <m/>
    <m/>
    <n v="1.1918901362188291E-3"/>
    <n v="0"/>
    <n v="0"/>
  </r>
  <r>
    <s v="TD"/>
    <s v="TAURON Dystrybucja S.A."/>
    <s v="Będzin"/>
    <x v="0"/>
    <x v="14"/>
    <x v="17"/>
    <s v="Dąbrowa Górnicza ul. 11 Listopada 24"/>
    <s v="Pomieszczenia biurowe"/>
    <s v="Pomieszczenia biur dyspozytorów, wagowni etc. w obiektach przemysłowych"/>
    <n v="101.17"/>
    <n v="101.17"/>
    <m/>
    <m/>
    <n v="2.1255689244008275E-4"/>
    <n v="0"/>
    <n v="0"/>
  </r>
  <r>
    <s v="TD"/>
    <s v="TAURON Dystrybucja S.A."/>
    <s v="Będzin"/>
    <x v="0"/>
    <x v="14"/>
    <x v="17"/>
    <s v="Dąbrowa Górnicza ul. 11 Listopada 24"/>
    <s v="Pomieszczenia biurowe"/>
    <s v="Pomieszczenia socjalne (szatnie, przebieralnie, suszarnie odzieży, łazienki itp.) w obiektach przemysłowych"/>
    <n v="207.91"/>
    <n v="207.91"/>
    <m/>
    <m/>
    <n v="4.3681628454302263E-4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biurowe Standard"/>
    <n v="151.61000000000001"/>
    <n v="151.61000000000001"/>
    <m/>
    <m/>
    <n v="3.1853069549116284E-4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komunikacyjne ogólnodostępne (korytarze, klatki schodowe, windy) w obiektach biurowych"/>
    <n v="152.57"/>
    <n v="152.57"/>
    <m/>
    <m/>
    <n v="3.2054764336842366E-4"/>
    <n v="0"/>
    <n v="0"/>
  </r>
  <r>
    <s v="TD"/>
    <s v="TAURON Dystrybucja S.A."/>
    <s v="Kraków"/>
    <x v="1"/>
    <x v="15"/>
    <x v="18"/>
    <s v="u. Jagiellońska 44g, 32-410 Dobczyce, Dobczyce"/>
    <s v="Pomieszczenia biurowe"/>
    <s v="Sale konferencyjne w obiektach biurowych"/>
    <n v="35.369999999999997"/>
    <n v="35.369999999999997"/>
    <m/>
    <m/>
    <n v="7.4311923352829161E-5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sanitarne w obiektach biurowych"/>
    <n v="23.36"/>
    <n v="23.36"/>
    <m/>
    <m/>
    <n v="4.9079065013347166E-5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socjalne, aneksy kuchenne, kuchnie"/>
    <n v="46.7"/>
    <n v="46.7"/>
    <m/>
    <m/>
    <n v="9.8116110279251409E-5"/>
    <n v="0"/>
    <n v="0"/>
  </r>
  <r>
    <s v="TD"/>
    <s v="TAURON Dystrybucja S.A."/>
    <s v="Kraków"/>
    <x v="1"/>
    <x v="15"/>
    <x v="18"/>
    <s v="u. Jagiellońska 44g, 32-410 Dobczyce, Dobczyce"/>
    <s v="Pomieszczenia przemysłowe"/>
    <s v="Pomieszczenia przemysłowe"/>
    <n v="63.64"/>
    <n v="63.64"/>
    <m/>
    <m/>
    <n v="1.3370683636341668E-4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socjalne (szatnie, przebieralnie, suszarnie odzieży, łazienki itp.) w obiektach przemysłowych"/>
    <n v="92.11"/>
    <n v="92.11"/>
    <m/>
    <m/>
    <n v="1.9352194684843355E-4"/>
    <n v="0"/>
    <n v="0"/>
  </r>
  <r>
    <s v="TD"/>
    <s v="TAURON Dystrybucja S.A."/>
    <s v="Kraków"/>
    <x v="1"/>
    <x v="15"/>
    <x v="18"/>
    <s v="u. Jagiellońska 44g, 32-410 Dobczyce, Dobczyce"/>
    <s v="Pomieszczenia przemysłowe"/>
    <s v="Pomieszczenia magazynowe, archiwa, hale garażowe, myjnia samochodowa itp. "/>
    <n v="324.10000000000002"/>
    <n v="324.10000000000002"/>
    <m/>
    <m/>
    <n v="6.8093000731274909E-4"/>
    <n v="0"/>
    <n v="0"/>
  </r>
  <r>
    <s v="TD"/>
    <s v="TAURON Dystrybucja S.A."/>
    <s v="Kraków"/>
    <x v="1"/>
    <x v="15"/>
    <x v="18"/>
    <s v="u. Jagiellońska 44g, 32-410 Dobczyce, Dobczyce"/>
    <s v="Tereny zewnętrzne"/>
    <s v="Trawniki małopowierzchniowe, klomby, kwietniki, żywopłoty, chodniki, wejścia do budynku - okres letni"/>
    <n v="982"/>
    <m/>
    <n v="982"/>
    <m/>
    <n v="0"/>
    <n v="8.8353563465214872E-4"/>
    <n v="0"/>
  </r>
  <r>
    <s v="TD"/>
    <s v="TAURON Dystrybucja S.A."/>
    <s v="Kraków"/>
    <x v="1"/>
    <x v="15"/>
    <x v="18"/>
    <s v="u. Jagiellońska 44g, 32-410 Dobczyce, Dobczyce"/>
    <s v="Tereny zewnętrzne"/>
    <s v="Trawniki małopowierzchniowe, klomby, kwietniki, żywopłoty, chodniki, wejścia do budynku - okres zimowy"/>
    <n v="60"/>
    <m/>
    <m/>
    <n v="60"/>
    <n v="0"/>
    <n v="0"/>
    <n v="5.073904934826664E-5"/>
  </r>
  <r>
    <s v="TD"/>
    <s v="TAURON Dystrybucja S.A."/>
    <s v="Kraków"/>
    <x v="1"/>
    <x v="15"/>
    <x v="18"/>
    <s v="u. Jagiellońska 44g, 32-410 Dobczyce, Dobczyce"/>
    <s v="Tereny zewnętrzne"/>
    <s v="Place manewrowe, parkingi oraz pozostałe tereny utwardzone - okres letni"/>
    <n v="1861"/>
    <m/>
    <n v="1861"/>
    <m/>
    <n v="0"/>
    <n v="1.6743989980525955E-3"/>
    <n v="0"/>
  </r>
  <r>
    <s v="TD"/>
    <s v="TAURON Dystrybucja S.A."/>
    <s v="Kraków"/>
    <x v="1"/>
    <x v="15"/>
    <x v="18"/>
    <s v="u. Jagiellońska 44g, 32-410 Dobczyce, Dobczyce"/>
    <s v="Tereny zewnętrzne"/>
    <s v="Place manewrowe, parkingi oraz pozostałe tereny utwardzone - okres zimowy"/>
    <n v="1861"/>
    <m/>
    <m/>
    <n v="1861"/>
    <n v="0"/>
    <n v="0"/>
    <n v="1.5737561806187369E-3"/>
  </r>
  <r>
    <s v="TD"/>
    <s v="TAURON Dystrybucja S.A."/>
    <s v="Częstochowa"/>
    <x v="3"/>
    <x v="16"/>
    <x v="19"/>
    <s v="Dobrodzieńska 19, Olesno"/>
    <s v="Pomieszczenia biurowe"/>
    <s v="Pomieszczenia biurowe Standard"/>
    <n v="70"/>
    <n v="70"/>
    <m/>
    <m/>
    <n v="1.4706911605026976E-4"/>
    <n v="0"/>
    <n v="0"/>
  </r>
  <r>
    <s v="TD"/>
    <s v="TAURON Dystrybucja S.A."/>
    <s v="Częstochowa"/>
    <x v="3"/>
    <x v="16"/>
    <x v="19"/>
    <s v="Dobrodzieńska 19, Olesno"/>
    <s v="Pomieszczenia biurowe"/>
    <s v="Pomieszczenia komunikacyjne ogólnodostępne (korytarze, klatki schodowe, windy) w obiektach biurowych"/>
    <n v="17"/>
    <n v="17"/>
    <m/>
    <m/>
    <n v="3.5716785326494083E-5"/>
    <n v="0"/>
    <n v="0"/>
  </r>
  <r>
    <s v="TD"/>
    <s v="TAURON Dystrybucja S.A."/>
    <s v="Wałbrzych"/>
    <x v="2"/>
    <x v="7"/>
    <x v="20"/>
    <s v="ul.Willowa 20, Duszniki Zdrój"/>
    <s v="Pomieszczenia biurowe"/>
    <s v="Pomieszczenia biurowe Standard"/>
    <n v="50"/>
    <n v="50"/>
    <m/>
    <m/>
    <n v="1.0504936860733555E-4"/>
    <n v="0"/>
    <n v="0"/>
  </r>
  <r>
    <s v="TD"/>
    <s v="TAURON Dystrybucja S.A."/>
    <s v="Wałbrzych"/>
    <x v="2"/>
    <x v="7"/>
    <x v="20"/>
    <s v="ul.Willowa 20, Duszniki Zdrój"/>
    <s v="Pomieszczenia biurowe"/>
    <s v="Pomieszczenia sanitarne w obiektach biurowych"/>
    <n v="50"/>
    <n v="50"/>
    <m/>
    <m/>
    <n v="1.0504936860733555E-4"/>
    <n v="0"/>
    <n v="0"/>
  </r>
  <r>
    <s v="TD"/>
    <s v="TAURON Dystrybucja S.A."/>
    <s v="Wałbrzych"/>
    <x v="2"/>
    <x v="7"/>
    <x v="20"/>
    <s v="ul.Willowa 20, Duszniki Zdrój"/>
    <s v="Tereny zewnętrzne"/>
    <s v="Trawniki małopowierzchniowe, klomby, kwietniki, żywopłoty, chodniki, wejścia do budynku - okres letni"/>
    <n v="472"/>
    <m/>
    <n v="472"/>
    <m/>
    <n v="0"/>
    <n v="4.2467293233789636E-4"/>
    <n v="0"/>
  </r>
  <r>
    <s v="TD"/>
    <s v="TAURON Dystrybucja S.A."/>
    <s v="Wałbrzych"/>
    <x v="2"/>
    <x v="7"/>
    <x v="20"/>
    <s v="ul.Willowa 20, Duszniki Zdrój"/>
    <s v="Tereny zewnętrzne"/>
    <s v="Trawniki małopowierzchniowe, klomby, kwietniki, żywopłoty, chodniki, wejścia do budynku - okres zimowy"/>
    <n v="100"/>
    <m/>
    <m/>
    <n v="100"/>
    <n v="0"/>
    <n v="0"/>
    <n v="8.456508224711106E-5"/>
  </r>
  <r>
    <s v="TD"/>
    <s v="TAURON Dystrybucja S.A."/>
    <s v="Wałbrzych"/>
    <x v="2"/>
    <x v="17"/>
    <x v="21"/>
    <s v="ul.Kilińskiego 47, Dzierżoniów"/>
    <s v="Pomieszczenia biurowe"/>
    <s v="Pomieszczenia biurowe Standard"/>
    <n v="911"/>
    <n v="911"/>
    <m/>
    <m/>
    <n v="1.9139994960256537E-3"/>
    <n v="0"/>
    <n v="0"/>
  </r>
  <r>
    <s v="TD"/>
    <s v="TAURON Dystrybucja S.A."/>
    <s v="Wałbrzych"/>
    <x v="2"/>
    <x v="17"/>
    <x v="21"/>
    <s v="ul.Kilińskiego 47, Dzierżoniów"/>
    <s v="Pomieszczenia biurowe"/>
    <s v="Pomieszczenia komunikacyjne ogólnodostępne (korytarze, klatki schodowe, windy) w obiektach biurowych"/>
    <n v="249"/>
    <n v="249"/>
    <m/>
    <m/>
    <n v="5.2314585566453102E-4"/>
    <n v="0"/>
    <n v="0"/>
  </r>
  <r>
    <s v="TD"/>
    <s v="TAURON Dystrybucja S.A."/>
    <s v="Wałbrzych"/>
    <x v="2"/>
    <x v="17"/>
    <x v="21"/>
    <s v="ul.Kilińskiego 47, Dzierżoniów"/>
    <s v="Pomieszczenia biurowe"/>
    <s v="Pomieszczenia sanitarne w obiektach biurowych"/>
    <n v="194"/>
    <n v="194"/>
    <m/>
    <m/>
    <n v="4.0759155019646191E-4"/>
    <n v="0"/>
    <n v="0"/>
  </r>
  <r>
    <s v="TD"/>
    <s v="TAURON Dystrybucja S.A."/>
    <s v="Wałbrzych"/>
    <x v="2"/>
    <x v="17"/>
    <x v="21"/>
    <s v="ul.Kilińskiego 47, Dzierżoniów"/>
    <s v="Pomieszczenia biurowe"/>
    <s v="Pomieszczenia socjalne, aneksy kuchenne, kuchnie"/>
    <n v="12"/>
    <n v="12"/>
    <m/>
    <m/>
    <n v="2.521184846576053E-5"/>
    <n v="0"/>
    <n v="0"/>
  </r>
  <r>
    <s v="TD"/>
    <s v="TAURON Dystrybucja S.A."/>
    <s v="Wałbrzych"/>
    <x v="2"/>
    <x v="17"/>
    <x v="21"/>
    <s v="ul.Kilińskiego 47, Dzierżoniów"/>
    <s v="Pomieszczenia biurowe"/>
    <s v="Sale konferencyjne w obiektach biurowych"/>
    <n v="50"/>
    <n v="50"/>
    <m/>
    <m/>
    <n v="1.0504936860733555E-4"/>
    <n v="0"/>
    <n v="0"/>
  </r>
  <r>
    <s v="TD"/>
    <s v="TAURON Dystrybucja S.A."/>
    <s v="Wałbrzych"/>
    <x v="2"/>
    <x v="17"/>
    <x v="21"/>
    <s v="ul.Kilińskiego 47, Dzierżoniów"/>
    <s v="Pomieszczenia przemysłowe"/>
    <s v="Pomieszczenia magazynowe, archiwa, hale garażowe, myjnia samochodowa itp. "/>
    <n v="135"/>
    <n v="135"/>
    <m/>
    <m/>
    <n v="2.8363329523980595E-4"/>
    <n v="0"/>
    <n v="0"/>
  </r>
  <r>
    <s v="TD"/>
    <s v="TAURON Dystrybucja S.A."/>
    <s v="Wałbrzych"/>
    <x v="2"/>
    <x v="17"/>
    <x v="21"/>
    <s v="ul.Kilińskiego 47, Dzierżoniów"/>
    <s v="Tereny zewnętrzne"/>
    <s v="Trawniki małopowierzchniowe, klomby, kwietniki, żywopłoty, chodniki, wejścia do budynku - okres letni"/>
    <n v="7800"/>
    <m/>
    <n v="7800"/>
    <m/>
    <n v="0"/>
    <n v="7.0179001530415079E-3"/>
    <n v="0"/>
  </r>
  <r>
    <s v="TD"/>
    <s v="TAURON Dystrybucja S.A."/>
    <s v="Wałbrzych"/>
    <x v="2"/>
    <x v="17"/>
    <x v="21"/>
    <s v="ul.Kilińskiego 47, Dzierżoniów"/>
    <s v="Tereny zewnętrzne"/>
    <s v="Trawniki małopowierzchniowe, klomby, kwietniki, żywopłoty, chodniki, wejścia do budynku - okres zimowy"/>
    <n v="880"/>
    <m/>
    <m/>
    <n v="880"/>
    <n v="0"/>
    <n v="0"/>
    <n v="7.4417272377457736E-4"/>
  </r>
  <r>
    <s v="TD"/>
    <s v="TAURON Dystrybucja S.A."/>
    <s v="Wałbrzych"/>
    <x v="2"/>
    <x v="17"/>
    <x v="21"/>
    <s v="ul.Kilińskiego 47, Dzierżoniów"/>
    <s v="Tereny zewnętrzne"/>
    <s v="Place manewrowe, parkingi oraz pozostałe tereny utwardzone - okres letni"/>
    <n v="6057"/>
    <m/>
    <n v="6057"/>
    <m/>
    <n v="0"/>
    <n v="5.4496693880733858E-3"/>
    <n v="0"/>
  </r>
  <r>
    <s v="TD"/>
    <s v="TAURON Dystrybucja S.A."/>
    <s v="Wałbrzych"/>
    <x v="2"/>
    <x v="17"/>
    <x v="21"/>
    <s v="ul.Kilińskiego 47, Dzierżoniów"/>
    <s v="Tereny zewnętrzne"/>
    <s v="Place manewrowe, parkingi oraz pozostałe tereny utwardzone - okres zimowy"/>
    <n v="6057"/>
    <m/>
    <m/>
    <n v="6057"/>
    <n v="0"/>
    <n v="0"/>
    <n v="5.1221070317075176E-3"/>
  </r>
  <r>
    <s v="TD"/>
    <s v="TAURON Dystrybucja S.A."/>
    <s v="Gliwice"/>
    <x v="0"/>
    <x v="18"/>
    <x v="22"/>
    <s v="Barlickiego 2, Gliwice"/>
    <s v="Pomieszczenia biurowe"/>
    <s v="Pomieszczenia biurowe Premium"/>
    <n v="2885.58"/>
    <n v="2885.58"/>
    <m/>
    <m/>
    <n v="6.0625671413191062E-3"/>
    <n v="0"/>
    <n v="0"/>
  </r>
  <r>
    <s v="TD"/>
    <s v="TAURON Dystrybucja S.A."/>
    <s v="Gliwice"/>
    <x v="0"/>
    <x v="18"/>
    <x v="22"/>
    <s v="Barlickiego 2, Gliwice"/>
    <s v="Pomieszczenia biurowe"/>
    <s v="Pomieszczenia biurowe Standard"/>
    <n v="255.77"/>
    <n v="255.77"/>
    <m/>
    <m/>
    <n v="5.3736954017396426E-4"/>
    <n v="0"/>
    <n v="0"/>
  </r>
  <r>
    <s v="TD"/>
    <s v="TAURON Dystrybucja S.A."/>
    <s v="Gliwice"/>
    <x v="0"/>
    <x v="18"/>
    <x v="22"/>
    <s v="Barlickiego 2, Gliwice"/>
    <s v="Pomieszczenia biurowe"/>
    <s v="Pomieszczenia komunikacyjne ogólnodostępne (korytarze, klatki schodowe, windy) w obiektach biurowych"/>
    <n v="780.52"/>
    <n v="780.52"/>
    <m/>
    <m/>
    <n v="1.6398626637079508E-3"/>
    <n v="0"/>
    <n v="0"/>
  </r>
  <r>
    <s v="TD"/>
    <s v="TAURON Dystrybucja S.A."/>
    <s v="Gliwice"/>
    <x v="0"/>
    <x v="18"/>
    <x v="22"/>
    <s v="Barlickiego 2, Gliwice"/>
    <s v="Pomieszczenia biurowe"/>
    <s v="Sale konferencyjne w obiektach biurowych"/>
    <n v="18.5"/>
    <n v="18.5"/>
    <m/>
    <m/>
    <n v="3.8868266384714154E-5"/>
    <n v="0"/>
    <n v="0"/>
  </r>
  <r>
    <s v="TD"/>
    <s v="TAURON Dystrybucja S.A."/>
    <s v="Gliwice"/>
    <x v="0"/>
    <x v="18"/>
    <x v="22"/>
    <s v="Barlickiego 2, Gliwice"/>
    <s v="Pomieszczenia biurowe"/>
    <s v="Pomieszczenia sanitarne w obiektach biurowych"/>
    <n v="194.67"/>
    <n v="194.67"/>
    <m/>
    <m/>
    <n v="4.0899921173580018E-4"/>
    <n v="0"/>
    <n v="0"/>
  </r>
  <r>
    <s v="TD"/>
    <s v="TAURON Dystrybucja S.A."/>
    <s v="Gliwice"/>
    <x v="0"/>
    <x v="18"/>
    <x v="22"/>
    <s v="Barlickiego 2, Gliwice"/>
    <s v="Pomieszczenia biurowe"/>
    <s v="Pomieszczenia socjalne, aneksy kuchenne, kuchnie"/>
    <n v="151.9"/>
    <n v="151.9"/>
    <m/>
    <m/>
    <n v="3.191399818290854E-4"/>
    <n v="0"/>
    <n v="0"/>
  </r>
  <r>
    <s v="TD"/>
    <s v="TAURON Dystrybucja S.A."/>
    <s v="Gliwice"/>
    <x v="0"/>
    <x v="18"/>
    <x v="22"/>
    <s v="Barlickiego 2, Gliwice"/>
    <s v="Pomieszczenia przemysłowe"/>
    <s v="Pomieszczenia przemysłowe"/>
    <n v="181.17"/>
    <n v="181.17"/>
    <m/>
    <m/>
    <n v="3.8063588221181959E-4"/>
    <n v="0"/>
    <n v="0"/>
  </r>
  <r>
    <s v="TD"/>
    <s v="TAURON Dystrybucja S.A."/>
    <s v="Gliwice"/>
    <x v="0"/>
    <x v="18"/>
    <x v="22"/>
    <s v="Barlickiego 2, Gliwice"/>
    <s v="Pomieszczenia przemysłowe"/>
    <s v="Pomieszczenia magazynowe, archiwa, hale garażowe, myjnia samochodowa itp. "/>
    <n v="352.55"/>
    <n v="352.55"/>
    <m/>
    <m/>
    <n v="7.4070309805032296E-4"/>
    <n v="0"/>
    <n v="0"/>
  </r>
  <r>
    <s v="TD"/>
    <s v="TAURON Dystrybucja S.A."/>
    <s v="Gliwice"/>
    <x v="0"/>
    <x v="18"/>
    <x v="22"/>
    <s v="Barlickiego 2, Gliwice"/>
    <s v="Tereny zewnętrzne"/>
    <s v="Trawniki małopowierzchniowe, klomby, kwietniki, żywopłoty, chodniki, wejścia do budynku - okres letni"/>
    <n v="876"/>
    <m/>
    <n v="876"/>
    <m/>
    <n v="0"/>
    <n v="7.881641710338924E-4"/>
    <n v="0"/>
  </r>
  <r>
    <s v="TD"/>
    <s v="TAURON Dystrybucja S.A."/>
    <s v="Gliwice"/>
    <x v="0"/>
    <x v="18"/>
    <x v="22"/>
    <s v="Barlickiego 2, Gliwice"/>
    <s v="Tereny zewnętrzne"/>
    <s v="Place manewrowe, parkingi oraz pozostałe tereny utwardzone - okres letni"/>
    <n v="674"/>
    <m/>
    <n v="674"/>
    <m/>
    <n v="0"/>
    <n v="6.064185516858944E-4"/>
    <n v="0"/>
  </r>
  <r>
    <s v="TD"/>
    <s v="TAURON Dystrybucja S.A."/>
    <s v="Gliwice"/>
    <x v="0"/>
    <x v="18"/>
    <x v="22"/>
    <s v="GPZ Kozłowska ul. Kozłowska, Gliwice"/>
    <s v="Pomieszczenia biurowe"/>
    <s v="Pomieszczenia socjalne (szatnie, przebieralnie, suszarnie odzieży, łazienki itp.) w obiektach przemysłowych"/>
    <n v="6.9"/>
    <n v="6.9"/>
    <m/>
    <m/>
    <n v="1.4496812867812306E-5"/>
    <n v="0"/>
    <n v="0"/>
  </r>
  <r>
    <s v="TD"/>
    <s v="TAURON Dystrybucja S.A."/>
    <s v="Gliwice"/>
    <x v="0"/>
    <x v="18"/>
    <x v="22"/>
    <s v="GPZ Łabędy ul.Zawadzkiego 72, Gliwice"/>
    <s v="Pomieszczenia biurowe"/>
    <s v="Pomieszczenia socjalne (szatnie, przebieralnie, suszarnie odzieży, łazienki itp.) w obiektach przemysłowych"/>
    <n v="8.14"/>
    <n v="8.14"/>
    <m/>
    <m/>
    <n v="1.7102037209274229E-5"/>
    <n v="0"/>
    <n v="0"/>
  </r>
  <r>
    <s v="TD"/>
    <s v="TAURON Dystrybucja S.A."/>
    <s v="Gliwice"/>
    <x v="0"/>
    <x v="18"/>
    <x v="22"/>
    <s v="GPZ Myśliwska  ul. Myśliwska 8, Gli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D"/>
    <s v="TAURON Dystrybucja S.A."/>
    <s v="Gliwice"/>
    <x v="0"/>
    <x v="18"/>
    <x v="22"/>
    <s v="GPZ Strefa ul. Wyczółkowskiego, Gliwice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D"/>
    <s v="TAURON Dystrybucja S.A."/>
    <s v="Gliwice"/>
    <x v="0"/>
    <x v="18"/>
    <x v="22"/>
    <s v="Mysliwska 6, Gliwice"/>
    <s v="Pomieszczenia biurowe"/>
    <s v="Pomieszczenia biurowe Premium"/>
    <n v="762.83"/>
    <n v="762.83"/>
    <m/>
    <m/>
    <n v="1.6026961970946757E-3"/>
    <n v="0"/>
    <n v="0"/>
  </r>
  <r>
    <s v="TD"/>
    <s v="TAURON Dystrybucja S.A."/>
    <s v="Gliwice"/>
    <x v="0"/>
    <x v="18"/>
    <x v="22"/>
    <s v="Mysliwska 6, Gliwice"/>
    <s v="Pomieszczenia biurowe"/>
    <s v="Pomieszczenia biurowe Standard"/>
    <n v="81.05"/>
    <n v="81.05"/>
    <m/>
    <m/>
    <n v="1.7028502651249091E-4"/>
    <n v="0"/>
    <n v="0"/>
  </r>
  <r>
    <s v="TD"/>
    <s v="TAURON Dystrybucja S.A."/>
    <s v="Gliwice"/>
    <x v="0"/>
    <x v="18"/>
    <x v="22"/>
    <s v="Mysliwska 6, Gliwice"/>
    <s v="Pomieszczenia biurowe"/>
    <s v="Pomieszczenia komunikacyjne ogólnodostępne (korytarze, klatki schodowe, windy) w obiektach biurowych"/>
    <n v="191.72"/>
    <n v="191.72"/>
    <m/>
    <m/>
    <n v="4.0280129898796741E-4"/>
    <n v="0"/>
    <n v="0"/>
  </r>
  <r>
    <s v="TD"/>
    <s v="TAURON Dystrybucja S.A."/>
    <s v="Gliwice"/>
    <x v="0"/>
    <x v="18"/>
    <x v="22"/>
    <s v="Mysliwska 6, Gliwice"/>
    <s v="Pomieszczenia biurowe"/>
    <s v="Pomieszczenia sanitarne w obiektach biurowych"/>
    <n v="96.29"/>
    <n v="96.29"/>
    <m/>
    <m/>
    <n v="2.0230407406400682E-4"/>
    <n v="0"/>
    <n v="0"/>
  </r>
  <r>
    <s v="TD"/>
    <s v="TAURON Dystrybucja S.A."/>
    <s v="Gliwice"/>
    <x v="0"/>
    <x v="18"/>
    <x v="22"/>
    <s v="Mysliwska 6, Gliwice"/>
    <s v="Pomieszczenia biurowe"/>
    <s v="Pomieszczenia socjalne, aneksy kuchenne, kuchnie"/>
    <n v="152.62"/>
    <n v="152.62"/>
    <m/>
    <m/>
    <n v="3.2065269273703103E-4"/>
    <n v="0"/>
    <n v="0"/>
  </r>
  <r>
    <s v="TD"/>
    <s v="TAURON Dystrybucja S.A."/>
    <s v="Gliwice"/>
    <x v="0"/>
    <x v="18"/>
    <x v="22"/>
    <s v="Mysliwska 6, Gliwice"/>
    <s v="Pomieszczenia przemysłowe"/>
    <s v="Pomieszczenia przemysłowe"/>
    <n v="62.62"/>
    <n v="62.62"/>
    <m/>
    <m/>
    <n v="1.3156382924382702E-4"/>
    <n v="0"/>
    <n v="0"/>
  </r>
  <r>
    <s v="TD"/>
    <s v="TAURON Dystrybucja S.A."/>
    <s v="Gliwice"/>
    <x v="0"/>
    <x v="18"/>
    <x v="22"/>
    <s v="Barlickiego 2, Gliwice"/>
    <s v="Tereny zewnętrzne"/>
    <s v="Trawniki małopowierzchniowe, klomby, kwietniki, żywopłoty, chodniki, wejścia do budynku - okres zimowy"/>
    <n v="876"/>
    <m/>
    <m/>
    <n v="876"/>
    <n v="0"/>
    <n v="0"/>
    <n v="7.4079012048469293E-4"/>
  </r>
  <r>
    <s v="TD"/>
    <s v="TAURON Dystrybucja S.A."/>
    <s v="Gliwice"/>
    <x v="0"/>
    <x v="18"/>
    <x v="22"/>
    <s v="Mysliwska 6, Gliwice"/>
    <s v="Tereny zewnętrzne"/>
    <s v="Trawniki małopowierzchniowe, klomby, kwietniki, żywopłoty, chodniki, wejścia do budynku - okres letni"/>
    <n v="2457"/>
    <m/>
    <n v="2457"/>
    <m/>
    <n v="0"/>
    <n v="2.2106385482080749E-3"/>
    <n v="0"/>
  </r>
  <r>
    <s v="TD"/>
    <s v="TAURON Dystrybucja S.A."/>
    <s v="Gliwice"/>
    <x v="0"/>
    <x v="18"/>
    <x v="22"/>
    <s v="Barlickiego 2, Gliwice"/>
    <s v="Tereny zewnętrzne"/>
    <s v="Place manewrowe, parkingi oraz pozostałe tereny utwardzone - okres zimowy"/>
    <n v="674"/>
    <m/>
    <m/>
    <n v="674"/>
    <n v="0"/>
    <n v="0"/>
    <n v="5.6996865434552862E-4"/>
  </r>
  <r>
    <s v="TD"/>
    <s v="TAURON Dystrybucja S.A."/>
    <s v="Gliwice"/>
    <x v="0"/>
    <x v="18"/>
    <x v="22"/>
    <s v="Mysliwska 6, Gliwice"/>
    <s v="Tereny zewnętrzne"/>
    <s v="Place manewrowe, parkingi oraz pozostałe tereny utwardzone - okres letni"/>
    <n v="5200"/>
    <m/>
    <n v="5200"/>
    <m/>
    <n v="0"/>
    <n v="4.6786001020276717E-3"/>
    <n v="0"/>
  </r>
  <r>
    <s v="TD"/>
    <s v="TAURON Dystrybucja S.A."/>
    <s v="Gliwice"/>
    <x v="0"/>
    <x v="18"/>
    <x v="22"/>
    <s v="Portowa 14 bud. F, Gliwice"/>
    <s v="Pomieszczenia biurowe"/>
    <s v="Pomieszczenia biurowe Premium"/>
    <n v="1707.21"/>
    <n v="1707.21"/>
    <m/>
    <m/>
    <n v="3.5868266516025865E-3"/>
    <n v="0"/>
    <n v="0"/>
  </r>
  <r>
    <s v="TD"/>
    <s v="TAURON Dystrybucja S.A."/>
    <s v="Gliwice"/>
    <x v="0"/>
    <x v="18"/>
    <x v="22"/>
    <s v="Portowa 14 bud. F, Gliwice"/>
    <s v="Pomieszczenia biurowe"/>
    <s v="Pomieszczenia komunikacyjne ogólnodostępne (korytarze, klatki schodowe, windy) w obiektach biurowych"/>
    <n v="659.99"/>
    <n v="659.99"/>
    <m/>
    <m/>
    <n v="1.3866306557431078E-3"/>
    <n v="0"/>
    <n v="0"/>
  </r>
  <r>
    <s v="TD"/>
    <s v="TAURON Dystrybucja S.A."/>
    <s v="Gliwice"/>
    <x v="0"/>
    <x v="18"/>
    <x v="22"/>
    <s v="Portowa 14 bud. F, Gliwice"/>
    <s v="Pomieszczenia biurowe"/>
    <s v="Pomieszczenia biurowe Standard"/>
    <n v="117.09"/>
    <n v="117.09"/>
    <m/>
    <m/>
    <n v="2.4600461140465837E-4"/>
    <n v="0"/>
    <n v="0"/>
  </r>
  <r>
    <s v="TD"/>
    <s v="TAURON Dystrybucja S.A."/>
    <s v="Gliwice"/>
    <x v="0"/>
    <x v="18"/>
    <x v="22"/>
    <s v="Portowa 14 bud. F, Gliwice"/>
    <s v="Pomieszczenia biurowe"/>
    <s v="Pomieszczenia sanitarne w obiektach biurowych"/>
    <n v="109.35"/>
    <n v="109.35"/>
    <m/>
    <m/>
    <n v="2.2974296914424281E-4"/>
    <n v="0"/>
    <n v="0"/>
  </r>
  <r>
    <s v="TD"/>
    <s v="TAURON Dystrybucja S.A."/>
    <s v="Gliwice"/>
    <x v="0"/>
    <x v="18"/>
    <x v="22"/>
    <s v="Portowa 14 bud. F, Gliwice"/>
    <s v="Pomieszczenia biurowe"/>
    <s v="Pomieszczenia socjalne, aneksy kuchenne, kuchnie"/>
    <n v="60.08"/>
    <n v="60.08"/>
    <m/>
    <m/>
    <n v="1.2622732131857439E-4"/>
    <n v="0"/>
    <n v="0"/>
  </r>
  <r>
    <s v="TD"/>
    <s v="TAURON Dystrybucja S.A."/>
    <s v="Gliwice"/>
    <x v="0"/>
    <x v="18"/>
    <x v="22"/>
    <s v="Portowa 14 bud. F, Gliwice"/>
    <s v="Pomieszczenia przemysłowe"/>
    <s v="Pomieszczenia przemysłowe"/>
    <n v="64.84"/>
    <n v="64.84"/>
    <m/>
    <m/>
    <n v="1.3622802120999273E-4"/>
    <n v="0"/>
    <n v="0"/>
  </r>
  <r>
    <s v="TD"/>
    <s v="TAURON Dystrybucja S.A."/>
    <s v="Gliwice"/>
    <x v="0"/>
    <x v="18"/>
    <x v="22"/>
    <s v="Mysliwska 6, Gliwice"/>
    <s v="Tereny zewnętrzne"/>
    <s v="Trawniki małopowierzchniowe, klomby, kwietniki, żywopłoty, chodniki, wejścia do budynku - okres zimowy"/>
    <n v="249"/>
    <m/>
    <m/>
    <n v="249"/>
    <n v="0"/>
    <n v="0"/>
    <n v="2.1056705479530655E-4"/>
  </r>
  <r>
    <s v="TD"/>
    <s v="TAURON Dystrybucja S.A."/>
    <s v="Gliwice"/>
    <x v="0"/>
    <x v="18"/>
    <x v="22"/>
    <s v="Portowa 14 bud. F, Gliwice"/>
    <s v="Tereny zewnętrzne"/>
    <s v="Trawniki małopowierzchniowe, klomby, kwietniki, żywopłoty, chodniki, wejścia do budynku - okres letni"/>
    <n v="2055"/>
    <m/>
    <n v="2055"/>
    <m/>
    <n v="0"/>
    <n v="1.8489467710897818E-3"/>
    <n v="0"/>
  </r>
  <r>
    <s v="TD"/>
    <s v="TAURON Dystrybucja S.A."/>
    <s v="Gliwice"/>
    <x v="0"/>
    <x v="18"/>
    <x v="22"/>
    <s v="Mysliwska 6, Gliwice"/>
    <s v="Tereny zewnętrzne"/>
    <s v="Place manewrowe, parkingi oraz pozostałe tereny utwardzone - okres zimowy"/>
    <n v="5200"/>
    <m/>
    <m/>
    <n v="5200"/>
    <n v="0"/>
    <n v="0"/>
    <n v="4.3973842768497756E-3"/>
  </r>
  <r>
    <s v="TD"/>
    <s v="TAURON Dystrybucja S.A."/>
    <s v="Gliwice"/>
    <x v="0"/>
    <x v="18"/>
    <x v="22"/>
    <s v="Portowa 14 bud. F, Gliwice"/>
    <s v="Tereny zewnętrzne"/>
    <s v="Place manewrowe, parkingi oraz pozostałe tereny utwardzone - okres letni"/>
    <n v="3266"/>
    <m/>
    <n v="3266"/>
    <m/>
    <n v="0"/>
    <n v="2.9385207563889185E-3"/>
    <n v="0"/>
  </r>
  <r>
    <s v="TD"/>
    <s v="TAURON Dystrybucja S.A."/>
    <s v="Gliwice"/>
    <x v="0"/>
    <x v="18"/>
    <x v="22"/>
    <s v="Portowa 14 bud. I, Gliwice"/>
    <s v="Pomieszczenia biurowe"/>
    <s v="Pomieszczenia biurowe Premium"/>
    <n v="162.94"/>
    <n v="162.94"/>
    <m/>
    <m/>
    <n v="3.4233488241758509E-4"/>
    <n v="0"/>
    <n v="0"/>
  </r>
  <r>
    <s v="TD"/>
    <s v="TAURON Dystrybucja S.A."/>
    <s v="Gliwice"/>
    <x v="0"/>
    <x v="18"/>
    <x v="22"/>
    <s v="Portowa 14 bud. I, Gliwice"/>
    <s v="Pomieszczenia biurowe"/>
    <s v="Pomieszczenia komunikacyjne ogólnodostępne (korytarze, klatki schodowe, windy) w obiektach biurowych"/>
    <n v="92.51"/>
    <n v="92.51"/>
    <m/>
    <m/>
    <n v="1.9436234179729224E-4"/>
    <n v="0"/>
    <n v="0"/>
  </r>
  <r>
    <s v="TD"/>
    <s v="TAURON Dystrybucja S.A."/>
    <s v="Gliwice"/>
    <x v="0"/>
    <x v="18"/>
    <x v="22"/>
    <s v="Portowa 14 bud. I, Gliwice"/>
    <s v="Pomieszczenia biurowe"/>
    <s v="Pomieszczenia socjalne, aneksy kuchenne, kuchnie"/>
    <n v="0.69"/>
    <n v="0.69"/>
    <m/>
    <m/>
    <n v="1.4496812867812305E-6"/>
    <n v="0"/>
    <n v="0"/>
  </r>
  <r>
    <s v="TD"/>
    <s v="TAURON Dystrybucja S.A."/>
    <s v="Gliwice"/>
    <x v="0"/>
    <x v="18"/>
    <x v="22"/>
    <s v="Portowa 14 bud. I, Gliwice"/>
    <s v="Pomieszczenia biurowe"/>
    <s v="Pomieszczenia sanitarne w obiektach biurowych"/>
    <n v="16.63"/>
    <n v="16.63"/>
    <m/>
    <m/>
    <n v="3.4939419998799803E-5"/>
    <n v="0"/>
    <n v="0"/>
  </r>
  <r>
    <s v="TD"/>
    <s v="TAURON Dystrybucja S.A."/>
    <s v="Gliwice"/>
    <x v="0"/>
    <x v="18"/>
    <x v="22"/>
    <s v="Portowa 14 bud. F, Gliwice"/>
    <s v="Tereny zewnętrzne"/>
    <s v="Trawniki małopowierzchniowe, klomby, kwietniki, żywopłoty, chodniki, wejścia do budynku - okres zimowy"/>
    <n v="904"/>
    <m/>
    <m/>
    <n v="904"/>
    <n v="0"/>
    <n v="0"/>
    <n v="7.6446834351388403E-4"/>
  </r>
  <r>
    <s v="TD"/>
    <s v="TAURON Dystrybucja S.A."/>
    <s v="Gliwice"/>
    <x v="0"/>
    <x v="18"/>
    <x v="22"/>
    <s v="Portowa 14 bud. I, Gliwice"/>
    <s v="Tereny zewnętrzne"/>
    <s v="Trawniki małopowierzchniowe, klomby, kwietniki, żywopłoty, chodniki, wejścia do budynku - okres letni"/>
    <n v="510"/>
    <m/>
    <n v="510"/>
    <m/>
    <n v="0"/>
    <n v="4.5886270231425242E-4"/>
    <n v="0"/>
  </r>
  <r>
    <s v="TD"/>
    <s v="TAURON Dystrybucja S.A."/>
    <s v="Gliwice"/>
    <x v="0"/>
    <x v="18"/>
    <x v="22"/>
    <s v="Portowa 14 bud. F, Gliwice"/>
    <s v="Tereny zewnętrzne"/>
    <s v="Place manewrowe, parkingi oraz pozostałe tereny utwardzone - okres zimowy"/>
    <n v="3266"/>
    <m/>
    <m/>
    <n v="3266"/>
    <n v="0"/>
    <n v="0"/>
    <n v="2.7618955861906476E-3"/>
  </r>
  <r>
    <s v="TD"/>
    <s v="TAURON Dystrybucja S.A."/>
    <s v="Gliwice"/>
    <x v="0"/>
    <x v="18"/>
    <x v="22"/>
    <s v="Portowa 14 bud. I, Gliwice"/>
    <s v="Tereny zewnętrzne"/>
    <s v="Place manewrowe, parkingi oraz pozostałe tereny utwardzone - okres letni"/>
    <n v="2944"/>
    <m/>
    <n v="2944"/>
    <m/>
    <n v="0"/>
    <n v="2.6488074423787434E-3"/>
    <n v="0"/>
  </r>
  <r>
    <s v="TD"/>
    <s v="TAURON Dystrybucja S.A."/>
    <s v="Gliwice"/>
    <x v="0"/>
    <x v="18"/>
    <x v="22"/>
    <s v="Portowa 14 bud. J, Gliwice"/>
    <s v="Pomieszczenia biurowe"/>
    <s v="Pomieszczenia biurowe Premium"/>
    <n v="1159.23"/>
    <n v="1159.23"/>
    <m/>
    <m/>
    <n v="2.4355275914136319E-3"/>
    <n v="0"/>
    <n v="0"/>
  </r>
  <r>
    <s v="TD"/>
    <s v="TAURON Dystrybucja S.A."/>
    <s v="Gliwice"/>
    <x v="0"/>
    <x v="18"/>
    <x v="22"/>
    <s v="Portowa 14 bud. J, Gliwice"/>
    <s v="Pomieszczenia biurowe"/>
    <s v="Pomieszczenia komunikacyjne ogólnodostępne (korytarze, klatki schodowe, windy) w obiektach biurowych"/>
    <n v="433.01"/>
    <n v="433.01"/>
    <m/>
    <m/>
    <n v="9.0974854201324726E-4"/>
    <n v="0"/>
    <n v="0"/>
  </r>
  <r>
    <s v="TD"/>
    <s v="TAURON Dystrybucja S.A."/>
    <s v="Gliwice"/>
    <x v="0"/>
    <x v="18"/>
    <x v="22"/>
    <s v="Portowa 14 bud. J, Gliwice"/>
    <s v="Pomieszczenia biurowe"/>
    <s v="Pomieszczenia biurowe Standard"/>
    <n v="37.19"/>
    <n v="37.19"/>
    <m/>
    <m/>
    <n v="7.8135720370136179E-5"/>
    <n v="0"/>
    <n v="0"/>
  </r>
  <r>
    <s v="TD"/>
    <s v="TAURON Dystrybucja S.A."/>
    <s v="Gliwice"/>
    <x v="0"/>
    <x v="18"/>
    <x v="22"/>
    <s v="Portowa 14 bud. J, Gliwice"/>
    <s v="Pomieszczenia biurowe"/>
    <s v="Pomieszczenia sanitarne w obiektach biurowych"/>
    <n v="64.75"/>
    <n v="64.75"/>
    <m/>
    <m/>
    <n v="1.3603893234649954E-4"/>
    <n v="0"/>
    <n v="0"/>
  </r>
  <r>
    <s v="TD"/>
    <s v="TAURON Dystrybucja S.A."/>
    <s v="Gliwice"/>
    <x v="0"/>
    <x v="18"/>
    <x v="22"/>
    <s v="Portowa 14 bud. J, Gliwice"/>
    <s v="Pomieszczenia biurowe"/>
    <s v="Pomieszczenia socjalne, aneksy kuchenne, kuchnie"/>
    <n v="46.26"/>
    <n v="46.26"/>
    <m/>
    <m/>
    <n v="9.7191675835506846E-5"/>
    <n v="0"/>
    <n v="0"/>
  </r>
  <r>
    <s v="TD"/>
    <s v="TAURON Dystrybucja S.A."/>
    <s v="Gliwice"/>
    <x v="0"/>
    <x v="18"/>
    <x v="22"/>
    <s v="Portowa 14 bud. J, Gliwice"/>
    <s v="Pomieszczenia przemysłowe"/>
    <s v="Pomieszczenia przemysłowe"/>
    <n v="192.84"/>
    <n v="192.84"/>
    <m/>
    <m/>
    <n v="4.0515440484477176E-4"/>
    <n v="0"/>
    <n v="0"/>
  </r>
  <r>
    <s v="TD"/>
    <s v="TAURON Dystrybucja S.A."/>
    <s v="Gliwice"/>
    <x v="0"/>
    <x v="18"/>
    <x v="22"/>
    <s v="Portowa 14 bud. I, Gliwice"/>
    <s v="Tereny zewnętrzne"/>
    <s v="Trawniki małopowierzchniowe, klomby, kwietniki, żywopłoty, chodniki, wejścia do budynku - okres zimowy"/>
    <n v="239"/>
    <m/>
    <m/>
    <n v="239"/>
    <n v="0"/>
    <n v="0"/>
    <n v="2.0211054657059545E-4"/>
  </r>
  <r>
    <s v="TD"/>
    <s v="TAURON Dystrybucja S.A."/>
    <s v="Gliwice"/>
    <x v="0"/>
    <x v="18"/>
    <x v="22"/>
    <s v="Portowa 14 bud. J, Gliwice"/>
    <s v="Tereny zewnętrzne"/>
    <s v="Trawniki małopowierzchniowe, klomby, kwietniki, żywopłoty, chodniki, wejścia do budynku - okres letni"/>
    <n v="1158"/>
    <m/>
    <n v="1158"/>
    <m/>
    <n v="0"/>
    <n v="1.0418882534900084E-3"/>
    <n v="0"/>
  </r>
  <r>
    <s v="TD"/>
    <s v="TAURON Dystrybucja S.A."/>
    <s v="Gliwice"/>
    <x v="0"/>
    <x v="18"/>
    <x v="22"/>
    <s v="Portowa 14 bud. I, Gliwice"/>
    <s v="Tereny zewnętrzne"/>
    <s v="Place manewrowe, parkingi oraz pozostałe tereny utwardzone - okres zimowy"/>
    <n v="2944"/>
    <m/>
    <m/>
    <n v="2944"/>
    <n v="0"/>
    <n v="0"/>
    <n v="2.4895960213549497E-3"/>
  </r>
  <r>
    <s v="TD"/>
    <s v="TAURON Dystrybucja S.A."/>
    <s v="Gliwice"/>
    <x v="0"/>
    <x v="18"/>
    <x v="22"/>
    <s v="Portowa 14 bud. J, Gliwice"/>
    <s v="Tereny zewnętrzne"/>
    <s v="Place manewrowe, parkingi oraz pozostałe tereny utwardzone - okres letni"/>
    <n v="1442"/>
    <m/>
    <n v="1442"/>
    <m/>
    <n v="0"/>
    <n v="1.2974117975238274E-3"/>
    <n v="0"/>
  </r>
  <r>
    <s v="TD"/>
    <s v="TAURON Dystrybucja S.A."/>
    <s v="Gliwice"/>
    <x v="0"/>
    <x v="18"/>
    <x v="22"/>
    <s v="Portowa 14 bud.A, Gliwice"/>
    <s v="Pomieszczenia biurowe"/>
    <s v="Pomieszczenia biurowe Premium"/>
    <n v="1183.21"/>
    <n v="1183.21"/>
    <m/>
    <m/>
    <n v="2.4859092685977097E-3"/>
    <n v="0"/>
    <n v="0"/>
  </r>
  <r>
    <s v="TD"/>
    <s v="TAURON Dystrybucja S.A."/>
    <s v="Gliwice"/>
    <x v="0"/>
    <x v="18"/>
    <x v="22"/>
    <s v="Portowa 14 bud.A, Gliwice"/>
    <s v="Pomieszczenia biurowe"/>
    <s v="Pomieszczenia komunikacyjne ogólnodostępne (korytarze, klatki schodowe, windy) w obiektach biurowych"/>
    <n v="616.4"/>
    <n v="616.4"/>
    <m/>
    <m/>
    <n v="1.2950486161912326E-3"/>
    <n v="0"/>
    <n v="0"/>
  </r>
  <r>
    <s v="TD"/>
    <s v="TAURON Dystrybucja S.A."/>
    <s v="Gliwice"/>
    <x v="0"/>
    <x v="18"/>
    <x v="22"/>
    <s v="Portowa 14 bud.A, Gliwice"/>
    <s v="Pomieszczenia biurowe"/>
    <s v="Pomieszczenia biurowe Standard"/>
    <n v="61.33"/>
    <n v="61.33"/>
    <m/>
    <m/>
    <n v="1.2885355553375778E-4"/>
    <n v="0"/>
    <n v="0"/>
  </r>
  <r>
    <s v="TD"/>
    <s v="TAURON Dystrybucja S.A."/>
    <s v="Gliwice"/>
    <x v="0"/>
    <x v="18"/>
    <x v="22"/>
    <s v="Portowa 14 bud.A, Gliwice"/>
    <s v="Pomieszczenia biurowe"/>
    <s v="Pomieszczenia sanitarne w obiektach biurowych"/>
    <n v="177.34"/>
    <n v="177.34"/>
    <m/>
    <m/>
    <n v="3.725891005764977E-4"/>
    <n v="0"/>
    <n v="0"/>
  </r>
  <r>
    <s v="TD"/>
    <s v="TAURON Dystrybucja S.A."/>
    <s v="Gliwice"/>
    <x v="0"/>
    <x v="18"/>
    <x v="22"/>
    <s v="Portowa 14 bud.A, Gliwice"/>
    <s v="Pomieszczenia biurowe"/>
    <s v="Pomieszczenia socjalne, aneksy kuchenne, kuchnie"/>
    <n v="57.92"/>
    <n v="57.92"/>
    <m/>
    <m/>
    <n v="1.216891885947375E-4"/>
    <n v="0"/>
    <n v="0"/>
  </r>
  <r>
    <s v="TD"/>
    <s v="TAURON Dystrybucja S.A."/>
    <s v="Gliwice"/>
    <x v="0"/>
    <x v="18"/>
    <x v="22"/>
    <s v="Portowa 14 bud.A, Gliwice"/>
    <s v="Pomieszczenia przemysłowe"/>
    <s v="Pomieszczenia przemysłowe"/>
    <n v="72.8"/>
    <n v="72.8"/>
    <m/>
    <m/>
    <n v="1.5295188069228054E-4"/>
    <n v="0"/>
    <n v="0"/>
  </r>
  <r>
    <s v="TD"/>
    <s v="TAURON Dystrybucja S.A."/>
    <s v="Gliwice"/>
    <x v="0"/>
    <x v="18"/>
    <x v="22"/>
    <s v="Portowa 14 bud. J, Gliwice"/>
    <s v="Tereny zewnętrzne"/>
    <s v="Trawniki małopowierzchniowe, klomby, kwietniki, żywopłoty, chodniki, wejścia do budynku - okres zimowy"/>
    <n v="289"/>
    <m/>
    <m/>
    <n v="289"/>
    <n v="0"/>
    <n v="0"/>
    <n v="2.4439308769415096E-4"/>
  </r>
  <r>
    <s v="TD"/>
    <s v="TAURON Dystrybucja S.A."/>
    <s v="Gliwice"/>
    <x v="0"/>
    <x v="18"/>
    <x v="22"/>
    <s v="Portowa 14 bud.A, Gliwice"/>
    <s v="Tereny zewnętrzne"/>
    <s v="Trawniki małopowierzchniowe, klomby, kwietniki, żywopłoty, chodniki, wejścia do budynku - okres letni"/>
    <n v="4684"/>
    <m/>
    <n v="4684"/>
    <m/>
    <n v="0"/>
    <n v="4.2143390149803105E-3"/>
    <n v="0"/>
  </r>
  <r>
    <s v="TD"/>
    <s v="TAURON Dystrybucja S.A."/>
    <s v="Gliwice"/>
    <x v="0"/>
    <x v="18"/>
    <x v="22"/>
    <s v="Portowa 14 bud. J, Gliwice"/>
    <s v="Tereny zewnętrzne"/>
    <s v="Place manewrowe, parkingi oraz pozostałe tereny utwardzone - okres zimowy"/>
    <n v="1442"/>
    <m/>
    <m/>
    <n v="1442"/>
    <n v="0"/>
    <n v="0"/>
    <n v="1.2194284860033416E-3"/>
  </r>
  <r>
    <s v="TD"/>
    <s v="TAURON Dystrybucja S.A."/>
    <s v="Gliwice"/>
    <x v="0"/>
    <x v="18"/>
    <x v="22"/>
    <s v="Portowa 14 bud.A, Gliwice"/>
    <s v="Tereny zewnętrzne"/>
    <s v="Place manewrowe, parkingi oraz pozostałe tereny utwardzone - okres letni"/>
    <n v="4317"/>
    <m/>
    <n v="4317"/>
    <m/>
    <n v="0"/>
    <n v="3.8841378154718192E-3"/>
    <n v="0"/>
  </r>
  <r>
    <s v="TD"/>
    <s v="TAURON Dystrybucja S.A."/>
    <s v="Gliwice"/>
    <x v="0"/>
    <x v="18"/>
    <x v="22"/>
    <s v="Portowa 14 bud.A, Gliwice"/>
    <s v="Tereny zewnętrzne"/>
    <s v="Trawniki małopowierzchniowe, klomby, kwietniki, żywopłoty, chodniki, wejścia do budynku - okres zimowy"/>
    <n v="827"/>
    <m/>
    <m/>
    <n v="827"/>
    <n v="0"/>
    <n v="0"/>
    <n v="6.993532301836085E-4"/>
  </r>
  <r>
    <s v="TD"/>
    <s v="TAURON Dystrybucja S.A."/>
    <s v="Gliwice"/>
    <x v="0"/>
    <x v="18"/>
    <x v="22"/>
    <s v="Portowa 14 bud.B, Gliwice"/>
    <s v="Tereny zewnętrzne"/>
    <s v="Trawniki małopowierzchniowe, klomby, kwietniki, żywopłoty, chodniki, wejścia do budynku - okres letni"/>
    <n v="683"/>
    <m/>
    <n v="683"/>
    <m/>
    <n v="0"/>
    <n v="6.1451612878555769E-4"/>
    <n v="0"/>
  </r>
  <r>
    <s v="TD"/>
    <s v="TAURON Dystrybucja S.A."/>
    <s v="Gliwice"/>
    <x v="0"/>
    <x v="18"/>
    <x v="22"/>
    <s v="Portowa 14 bud.A, Gliwice"/>
    <s v="Tereny zewnętrzne"/>
    <s v="Place manewrowe, parkingi oraz pozostałe tereny utwardzone - okres zimowy"/>
    <n v="4317"/>
    <m/>
    <m/>
    <n v="4317"/>
    <n v="0"/>
    <n v="0"/>
    <n v="3.6506746006077849E-3"/>
  </r>
  <r>
    <s v="TD"/>
    <s v="TAURON Dystrybucja S.A."/>
    <s v="Gliwice"/>
    <x v="0"/>
    <x v="18"/>
    <x v="22"/>
    <s v="Portowa 14 bud.B, Gliwice"/>
    <s v="Tereny zewnętrzne"/>
    <s v="Place manewrowe, parkingi oraz pozostałe tereny utwardzone - okres letni"/>
    <n v="750"/>
    <m/>
    <n v="750"/>
    <m/>
    <n v="0"/>
    <n v="6.7479809163860653E-4"/>
    <n v="0"/>
  </r>
  <r>
    <s v="TD"/>
    <s v="TAURON Dystrybucja S.A."/>
    <s v="Gliwice"/>
    <x v="0"/>
    <x v="18"/>
    <x v="22"/>
    <s v="Portowa 14 bud.D, Gliwice"/>
    <s v="Pomieszczenia biurowe"/>
    <s v="Pomieszczenia biurowe Premium"/>
    <n v="424"/>
    <n v="424"/>
    <m/>
    <m/>
    <n v="8.9081864579020542E-4"/>
    <n v="0"/>
    <n v="0"/>
  </r>
  <r>
    <s v="TD"/>
    <s v="TAURON Dystrybucja S.A."/>
    <s v="Gliwice"/>
    <x v="0"/>
    <x v="18"/>
    <x v="22"/>
    <s v="Portowa 14 bud.D, Gliwice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D"/>
    <s v="TAURON Dystrybucja S.A."/>
    <s v="Gliwice"/>
    <x v="0"/>
    <x v="18"/>
    <x v="22"/>
    <s v="Portowa 14 bud.D, Gliwice"/>
    <s v="Pomieszczenia biurowe"/>
    <s v="Pomieszczenia sanitarne w obiektach biurowych"/>
    <n v="51.98"/>
    <n v="51.98"/>
    <m/>
    <m/>
    <n v="1.0920932360418603E-4"/>
    <n v="0"/>
    <n v="0"/>
  </r>
  <r>
    <s v="TD"/>
    <s v="TAURON Dystrybucja S.A."/>
    <s v="Gliwice"/>
    <x v="0"/>
    <x v="18"/>
    <x v="22"/>
    <s v="Portowa 14 bud.D, Gliwice"/>
    <s v="Pomieszczenia biurowe"/>
    <s v="Pomieszczenia socjalne, aneksy kuchenne, kuchnie"/>
    <n v="15"/>
    <n v="15"/>
    <m/>
    <m/>
    <n v="3.1514810582200662E-5"/>
    <n v="0"/>
    <n v="0"/>
  </r>
  <r>
    <s v="TD"/>
    <s v="TAURON Dystrybucja S.A."/>
    <s v="Gliwice"/>
    <x v="0"/>
    <x v="18"/>
    <x v="22"/>
    <s v="Portowa 14 bud.D, Gliwice"/>
    <s v="Pomieszczenia przemysłowe"/>
    <s v="Pomieszczenia przemysłowe"/>
    <n v="70.599999999999994"/>
    <n v="70.599999999999994"/>
    <m/>
    <m/>
    <n v="1.4832970847355778E-4"/>
    <n v="0"/>
    <n v="0"/>
  </r>
  <r>
    <s v="TD"/>
    <s v="TAURON Dystrybucja S.A."/>
    <s v="Gliwice"/>
    <x v="0"/>
    <x v="18"/>
    <x v="22"/>
    <s v="Portowa 14 bud.B, Gliwice"/>
    <s v="Tereny zewnętrzne"/>
    <s v="Trawniki małopowierzchniowe, klomby, kwietniki, żywopłoty, chodniki, wejścia do budynku - okres zimowy"/>
    <n v="118"/>
    <m/>
    <m/>
    <n v="118"/>
    <n v="0"/>
    <n v="0"/>
    <n v="9.9786797051591052E-5"/>
  </r>
  <r>
    <s v="TD"/>
    <s v="TAURON Dystrybucja S.A."/>
    <s v="Gliwice"/>
    <x v="0"/>
    <x v="18"/>
    <x v="22"/>
    <s v="Portowa 14 bud.D, Gliwice"/>
    <s v="Tereny zewnętrzne"/>
    <s v="Trawniki małopowierzchniowe, klomby, kwietniki, żywopłoty, chodniki, wejścia do budynku - okres letni"/>
    <n v="698"/>
    <m/>
    <n v="698"/>
    <m/>
    <n v="0"/>
    <n v="6.2801209061832974E-4"/>
    <n v="0"/>
  </r>
  <r>
    <s v="TD"/>
    <s v="TAURON Dystrybucja S.A."/>
    <s v="Gliwice"/>
    <x v="0"/>
    <x v="18"/>
    <x v="22"/>
    <s v="Portowa 14 bud.B, Gliwice"/>
    <s v="Tereny zewnętrzne"/>
    <s v="Place manewrowe, parkingi oraz pozostałe tereny utwardzone - okres zimowy"/>
    <n v="750"/>
    <m/>
    <m/>
    <n v="750"/>
    <n v="0"/>
    <n v="0"/>
    <n v="6.3423811685333297E-4"/>
  </r>
  <r>
    <s v="TD"/>
    <s v="TAURON Dystrybucja S.A."/>
    <s v="Gliwice"/>
    <x v="0"/>
    <x v="18"/>
    <x v="22"/>
    <s v="Portowa 14 bud.D, Gliwice"/>
    <s v="Tereny zewnętrzne"/>
    <s v="Place manewrowe, parkingi oraz pozostałe tereny utwardzone - okres letni"/>
    <n v="1433"/>
    <m/>
    <n v="1433"/>
    <m/>
    <n v="0"/>
    <n v="1.2893142204241641E-3"/>
    <n v="0"/>
  </r>
  <r>
    <s v="TD"/>
    <s v="TAURON Dystrybucja S.A."/>
    <s v="Gliwice"/>
    <x v="0"/>
    <x v="18"/>
    <x v="22"/>
    <s v="Portowa 14 bud.D, Gliwice"/>
    <s v="Tereny zewnętrzne"/>
    <s v="Trawniki małopowierzchniowe, klomby, kwietniki, żywopłoty, chodniki, wejścia do budynku - okres zimowy"/>
    <n v="353"/>
    <m/>
    <m/>
    <n v="353"/>
    <n v="0"/>
    <n v="0"/>
    <n v="2.9851474033230208E-4"/>
  </r>
  <r>
    <s v="TD"/>
    <s v="TAURON Dystrybucja S.A."/>
    <s v="Gliwice"/>
    <x v="0"/>
    <x v="18"/>
    <x v="22"/>
    <s v="Portowa 14 bud.G i E, Gliwice"/>
    <s v="Tereny zewnętrzne"/>
    <s v="Trawniki małopowierzchniowe, klomby, kwietniki, żywopłoty, chodniki, wejścia do budynku - okres letni"/>
    <n v="187"/>
    <m/>
    <n v="187"/>
    <m/>
    <n v="0"/>
    <n v="1.6824965751522589E-4"/>
    <n v="0"/>
  </r>
  <r>
    <s v="TD"/>
    <s v="TAURON Dystrybucja S.A."/>
    <s v="Gliwice"/>
    <x v="0"/>
    <x v="18"/>
    <x v="22"/>
    <s v="Portowa 14 bud.D, Gliwice"/>
    <s v="Tereny zewnętrzne"/>
    <s v="Place manewrowe, parkingi oraz pozostałe tereny utwardzone - okres zimowy"/>
    <n v="1433"/>
    <m/>
    <m/>
    <n v="1433"/>
    <n v="0"/>
    <n v="0"/>
    <n v="1.2118176286011015E-3"/>
  </r>
  <r>
    <s v="TD"/>
    <s v="TAURON Dystrybucja S.A."/>
    <s v="Gliwice"/>
    <x v="0"/>
    <x v="18"/>
    <x v="22"/>
    <s v="Portowa 14 bud.G i E, Gliwice"/>
    <s v="Tereny zewnętrzne"/>
    <s v="Place manewrowe, parkingi oraz pozostałe tereny utwardzone - okres letni"/>
    <n v="200"/>
    <m/>
    <n v="200"/>
    <m/>
    <n v="0"/>
    <n v="1.7994615777029507E-4"/>
    <n v="0"/>
  </r>
  <r>
    <s v="TD"/>
    <s v="TAURON Dystrybucja S.A."/>
    <s v="Gliwice"/>
    <x v="0"/>
    <x v="18"/>
    <x v="22"/>
    <s v="Portowa 14 bud.G i E, Gliwice"/>
    <s v="Tereny zewnętrzne"/>
    <s v="Trawniki małopowierzchniowe, klomby, kwietniki, żywopłoty, chodniki, wejścia do budynku - okres zimowy"/>
    <n v="187"/>
    <m/>
    <m/>
    <n v="187"/>
    <n v="0"/>
    <n v="0"/>
    <n v="1.581367038020977E-4"/>
  </r>
  <r>
    <s v="TD"/>
    <s v="TAURON Dystrybucja S.A."/>
    <s v="Gliwice"/>
    <x v="0"/>
    <x v="18"/>
    <x v="22"/>
    <s v="Portowa 14 parking, Gliwice"/>
    <s v="Tereny zewnętrzne"/>
    <s v="Trawniki małopowierzchniowe, klomby, kwietniki, żywopłoty, chodniki, wejścia do budynku - okres letni"/>
    <n v="4971"/>
    <m/>
    <n v="4971"/>
    <m/>
    <n v="0"/>
    <n v="4.4725617513806841E-3"/>
    <n v="0"/>
  </r>
  <r>
    <s v="TD"/>
    <s v="TAURON Dystrybucja S.A."/>
    <s v="Gliwice"/>
    <x v="0"/>
    <x v="18"/>
    <x v="22"/>
    <s v="Portowa 14 bud.G i E, Gliwice"/>
    <s v="Tereny zewnętrzne"/>
    <s v="Place manewrowe, parkingi oraz pozostałe tereny utwardzone - okres zimowy"/>
    <n v="200"/>
    <m/>
    <m/>
    <n v="200"/>
    <n v="0"/>
    <n v="0"/>
    <n v="1.6913016449422212E-4"/>
  </r>
  <r>
    <s v="TD"/>
    <s v="TAURON Dystrybucja S.A."/>
    <s v="Gliwice"/>
    <x v="0"/>
    <x v="18"/>
    <x v="22"/>
    <s v="Portowa 14 parking, Gliwice"/>
    <s v="Tereny zewnętrzne"/>
    <s v="Place manewrowe, parkingi oraz pozostałe tereny utwardzone - okres letni"/>
    <n v="7629"/>
    <m/>
    <n v="7629"/>
    <m/>
    <n v="0"/>
    <n v="6.8640461881479056E-3"/>
    <n v="0"/>
  </r>
  <r>
    <s v="TD"/>
    <s v="TAURON Dystrybucja S.A."/>
    <s v="Gliwice"/>
    <x v="0"/>
    <x v="18"/>
    <x v="22"/>
    <s v="Portowa 14 parking, Gliwice"/>
    <s v="Tereny zewnętrzne"/>
    <s v="Trawniki małopowierzchniowe, klomby, kwietniki, żywopłoty, chodniki, wejścia do budynku - okres zimowy"/>
    <n v="1054"/>
    <m/>
    <m/>
    <n v="1054"/>
    <n v="0"/>
    <n v="0"/>
    <n v="8.9131596688455067E-4"/>
  </r>
  <r>
    <s v="TD"/>
    <s v="TAURON Dystrybucja S.A."/>
    <s v="Gliwice"/>
    <x v="0"/>
    <x v="18"/>
    <x v="22"/>
    <s v="Portowa 14 parking, Gliwice"/>
    <s v="Tereny zewnętrzne"/>
    <s v="Place manewrowe, parkingi oraz pozostałe tereny utwardzone - okres zimowy"/>
    <n v="7629"/>
    <m/>
    <m/>
    <n v="7629"/>
    <n v="0"/>
    <n v="0"/>
    <n v="6.4514701246321032E-3"/>
  </r>
  <r>
    <s v="TD"/>
    <s v="TAURON Dystrybucja S.A."/>
    <s v="Gliwice"/>
    <x v="0"/>
    <x v="18"/>
    <x v="22"/>
    <s v="Wybrzeże Armii Krajowej 19A, Gliwice"/>
    <s v="Pomieszczenia biurowe"/>
    <s v="Pomieszczenia biurowe Premium"/>
    <n v="575.02"/>
    <n v="575.02"/>
    <m/>
    <m/>
    <n v="1.2081097587318017E-3"/>
    <n v="0"/>
    <n v="0"/>
  </r>
  <r>
    <s v="TD"/>
    <s v="TAURON Dystrybucja S.A."/>
    <s v="Gliwice"/>
    <x v="0"/>
    <x v="18"/>
    <x v="22"/>
    <s v="Wybrzeże Armii Krajowej 19A, Gliwice"/>
    <s v="Pomieszczenia biurowe"/>
    <s v="Pomieszczenia komunikacyjne ogólnodostępne (korytarze, klatki schodowe, windy) w obiektach biurowych"/>
    <n v="256.38"/>
    <n v="256.38"/>
    <m/>
    <m/>
    <n v="5.3865114247097373E-4"/>
    <n v="0"/>
    <n v="0"/>
  </r>
  <r>
    <s v="TD"/>
    <s v="TAURON Dystrybucja S.A."/>
    <s v="Gliwice"/>
    <x v="0"/>
    <x v="18"/>
    <x v="22"/>
    <s v="Wybrzeże Armii Krajowej 19A, Gliwice"/>
    <s v="Pomieszczenia biurowe"/>
    <s v="Pomieszczenia sanitarne w obiektach biurowych"/>
    <n v="102.63"/>
    <n v="102.63"/>
    <m/>
    <m/>
    <n v="2.1562433400341692E-4"/>
    <n v="0"/>
    <n v="0"/>
  </r>
  <r>
    <s v="TD"/>
    <s v="TAURON Dystrybucja S.A."/>
    <s v="Gliwice"/>
    <x v="0"/>
    <x v="18"/>
    <x v="22"/>
    <s v="Wybrzeże Armii Krajowej 19A, Gliwice"/>
    <s v="Pomieszczenia biurowe"/>
    <s v="Pomieszczenia socjalne, aneksy kuchenne, kuchnie"/>
    <n v="166.41"/>
    <n v="166.41"/>
    <m/>
    <m/>
    <n v="3.4962530859893417E-4"/>
    <n v="0"/>
    <n v="0"/>
  </r>
  <r>
    <s v="TD"/>
    <s v="TAURON Dystrybucja S.A."/>
    <s v="Gliwice"/>
    <x v="0"/>
    <x v="18"/>
    <x v="22"/>
    <s v="Wybrzeże Armii Krajowej 19A, Gliwice"/>
    <s v="Pomieszczenia przemysłowe"/>
    <s v="Pomieszczenia przemysłowe"/>
    <n v="610.91999999999996"/>
    <n v="610.91999999999996"/>
    <m/>
    <m/>
    <n v="1.2835352053918686E-3"/>
    <n v="0"/>
    <n v="0"/>
  </r>
  <r>
    <s v="TD"/>
    <s v="TAURON Dystrybucja S.A."/>
    <s v="Gliwice"/>
    <x v="0"/>
    <x v="18"/>
    <x v="22"/>
    <s v="Wybrzeże Armii Krajowej 19A, Gliwice"/>
    <s v="Tereny zewnętrzne"/>
    <s v="Trawniki małopowierzchniowe, klomby, kwietniki, żywopłoty, chodniki, wejścia do budynku - okres letni"/>
    <n v="2462"/>
    <m/>
    <n v="2462"/>
    <m/>
    <n v="0"/>
    <n v="2.2151372021523325E-3"/>
    <n v="0"/>
  </r>
  <r>
    <s v="TD"/>
    <s v="TAURON Dystrybucja S.A."/>
    <s v="Gliwice"/>
    <x v="0"/>
    <x v="18"/>
    <x v="22"/>
    <s v="Wybrzeże Armii Krajowej 19A, Gliwice"/>
    <s v="Tereny zewnętrzne"/>
    <s v="Place manewrowe, parkingi oraz pozostałe tereny utwardzone - okres letni"/>
    <n v="1879"/>
    <m/>
    <n v="1879"/>
    <m/>
    <n v="0"/>
    <n v="1.6905941522519221E-3"/>
    <n v="0"/>
  </r>
  <r>
    <s v="TD"/>
    <s v="TAURON Dystrybucja S.A."/>
    <s v="Gliwice"/>
    <x v="0"/>
    <x v="18"/>
    <x v="22"/>
    <s v="Wybrzeże Armii Krajowej 19B, Gliwice"/>
    <s v="Pomieszczenia biurowe"/>
    <s v="Pomieszczenia biurowe Premium"/>
    <n v="776.09"/>
    <n v="776.09"/>
    <m/>
    <m/>
    <n v="1.6305552896493409E-3"/>
    <n v="0"/>
    <n v="0"/>
  </r>
  <r>
    <s v="TD"/>
    <s v="TAURON Dystrybucja S.A."/>
    <s v="Gliwice"/>
    <x v="0"/>
    <x v="18"/>
    <x v="22"/>
    <s v="Wybrzeże Armii Krajowej 19B, Gliwice"/>
    <s v="Pomieszczenia biurowe"/>
    <s v="Pomieszczenia biurowe Standard"/>
    <n v="488.59"/>
    <n v="488.59"/>
    <m/>
    <m/>
    <n v="1.0265214201571615E-3"/>
    <n v="0"/>
    <n v="0"/>
  </r>
  <r>
    <s v="TD"/>
    <s v="TAURON Dystrybucja S.A."/>
    <s v="Gliwice"/>
    <x v="0"/>
    <x v="18"/>
    <x v="22"/>
    <s v="Wybrzeże Armii Krajowej 19B, Gliwice"/>
    <s v="Pomieszczenia biurowe"/>
    <s v="Pomieszczenia komunikacyjne ogólnodostępne (korytarze, klatki schodowe, windy) w obiektach biurowych"/>
    <n v="608.79999999999995"/>
    <n v="608.79999999999995"/>
    <m/>
    <m/>
    <n v="1.2790811121629175E-3"/>
    <n v="0"/>
    <n v="0"/>
  </r>
  <r>
    <s v="TD"/>
    <s v="TAURON Dystrybucja S.A."/>
    <s v="Gliwice"/>
    <x v="0"/>
    <x v="18"/>
    <x v="22"/>
    <s v="Wybrzeże Armii Krajowej 19B, Gliwice"/>
    <s v="Pomieszczenia przemysłowe"/>
    <s v="Pomieszczenia magazynowe, archiwa, hale garażowe, myjnia samochodowa itp. "/>
    <n v="325.44"/>
    <n v="325.44"/>
    <m/>
    <m/>
    <n v="6.8374533039142562E-4"/>
    <n v="0"/>
    <n v="0"/>
  </r>
  <r>
    <s v="TD"/>
    <s v="TAURON Dystrybucja S.A."/>
    <s v="Gliwice"/>
    <x v="0"/>
    <x v="18"/>
    <x v="22"/>
    <s v="Wybrzeże Armii Krajowej 19B, Gliwice"/>
    <s v="Pomieszczenia biurowe"/>
    <s v="Pomieszczenia sanitarne w obiektach biurowych"/>
    <n v="120.5"/>
    <n v="120.5"/>
    <m/>
    <m/>
    <n v="2.5316897834367865E-4"/>
    <n v="0"/>
    <n v="0"/>
  </r>
  <r>
    <s v="TD"/>
    <s v="TAURON Dystrybucja S.A."/>
    <s v="Gliwice"/>
    <x v="0"/>
    <x v="18"/>
    <x v="22"/>
    <s v="Wybrzeże Armii Krajowej 19B, Gliwice"/>
    <s v="Pomieszczenia biurowe"/>
    <s v="Pomieszczenia socjalne, aneksy kuchenne, kuchnie"/>
    <n v="99.66"/>
    <n v="99.66"/>
    <m/>
    <m/>
    <n v="2.093844015081412E-4"/>
    <n v="0"/>
    <n v="0"/>
  </r>
  <r>
    <s v="TD"/>
    <s v="TAURON Dystrybucja S.A."/>
    <s v="Gliwice"/>
    <x v="0"/>
    <x v="18"/>
    <x v="22"/>
    <s v="Wybrzeże Armii Krajowej 19B, Gliwice"/>
    <s v="Pomieszczenia przemysłowe"/>
    <s v="Pomieszczenia przemysłowe"/>
    <n v="168.94"/>
    <n v="168.94"/>
    <m/>
    <m/>
    <n v="3.5494080665046532E-4"/>
    <n v="0"/>
    <n v="0"/>
  </r>
  <r>
    <s v="TD"/>
    <s v="TAURON Dystrybucja S.A."/>
    <s v="Gliwice"/>
    <x v="0"/>
    <x v="18"/>
    <x v="22"/>
    <s v="Wybrzeże Armii Krajowej 19A, Gliwice"/>
    <s v="Tereny zewnętrzne"/>
    <s v="Trawniki małopowierzchniowe, klomby, kwietniki, żywopłoty, chodniki, wejścia do budynku - okres zimowy"/>
    <n v="1298"/>
    <m/>
    <m/>
    <n v="1298"/>
    <n v="0"/>
    <n v="0"/>
    <n v="1.0976547675675017E-3"/>
  </r>
  <r>
    <s v="TD"/>
    <s v="TAURON Dystrybucja S.A."/>
    <s v="Gliwice"/>
    <x v="0"/>
    <x v="18"/>
    <x v="22"/>
    <s v="Wybrzeże Armii Krajowej 19B, Gliwice"/>
    <s v="Tereny zewnętrzne"/>
    <s v="Trawniki małopowierzchniowe, klomby, kwietniki, żywopłoty, chodniki, wejścia do budynku - okres letni"/>
    <n v="770"/>
    <m/>
    <n v="770"/>
    <m/>
    <n v="0"/>
    <n v="6.9279270741563596E-4"/>
    <n v="0"/>
  </r>
  <r>
    <s v="TD"/>
    <s v="TAURON Dystrybucja S.A."/>
    <s v="Gliwice"/>
    <x v="0"/>
    <x v="18"/>
    <x v="22"/>
    <s v="Wybrzeże Armii Krajowej 19B, Gliwice"/>
    <s v="Tereny zewnętrzne"/>
    <s v="Trawniki małopowierzchniowe, klomby, kwietniki, żywopłoty, chodniki, wejścia do budynku - okres zimowy"/>
    <n v="687"/>
    <m/>
    <m/>
    <n v="687"/>
    <n v="0"/>
    <n v="0"/>
    <n v="5.8096211503765299E-4"/>
  </r>
  <r>
    <s v="TD"/>
    <s v="TAURON Dystrybucja S.A."/>
    <s v="Gliwice"/>
    <x v="0"/>
    <x v="18"/>
    <x v="22"/>
    <s v="Wybrzeże Armii Krajowej 19A, Gliwice"/>
    <s v="Tereny zewnętrzne"/>
    <s v="Place manewrowe, parkingi oraz pozostałe tereny utwardzone - okres zimowy"/>
    <n v="1879"/>
    <m/>
    <m/>
    <n v="1879"/>
    <n v="0"/>
    <n v="0"/>
    <n v="1.588977895423217E-3"/>
  </r>
  <r>
    <s v="TD"/>
    <s v="TAURON Dystrybucja S.A."/>
    <s v="Gliwice"/>
    <x v="0"/>
    <x v="18"/>
    <x v="22"/>
    <s v="Wybrzeże Armii Krajowej 19B, Gliwice"/>
    <s v="Tereny zewnętrzne"/>
    <s v="Place manewrowe, parkingi oraz pozostałe tereny utwardzone - okres letni"/>
    <n v="1213"/>
    <m/>
    <n v="1213"/>
    <m/>
    <n v="0"/>
    <n v="1.0913734468768397E-3"/>
    <n v="0"/>
  </r>
  <r>
    <s v="TD"/>
    <s v="TAURON Dystrybucja S.A."/>
    <s v="Gliwice"/>
    <x v="0"/>
    <x v="18"/>
    <x v="22"/>
    <s v="Wybrzeże Armii Krajowej 19B, Gliwice"/>
    <s v="Tereny zewnętrzne"/>
    <s v="Place manewrowe, parkingi oraz pozostałe tereny utwardzone - okres zimowy"/>
    <n v="1213"/>
    <m/>
    <m/>
    <n v="1213"/>
    <n v="0"/>
    <n v="0"/>
    <n v="1.0257744476574572E-3"/>
  </r>
  <r>
    <s v="TD"/>
    <s v="TAURON Dystrybucja S.A."/>
    <s v="Gliwice"/>
    <x v="0"/>
    <x v="18"/>
    <x v="22"/>
    <s v="GPZ Robotnicza ul.Robotnicza 6, Gliwice"/>
    <s v="Pomieszczenia biurowe"/>
    <s v="Pomieszczenia socjalne (szatnie, przebieralnie, suszarnie odzieży, łazienki itp.) w obiektach przemysłowych"/>
    <n v="4.84"/>
    <n v="4.84"/>
    <m/>
    <m/>
    <n v="1.0168778881190081E-5"/>
    <n v="0"/>
    <n v="0"/>
  </r>
  <r>
    <s v="TD"/>
    <s v="TAURON Dystrybucja S.A."/>
    <s v="Gliwice"/>
    <x v="0"/>
    <x v="18"/>
    <x v="22"/>
    <s v="GPZ Kasztanowa ul.Kasztanowa 1, Gliwice"/>
    <s v="Pomieszczenia biurowe"/>
    <s v="Pomieszczenia socjalne (szatnie, przebieralnie, suszarnie odzieży, łazienki itp.) w obiektach przemysłowych"/>
    <n v="3.9"/>
    <n v="3.9"/>
    <m/>
    <m/>
    <n v="8.1938507513721729E-6"/>
    <n v="0"/>
    <n v="0"/>
  </r>
  <r>
    <s v="TD"/>
    <s v="TAURON Dystrybucja S.A."/>
    <s v="Gliwice"/>
    <x v="0"/>
    <x v="18"/>
    <x v="22"/>
    <s v="Portowa 14 bud. F, Gliwice"/>
    <s v="Pomieszczenia biurowe"/>
    <s v="Sale konferencyjne w obiektach biurowych"/>
    <n v="27.47"/>
    <n v="27.47"/>
    <m/>
    <m/>
    <n v="5.7714123112870149E-5"/>
    <n v="0"/>
    <n v="0"/>
  </r>
  <r>
    <s v="TD"/>
    <s v="TAURON Dystrybucja S.A."/>
    <s v="Gliwice"/>
    <x v="0"/>
    <x v="18"/>
    <x v="22"/>
    <s v="Portowa 14 bud.A, Gliwice"/>
    <s v="Pomieszczenia biurowe"/>
    <s v="Sale konferencyjne w obiektach biurowych"/>
    <n v="18.54"/>
    <n v="18.54"/>
    <m/>
    <m/>
    <n v="3.8952305879600019E-5"/>
    <n v="0"/>
    <n v="0"/>
  </r>
  <r>
    <s v="TD"/>
    <s v="TAURON Dystrybucja S.A."/>
    <s v="Gliwice"/>
    <x v="0"/>
    <x v="18"/>
    <x v="22"/>
    <s v="Portowa 14 bud.D, Gliwice"/>
    <s v="Pomieszczenia biurowe"/>
    <s v="Sale konferencyjne w obiektach biurowych"/>
    <n v="47"/>
    <n v="47"/>
    <m/>
    <m/>
    <n v="9.8746406490895407E-5"/>
    <n v="0"/>
    <n v="0"/>
  </r>
  <r>
    <s v="TD"/>
    <s v="TAURON Dystrybucja S.A."/>
    <s v="Legnica"/>
    <x v="2"/>
    <x v="19"/>
    <x v="23"/>
    <s v="Nadbrzeżna 1, 67-200 Głogów (Budynek garażowo-warsztatowy &quot;B&quot;"/>
    <s v="Pomieszczenia biurowe"/>
    <s v="Pomieszczenia biurowe Standard"/>
    <n v="94.86"/>
    <n v="94.86"/>
    <m/>
    <m/>
    <n v="1.9929966212183699E-4"/>
    <n v="0"/>
    <n v="0"/>
  </r>
  <r>
    <s v="TD"/>
    <s v="TAURON Dystrybucja S.A."/>
    <s v="Legnica"/>
    <x v="2"/>
    <x v="19"/>
    <x v="23"/>
    <s v="Nadbrzeżna 1, 67-200 Głogów (Budynek garażowo-warsztatowy &quot;B&quot; "/>
    <s v="Pomieszczenia biurowe"/>
    <s v="Pomieszczenia komunikacyjne ogólnodostępne (korytarze, klatki schodowe, windy) w obiektach biurowych"/>
    <n v="79.8"/>
    <n v="79.8"/>
    <m/>
    <m/>
    <n v="1.6765879229730751E-4"/>
    <n v="0"/>
    <n v="0"/>
  </r>
  <r>
    <s v="TD"/>
    <s v="TAURON Dystrybucja S.A."/>
    <s v="Legnica"/>
    <x v="2"/>
    <x v="19"/>
    <x v="23"/>
    <s v="Nadbrzeżna 1, 67-200 Głogów (Budynek garażowo-warsztatowy &quot;B&quot; "/>
    <s v="Pomieszczenia biurowe"/>
    <s v="Pomieszczenia sanitarne w obiektach biurowych"/>
    <n v="62.59"/>
    <n v="62.59"/>
    <m/>
    <m/>
    <n v="1.3150079962266265E-4"/>
    <n v="0"/>
    <n v="0"/>
  </r>
  <r>
    <s v="TD"/>
    <s v="TAURON Dystrybucja S.A."/>
    <s v="Legnica"/>
    <x v="2"/>
    <x v="19"/>
    <x v="23"/>
    <s v="Nadbrzeżna 1, 67-200 Głogów (Budynek BUT)"/>
    <s v="Pomieszczenia biurowe"/>
    <s v="Pomieszczenia biurowe Standard"/>
    <n v="628.1"/>
    <n v="628.1"/>
    <m/>
    <m/>
    <n v="1.3196301684453493E-3"/>
    <n v="0"/>
    <n v="0"/>
  </r>
  <r>
    <s v="TD"/>
    <s v="TAURON Dystrybucja S.A."/>
    <s v="Legnica"/>
    <x v="2"/>
    <x v="19"/>
    <x v="23"/>
    <s v="Nadbrzeżna 1, 67-200 Głogów (Budynek BUT)"/>
    <s v="Pomieszczenia biurowe"/>
    <s v="Pomieszczenia komunikacyjne ogólnodostępne (korytarze, klatki schodowe, windy) w obiektach biurowych"/>
    <n v="272.7"/>
    <n v="272.7"/>
    <m/>
    <m/>
    <n v="5.7293925638440802E-4"/>
    <n v="0"/>
    <n v="0"/>
  </r>
  <r>
    <s v="TD"/>
    <s v="TAURON Dystrybucja S.A."/>
    <s v="Legnica"/>
    <x v="2"/>
    <x v="19"/>
    <x v="23"/>
    <s v="Nadbrzeżna 1, 67-200 Głogów (Budynek BUT)"/>
    <s v="Pomieszczenia biurowe"/>
    <s v="Sale konferencyjne w obiektach biurowych"/>
    <n v="102"/>
    <n v="102"/>
    <m/>
    <m/>
    <n v="2.1430071195896453E-4"/>
    <n v="0"/>
    <n v="0"/>
  </r>
  <r>
    <s v="TD"/>
    <s v="TAURON Dystrybucja S.A."/>
    <s v="Legnica"/>
    <x v="2"/>
    <x v="19"/>
    <x v="23"/>
    <s v="Nadbrzeżna 1, 67-200 Głogów (Budynek BUT)"/>
    <s v="Pomieszczenia biurowe"/>
    <s v="Pomieszczenia sanitarne w obiektach biurowych"/>
    <n v="89.5"/>
    <n v="89.5"/>
    <m/>
    <m/>
    <n v="1.8803836980713063E-4"/>
    <n v="0"/>
    <n v="0"/>
  </r>
  <r>
    <s v="TD"/>
    <s v="TAURON Dystrybucja S.A."/>
    <s v="Legnica"/>
    <x v="2"/>
    <x v="19"/>
    <x v="23"/>
    <s v="Nadbrzeżna 1, 67-200 Głogów (Budynek BUT)"/>
    <s v="Pomieszczenia biurowe"/>
    <s v="Pomieszczenia socjalne, aneksy kuchenne, kuchnie"/>
    <n v="318"/>
    <n v="318"/>
    <m/>
    <m/>
    <n v="6.6811398434265406E-4"/>
    <n v="0"/>
    <n v="0"/>
  </r>
  <r>
    <s v="TD"/>
    <s v="TAURON Dystrybucja S.A."/>
    <s v="Legnica"/>
    <x v="2"/>
    <x v="19"/>
    <x v="23"/>
    <s v="Nadbrzeżna 1, 67-200 Głogów"/>
    <s v="Pomieszczenia biurowe"/>
    <s v="Pomieszczenia biur dyspozytorów, wagowni etc. w obiektach przemysłowych"/>
    <n v="283"/>
    <n v="283"/>
    <m/>
    <m/>
    <n v="5.9457942631751918E-4"/>
    <n v="0"/>
    <n v="0"/>
  </r>
  <r>
    <s v="TD"/>
    <s v="TAURON Dystrybucja S.A."/>
    <s v="Legnica"/>
    <x v="2"/>
    <x v="19"/>
    <x v="23"/>
    <s v="Nadbrzeżna 1, 67-200 Głogów"/>
    <s v="Tereny zewnętrzne"/>
    <s v="Trawniki małopowierzchniowe, klomby, kwietniki, żywopłoty, chodniki, wejścia do budynku - okres letni"/>
    <n v="1910"/>
    <m/>
    <n v="1910"/>
    <m/>
    <n v="0"/>
    <n v="1.7184858067063179E-3"/>
    <n v="0"/>
  </r>
  <r>
    <s v="TD"/>
    <s v="TAURON Dystrybucja S.A."/>
    <s v="Legnica"/>
    <x v="2"/>
    <x v="19"/>
    <x v="23"/>
    <s v="Nadbrzeżna 1, 67-200 Głogów"/>
    <s v="Tereny zewnętrzne"/>
    <s v="Place manewrowe, parkingi oraz pozostałe tereny utwardzone - okres letni"/>
    <n v="2608"/>
    <m/>
    <n v="2608"/>
    <m/>
    <n v="0"/>
    <n v="2.3464978973246477E-3"/>
    <n v="0"/>
  </r>
  <r>
    <s v="TD"/>
    <s v="TAURON Dystrybucja S.A."/>
    <s v="Legnica"/>
    <x v="2"/>
    <x v="19"/>
    <x v="23"/>
    <s v="Nadbrzeżna 1, 67-200 Głogów"/>
    <s v="Tereny zewnętrzne"/>
    <s v="Place manewrowe, parkingi oraz pozostałe tereny utwardzone - okres zimowy"/>
    <n v="2608"/>
    <m/>
    <m/>
    <n v="2608"/>
    <n v="0"/>
    <n v="0"/>
    <n v="2.2054573450046564E-3"/>
  </r>
  <r>
    <s v="TOK"/>
    <s v="TAURON Obsługa Klienta sp. z o.o."/>
    <m/>
    <x v="2"/>
    <x v="19"/>
    <x v="23"/>
    <s v="ul.Armii Krajowej 5 , Głogów"/>
    <s v="Pomieszczenia biurowe"/>
    <s v="Pomieszczenia biurowe Premium"/>
    <n v="101"/>
    <n v="101"/>
    <m/>
    <m/>
    <n v="2.1219972458681781E-4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Pomieszczenia biurowe Standard"/>
    <n v="39.61"/>
    <n v="39.61"/>
    <m/>
    <m/>
    <n v="8.322010981073122E-5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Pomieszczenia komunikacyjne ogólnodostępne (korytarze, klatki schodowe, windy) w obiektach biurowych"/>
    <n v="57.52"/>
    <n v="57.52"/>
    <m/>
    <m/>
    <n v="1.2084879364587881E-4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Sale konferencyjne w obiektach biurowych"/>
    <n v="13.42"/>
    <n v="13.42"/>
    <m/>
    <m/>
    <n v="2.8195250534208861E-5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Pomieszczenia sanitarne w obiektach biurowych"/>
    <n v="15.14"/>
    <n v="15.14"/>
    <m/>
    <m/>
    <n v="3.1808948814301207E-5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Pomieszczenia socjalne, aneksy kuchenne, kuchnie"/>
    <n v="73.099999999999994"/>
    <n v="73.099999999999994"/>
    <m/>
    <m/>
    <n v="1.5358217690392457E-4"/>
    <n v="0"/>
    <n v="0"/>
  </r>
  <r>
    <s v="TD"/>
    <s v="TAURON Dystrybucja S.A."/>
    <s v="Opole-Rejon Dystrybucji Wschód/Kędzierzyn-Koźle"/>
    <x v="3"/>
    <x v="20"/>
    <x v="24"/>
    <s v="ul. Fabryczna 13, Głogówek"/>
    <s v="Pomieszczenia przemysłowe"/>
    <s v="Pomieszczenia magazynowe, archiwa, hale garażowe, myjnia samochodowa itp. "/>
    <n v="14.11"/>
    <n v="14.11"/>
    <m/>
    <m/>
    <n v="2.9644931820990089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Pomieszczenia biurowe Standard"/>
    <n v="40.340000000000003"/>
    <n v="40.340000000000003"/>
    <m/>
    <m/>
    <n v="8.475383059239832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Pomieszczenia komunikacyjne ogólnodostępne (korytarze, klatki schodowe, windy) w obiektach biurowych"/>
    <n v="46.93"/>
    <n v="46.93"/>
    <m/>
    <m/>
    <n v="9.8599337374845138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Sale konferencyjne w obiektach biurowych"/>
    <n v="18.87"/>
    <n v="18.87"/>
    <m/>
    <m/>
    <n v="3.9645631712408434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Pomieszczenia sanitarne w obiektach biurowych"/>
    <n v="14.62"/>
    <n v="14.62"/>
    <m/>
    <m/>
    <n v="3.0716435380784914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Pomieszczenia socjalne, aneksy kuchenne, kuchnie"/>
    <n v="40.65"/>
    <n v="40.65"/>
    <m/>
    <m/>
    <n v="8.5405136677763792E-5"/>
    <n v="0"/>
    <n v="0"/>
  </r>
  <r>
    <s v="TD"/>
    <s v="TAURON Dystrybucja S.A."/>
    <s v="Opole-Rejon Dystrybucji Wschód/Kędzierzyn-Koźle"/>
    <x v="3"/>
    <x v="21"/>
    <x v="25"/>
    <s v="ul. Polna 1, Głubczyce"/>
    <s v="Pomieszczenia przemysłowe"/>
    <s v="Pomieszczenia magazynowe, archiwa, hale garażowe, myjnia samochodowa itp. "/>
    <n v="17.79"/>
    <n v="17.79"/>
    <m/>
    <m/>
    <n v="3.7376565350489984E-5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biurowe Standard"/>
    <n v="226.5"/>
    <n v="226.5"/>
    <m/>
    <m/>
    <n v="4.7587363979123001E-4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komunikacyjne ogólnodostępne (korytarze, klatki schodowe, windy) w obiektach biurowych"/>
    <n v="79.400000000000006"/>
    <n v="79.400000000000006"/>
    <m/>
    <m/>
    <n v="1.6681839734844885E-4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sanitarne w obiektach biurowych"/>
    <n v="12.1"/>
    <n v="12.1"/>
    <m/>
    <m/>
    <n v="2.54219472029752E-5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socjalne, aneksy kuchenne, kuchnie"/>
    <n v="6.2"/>
    <n v="6.2"/>
    <m/>
    <m/>
    <n v="1.3026121707309607E-5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socjalne (szatnie, przebieralnie, suszarnie odzieży, łazienki itp.) w obiektach przemysłowych"/>
    <n v="129.69999999999999"/>
    <n v="129.69999999999999"/>
    <m/>
    <m/>
    <n v="2.7249806216742836E-4"/>
    <n v="0"/>
    <n v="0"/>
  </r>
  <r>
    <s v="TD - WGT"/>
    <s v="TAURON Dystrybucja S.A."/>
    <s v="Kraków"/>
    <x v="1"/>
    <x v="22"/>
    <x v="26"/>
    <s v="ul. 11 Listopada 45, 38-300 Gorlice, Gorlice"/>
    <s v="Pomieszczenia przemysłowe"/>
    <s v="Pomieszczenia magazynowe, archiwa, hale garażowe, myjnia samochodowa itp. "/>
    <n v="1070"/>
    <n v="1070"/>
    <m/>
    <m/>
    <n v="2.2480564881969807E-3"/>
    <n v="0"/>
    <n v="0"/>
  </r>
  <r>
    <s v="TD - WGT"/>
    <s v="TAURON Dystrybucja S.A."/>
    <s v="Kraków"/>
    <x v="1"/>
    <x v="22"/>
    <x v="26"/>
    <s v="ul. 11 Listopada 45, 38-300 Gorlice, Gorlice"/>
    <s v="Tereny zewnętrzne"/>
    <s v="Trawniki małopowierzchniowe, klomby, kwietniki, żywopłoty, chodniki, wejścia do budynku - okres letni"/>
    <n v="1730"/>
    <m/>
    <n v="1730"/>
    <m/>
    <n v="0"/>
    <n v="1.5565342647130523E-3"/>
    <n v="0"/>
  </r>
  <r>
    <s v="TD - WGT"/>
    <s v="TAURON Dystrybucja S.A."/>
    <s v="Kraków"/>
    <x v="1"/>
    <x v="22"/>
    <x v="26"/>
    <s v="ul. 11 Listopada 45, 38-300 Gorlice, Gorlice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D - WGT"/>
    <s v="TAURON Dystrybucja S.A."/>
    <s v="Kraków"/>
    <x v="1"/>
    <x v="22"/>
    <x v="26"/>
    <s v="ul. 11 Listopada 45, 38-300 Gorlice, Gorlice"/>
    <s v="Tereny zewnętrzne"/>
    <s v="Place manewrowe, parkingi oraz pozostałe tereny utwardzone - okres zimowy"/>
    <n v="2700"/>
    <m/>
    <m/>
    <n v="2700"/>
    <n v="0"/>
    <n v="0"/>
    <n v="2.2832572206719988E-3"/>
  </r>
  <r>
    <s v="TD"/>
    <s v="TAURON Dystrybucja S.A."/>
    <s v="Gliwice"/>
    <x v="0"/>
    <x v="23"/>
    <x v="27"/>
    <s v="GPZ Kłokocin ul. Włościńska 86, Rybnik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D"/>
    <s v="TAURON Dystrybucja S.A."/>
    <s v="Gliwice"/>
    <x v="0"/>
    <x v="23"/>
    <x v="27"/>
    <s v="GPZ Kuźnia Raciborska ul. Staszica, Kuźnia Raciborska"/>
    <s v="Pomieszczenia biurowe"/>
    <s v="Pomieszczenia socjalne (szatnie, przebieralnie, suszarnie odzieży, łazienki itp.) w obiektach przemysłowych"/>
    <n v="3.15"/>
    <n v="3.15"/>
    <m/>
    <m/>
    <n v="6.6181102222621391E-6"/>
    <n v="0"/>
    <n v="0"/>
  </r>
  <r>
    <s v="TD"/>
    <s v="TAURON Dystrybucja S.A."/>
    <s v="Gliwice"/>
    <x v="0"/>
    <x v="23"/>
    <x v="27"/>
    <s v="GPZ Miasteczko Śląskie"/>
    <s v="Pomieszczenia biurowe"/>
    <s v="Pomieszczenia socjalne (szatnie, przebieralnie, suszarnie odzieży, łazienki itp.) w obiektach przemysłowych"/>
    <n v="2.8"/>
    <n v="2.8"/>
    <m/>
    <m/>
    <n v="5.8827646420107904E-6"/>
    <n v="0"/>
    <n v="0"/>
  </r>
  <r>
    <s v="TD"/>
    <s v="TAURON Dystrybucja S.A."/>
    <s v="Gliwice"/>
    <x v="0"/>
    <x v="23"/>
    <x v="27"/>
    <s v="GPZ Nowiny ul. Zgrzebnioka, Rybnik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D"/>
    <s v="TAURON Dystrybucja S.A."/>
    <s v="Gliwice"/>
    <x v="0"/>
    <x v="23"/>
    <x v="27"/>
    <s v="GPZ Paruszowiec ul.Drzymały 5, Rybnik"/>
    <s v="Pomieszczenia biurowe"/>
    <s v="Pomieszczenia socjalne (szatnie, przebieralnie, suszarnie odzieży, łazienki itp.) w obiektach przemysłowych"/>
    <n v="85.76"/>
    <n v="85.76"/>
    <m/>
    <m/>
    <n v="1.8018067703530193E-4"/>
    <n v="0"/>
    <n v="0"/>
  </r>
  <r>
    <s v="TD"/>
    <s v="TAURON Dystrybucja S.A."/>
    <s v="Gliwice"/>
    <x v="0"/>
    <x v="23"/>
    <x v="27"/>
    <s v="GPZ Pyskowice ul. Zaolszany 14, Pyskowice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D"/>
    <s v="TAURON Dystrybucja S.A."/>
    <s v="Gliwice"/>
    <x v="0"/>
    <x v="23"/>
    <x v="27"/>
    <s v="GPZ Radlin ul. Rybnicka , Radlin"/>
    <s v="Pomieszczenia biurowe"/>
    <s v="Pomieszczenia socjalne (szatnie, przebieralnie, suszarnie odzieży, łazienki itp.) w obiektach przemysłowych"/>
    <n v="2.9"/>
    <n v="2.9"/>
    <m/>
    <m/>
    <n v="6.0928633792254615E-6"/>
    <n v="0"/>
    <n v="0"/>
  </r>
  <r>
    <s v="TD"/>
    <s v="TAURON Dystrybucja S.A."/>
    <s v="Gliwice"/>
    <x v="0"/>
    <x v="23"/>
    <x v="27"/>
    <s v="GPZ Radzionków  ul. Nałkowskiej 56, Radzionków"/>
    <s v="Pomieszczenia biurowe"/>
    <s v="Pomieszczenia socjalne (szatnie, przebieralnie, suszarnie odzieży, łazienki itp.) w obiektach przemysłowych"/>
    <n v="4.37"/>
    <n v="4.37"/>
    <m/>
    <m/>
    <n v="9.1813148162811277E-6"/>
    <n v="0"/>
    <n v="0"/>
  </r>
  <r>
    <s v="TD"/>
    <s v="TAURON Dystrybucja S.A."/>
    <s v="Gliwice"/>
    <x v="0"/>
    <x v="23"/>
    <x v="27"/>
    <s v="GPZ Sowice ul. Towarowa 20, Tarnowskie Góry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D"/>
    <s v="TAURON Dystrybucja S.A."/>
    <s v="Gliwice"/>
    <x v="0"/>
    <x v="23"/>
    <x v="27"/>
    <s v="GPZ Tarnowskie Góry ul.Równoległa 12, Tarnowskie Góry"/>
    <s v="Pomieszczenia biurowe"/>
    <s v="Pomieszczenia socjalne (szatnie, przebieralnie, suszarnie odzieży, łazienki itp.) w obiektach przemysłowych"/>
    <n v="68"/>
    <n v="68"/>
    <m/>
    <m/>
    <n v="1.4286714130597633E-4"/>
    <n v="0"/>
    <n v="0"/>
  </r>
  <r>
    <s v="TD"/>
    <s v="TAURON Dystrybucja S.A."/>
    <s v="Gliwice"/>
    <x v="0"/>
    <x v="23"/>
    <x v="27"/>
    <s v="GPZ Wodzisław ul. Bogumńska 30, Wodzisław Śląski"/>
    <s v="Pomieszczenia biurowe"/>
    <s v="Pomieszczenia socjalne (szatnie, przebieralnie, suszarnie odzieży, łazienki itp.) w obiektach przemysłowych"/>
    <n v="6.5"/>
    <n v="6.5"/>
    <m/>
    <m/>
    <n v="1.365641791895362E-5"/>
    <n v="0"/>
    <n v="0"/>
  </r>
  <r>
    <s v="TD"/>
    <s v="TAURON Dystrybucja S.A."/>
    <s v="Gliwice"/>
    <x v="0"/>
    <x v="23"/>
    <x v="27"/>
    <s v="GPZ Wielowieś Błażejowice ul.Wiejska 58"/>
    <s v="Pomieszczenia biurowe"/>
    <s v="Pomieszczenia socjalne (szatnie, przebieralnie, suszarnie odzieży, łazienki itp.) w obiektach przemysłowych"/>
    <n v="3.36"/>
    <n v="3.36"/>
    <m/>
    <m/>
    <n v="7.0593175704129484E-6"/>
    <n v="0"/>
    <n v="0"/>
  </r>
  <r>
    <s v="TD"/>
    <s v="TAURON Dystrybucja S.A."/>
    <s v="Gliwice"/>
    <x v="0"/>
    <x v="23"/>
    <x v="27"/>
    <s v="Tarnowskie Góry ul. Równoległa 12- część GPZ, Tarnowskie Góry"/>
    <s v="Pomieszczenia biurowe"/>
    <s v="Pomieszczenia socjalne (szatnie, przebieralnie, suszarnie odzieży, łazienki itp.) w obiektach przemysłowych"/>
    <n v="2.2999999999999998"/>
    <n v="2.2999999999999998"/>
    <m/>
    <m/>
    <n v="4.8322709559374343E-6"/>
    <n v="0"/>
    <n v="0"/>
  </r>
  <r>
    <s v="TD"/>
    <s v="TAURON Dystrybucja S.A."/>
    <s v="Gliwice"/>
    <x v="0"/>
    <x v="23"/>
    <x v="27"/>
    <s v="GPZ Baranowice ul. Żorska 186, Żory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D"/>
    <s v="TAURON Dystrybucja S.A."/>
    <s v="Gliwice"/>
    <x v="0"/>
    <x v="23"/>
    <x v="27"/>
    <s v="GPZ Bieruń ul. Sołecka 17, Bieruń Nowy"/>
    <s v="Pomieszczenia biurowe"/>
    <s v="Pomieszczenia socjalne (szatnie, przebieralnie, suszarnie odzieży, łazienki itp.) w obiektach przemysłowych"/>
    <n v="4.2"/>
    <n v="4.2"/>
    <m/>
    <m/>
    <n v="8.8241469630161861E-6"/>
    <n v="0"/>
    <n v="0"/>
  </r>
  <r>
    <s v="TD"/>
    <s v="TAURON Dystrybucja S.A."/>
    <s v="Gliwice"/>
    <x v="0"/>
    <x v="23"/>
    <x v="27"/>
    <s v="GPZ Bytków ul. Chorzowska, Siemianowice Śląskie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D"/>
    <s v="TAURON Dystrybucja S.A."/>
    <s v="Gliwice"/>
    <x v="0"/>
    <x v="23"/>
    <x v="27"/>
    <s v="GPZ Dąbrówka ul. Mysłowicka 32d, Siemianowice Śląski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D"/>
    <s v="TAURON Dystrybucja S.A."/>
    <s v="Gliwice"/>
    <x v="0"/>
    <x v="23"/>
    <x v="27"/>
    <s v="GPZ Goczałkowice ul.Wypoczynkowa 2, Goczałkowice"/>
    <s v="Pomieszczenia biurowe"/>
    <s v="Pomieszczenia socjalne (szatnie, przebieralnie, suszarnie odzieży, łazienki itp.) w obiektach przemysłowych"/>
    <n v="20.81"/>
    <n v="20.81"/>
    <m/>
    <m/>
    <n v="4.3721547214373055E-5"/>
    <n v="0"/>
    <n v="0"/>
  </r>
  <r>
    <s v="TD"/>
    <s v="TAURON Dystrybucja S.A."/>
    <s v="Gliwice"/>
    <x v="0"/>
    <x v="23"/>
    <x v="27"/>
    <s v="GPZ Julian ul.Szpitalna 14, Piekary Śląskie"/>
    <s v="Pomieszczenia biurowe"/>
    <s v="Pomieszczenia socjalne (szatnie, przebieralnie, suszarnie odzieży, łazienki itp.) w obiektach przemysłowych"/>
    <n v="82.14"/>
    <n v="82.14"/>
    <m/>
    <m/>
    <n v="1.7257510274813084E-4"/>
    <n v="0"/>
    <n v="0"/>
  </r>
  <r>
    <s v="TD"/>
    <s v="TAURON Dystrybucja S.A."/>
    <s v="Gliwice"/>
    <x v="0"/>
    <x v="23"/>
    <x v="27"/>
    <s v="GPZ Ogrodnicza ul.Grzebłowiec 2, Goczałkowice"/>
    <s v="Pomieszczenia biurowe"/>
    <s v="Pomieszczenia socjalne (szatnie, przebieralnie, suszarnie odzieży, łazienki itp.) w obiektach przemysłowych"/>
    <n v="4.5"/>
    <n v="4.5"/>
    <m/>
    <m/>
    <n v="9.4544431746601993E-6"/>
    <n v="0"/>
    <n v="0"/>
  </r>
  <r>
    <s v="TD"/>
    <s v="TAURON Dystrybucja S.A."/>
    <s v="Gliwice"/>
    <x v="0"/>
    <x v="23"/>
    <x v="27"/>
    <s v="GPZ Orzesze  ul. Powstańców 14, Orzesz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D"/>
    <s v="TAURON Dystrybucja S.A."/>
    <s v="Gliwice"/>
    <x v="0"/>
    <x v="23"/>
    <x v="27"/>
    <s v="GPZ Pawłowice ul.Pszczyńska, Pawłowice"/>
    <s v="Pomieszczenia biurowe"/>
    <s v="Pomieszczenia socjalne (szatnie, przebieralnie, suszarnie odzieży, łazienki itp.) w obiektach przemysłowych"/>
    <n v="5.6"/>
    <n v="5.6"/>
    <m/>
    <m/>
    <n v="1.1765529284021581E-5"/>
    <n v="0"/>
    <n v="0"/>
  </r>
  <r>
    <s v="TD"/>
    <s v="TAURON Dystrybucja S.A."/>
    <s v="Gliwice"/>
    <x v="0"/>
    <x v="23"/>
    <x v="27"/>
    <s v="GPZ Paprocany al. Bielska 211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D"/>
    <s v="TAURON Dystrybucja S.A."/>
    <s v="Gliwice"/>
    <x v="0"/>
    <x v="23"/>
    <x v="27"/>
    <s v="GPZ Rokitnica ul.Witosa 15, Zabrze"/>
    <s v="Pomieszczenia biurowe"/>
    <s v="Pomieszczenia socjalne (szatnie, przebieralnie, suszarnie odzieży, łazienki itp.) w obiektach przemysłowych"/>
    <n v="86.6"/>
    <n v="86.6"/>
    <m/>
    <m/>
    <n v="1.8194550642790515E-4"/>
    <n v="0"/>
    <n v="0"/>
  </r>
  <r>
    <s v="TD"/>
    <s v="TAURON Dystrybucja S.A."/>
    <s v="Gliwice"/>
    <x v="0"/>
    <x v="23"/>
    <x v="27"/>
    <s v="GPZ Siemianowice al.Przodowników Pracy 2d, Siemianowice Śląskie"/>
    <s v="Pomieszczenia biurowe"/>
    <s v="Pomieszczenia socjalne (szatnie, przebieralnie, suszarnie odzieży, łazienki itp.) w obiektach przemysłowych"/>
    <n v="3.78"/>
    <n v="3.78"/>
    <m/>
    <m/>
    <n v="7.9417322667145677E-6"/>
    <n v="0"/>
    <n v="0"/>
  </r>
  <r>
    <s v="TD"/>
    <s v="TAURON Dystrybucja S.A."/>
    <s v="Gliwice"/>
    <x v="0"/>
    <x v="23"/>
    <x v="27"/>
    <s v="GPZ Świętochłowice ul. Wojska Polskiego 19, Świętochłowice"/>
    <s v="Pomieszczenia biurowe"/>
    <s v="Pomieszczenia socjalne (szatnie, przebieralnie, suszarnie odzieży, łazienki itp.) w obiektach przemysłowych"/>
    <n v="3.2"/>
    <n v="3.2"/>
    <m/>
    <m/>
    <n v="6.7231595908694755E-6"/>
    <n v="0"/>
    <n v="0"/>
  </r>
  <r>
    <s v="TD"/>
    <s v="TAURON Dystrybucja S.A."/>
    <s v="Gliwice"/>
    <x v="0"/>
    <x v="23"/>
    <x v="27"/>
    <s v="GPZ ZGODA ul. Wojska Polskiego 68, Świętochłowice"/>
    <s v="Pomieszczenia biurowe"/>
    <s v="Pomieszczenia socjalne (szatnie, przebieralnie, suszarnie odzieży, łazienki itp.) w obiektach przemysłowych"/>
    <n v="6.75"/>
    <n v="6.75"/>
    <m/>
    <m/>
    <n v="1.4181664761990299E-5"/>
    <n v="0"/>
    <n v="0"/>
  </r>
  <r>
    <s v="TD"/>
    <s v="TAURON Dystrybucja S.A."/>
    <s v="Gliwice"/>
    <x v="0"/>
    <x v="23"/>
    <x v="27"/>
    <s v="GPZ Żory ul. Brzozowa 34, Żory"/>
    <s v="Pomieszczenia biurowe"/>
    <s v="Pomieszczenia socjalne (szatnie, przebieralnie, suszarnie odzieży, łazienki itp.) w obiektach przemysłowych"/>
    <n v="5.7"/>
    <n v="5.7"/>
    <m/>
    <m/>
    <n v="1.1975628021236252E-5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biurowe Standard"/>
    <n v="51.5"/>
    <n v="51.5"/>
    <m/>
    <m/>
    <n v="1.0820084966555561E-4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biurowe Standard"/>
    <n v="26.8"/>
    <n v="26.8"/>
    <m/>
    <m/>
    <n v="5.6306461573531857E-5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komunikacyjne ogólnodostępne (korytarze, klatki schodowe, windy) w obiektach biurowych"/>
    <n v="117.2"/>
    <n v="117.2"/>
    <m/>
    <m/>
    <n v="2.4623572001559454E-4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Sale konferencyjne w obiektach biurowych"/>
    <n v="34.5"/>
    <n v="34.5"/>
    <m/>
    <m/>
    <n v="7.2484064339061523E-5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sanitarne w obiektach biurowych"/>
    <n v="18.3"/>
    <n v="18.3"/>
    <m/>
    <m/>
    <n v="3.8448068910284809E-5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socjalne, aneksy kuchenne, kuchnie"/>
    <n v="59.9"/>
    <n v="59.9"/>
    <m/>
    <m/>
    <n v="1.2584914359158798E-4"/>
    <n v="0"/>
    <n v="0"/>
  </r>
  <r>
    <s v="TD"/>
    <s v="TAURON Dystrybucja S.A."/>
    <s v="Opole-Rejon Dystrybucji Zachód-Nysa"/>
    <x v="3"/>
    <x v="4"/>
    <x v="28"/>
    <s v="ul.Krakowska 19, Grodków"/>
    <s v="Pomieszczenia przemysłowe"/>
    <s v="Pomieszczenia magazynowe, archiwa, hale garażowe, myjnia samochodowa itp. "/>
    <n v="44.3"/>
    <n v="44.3"/>
    <m/>
    <m/>
    <n v="9.307374058609929E-5"/>
    <n v="0"/>
    <n v="0"/>
  </r>
  <r>
    <s v="TD"/>
    <s v="TAURON Dystrybucja S.A."/>
    <s v="Opole-Rejon Dystrybucji Zachód-Nysa"/>
    <x v="3"/>
    <x v="4"/>
    <x v="28"/>
    <s v="ul.Krakowska 19, Grodków"/>
    <s v="Tereny zewnętrzne"/>
    <s v="Place manewrowe, parkingi oraz pozostałe tereny utwardzone - okres letni"/>
    <n v="130"/>
    <m/>
    <n v="130"/>
    <m/>
    <n v="0"/>
    <n v="1.169650025506918E-4"/>
    <n v="0"/>
  </r>
  <r>
    <s v="TD"/>
    <s v="TAURON Dystrybucja S.A."/>
    <s v="Opole-Rejon Dystrybucji Zachód-Nysa"/>
    <x v="3"/>
    <x v="4"/>
    <x v="28"/>
    <s v="ul.Krakowska 19, Grodków"/>
    <s v="Tereny zewnętrzne"/>
    <s v="Place manewrowe, parkingi oraz pozostałe tereny utwardzone - okres zimowy"/>
    <n v="130"/>
    <m/>
    <m/>
    <n v="130"/>
    <n v="0"/>
    <n v="0"/>
    <n v="1.0993460692124439E-4"/>
  </r>
  <r>
    <s v="TD - WGT"/>
    <s v="TAURON Dystrybucja S.A."/>
    <s v="Kraków"/>
    <x v="1"/>
    <x v="24"/>
    <x v="29"/>
    <s v="ul. Anielewicza 4, 33-330 Grybów, Grybów "/>
    <s v="Pomieszczenia biurowe"/>
    <s v="Pomieszczenia biurowe Standard"/>
    <n v="75.5"/>
    <n v="75.5"/>
    <m/>
    <m/>
    <n v="1.5862454659707669E-4"/>
    <n v="0"/>
    <n v="0"/>
  </r>
  <r>
    <s v="TD - WGT"/>
    <s v="TAURON Dystrybucja S.A."/>
    <s v="Kraków"/>
    <x v="1"/>
    <x v="24"/>
    <x v="29"/>
    <s v="ul. Anielewicza 4, 33-330 Grybów, Grybów "/>
    <s v="Pomieszczenia biurowe"/>
    <s v="Pomieszczenia komunikacyjne ogólnodostępne (korytarze, klatki schodowe, windy) w obiektach biurowych"/>
    <n v="62.6"/>
    <n v="62.6"/>
    <m/>
    <m/>
    <n v="1.315218094963841E-4"/>
    <n v="0"/>
    <n v="0"/>
  </r>
  <r>
    <s v="TD - WGT"/>
    <s v="TAURON Dystrybucja S.A."/>
    <s v="Kraków"/>
    <x v="1"/>
    <x v="24"/>
    <x v="29"/>
    <s v="ul. Anielewicza 4, 33-330 Grybów, Grybów "/>
    <s v="Pomieszczenia biurowe"/>
    <s v="Pomieszczenia sanitarne w obiektach biurowych"/>
    <n v="20.100000000000001"/>
    <n v="20.100000000000001"/>
    <m/>
    <m/>
    <n v="4.2229846180148891E-5"/>
    <n v="0"/>
    <n v="0"/>
  </r>
  <r>
    <s v="TD - WGT"/>
    <s v="TAURON Dystrybucja S.A."/>
    <s v="Kraków"/>
    <x v="1"/>
    <x v="24"/>
    <x v="29"/>
    <s v="ul. Anielewicza 4, 33-330 Grybów, Grybów "/>
    <s v="Pomieszczenia biurowe"/>
    <s v="Pomieszczenia socjalne, aneksy kuchenne, kuchnie"/>
    <n v="15.7"/>
    <n v="15.7"/>
    <m/>
    <m/>
    <n v="3.2985501742703358E-5"/>
    <n v="0"/>
    <n v="0"/>
  </r>
  <r>
    <s v="TD - WGT"/>
    <s v="TAURON Dystrybucja S.A."/>
    <s v="Kraków"/>
    <x v="1"/>
    <x v="24"/>
    <x v="29"/>
    <s v="ul. Anielewicza 4, 33-330 Grybów, Grybów "/>
    <s v="Pomieszczenia biurowe"/>
    <s v="Pomieszczenia socjalne (szatnie, przebieralnie, suszarnie odzieży, łazienki itp.) w obiektach przemysłowych"/>
    <n v="53.5"/>
    <n v="53.5"/>
    <m/>
    <m/>
    <n v="1.1240282440984903E-4"/>
    <n v="0"/>
    <n v="0"/>
  </r>
  <r>
    <s v="TD - WGT"/>
    <s v="TAURON Dystrybucja S.A."/>
    <s v="Kraków"/>
    <x v="1"/>
    <x v="24"/>
    <x v="29"/>
    <s v="ul. Anielewicza 4, 33-330 Grybów, Grybów "/>
    <s v="Pomieszczenia przemysłowe"/>
    <s v="Pomieszczenia magazynowe, archiwa, hale garażowe, myjnia samochodowa itp. "/>
    <n v="322.8"/>
    <n v="322.8"/>
    <m/>
    <m/>
    <n v="6.7819872372895836E-4"/>
    <n v="0"/>
    <n v="0"/>
  </r>
  <r>
    <s v="TD - WGT"/>
    <s v="TAURON Dystrybucja S.A."/>
    <s v="Kraków"/>
    <x v="1"/>
    <x v="24"/>
    <x v="29"/>
    <s v="ul. Anielewicza 4, 33-330 Grybów, Grybów "/>
    <s v="Tereny zewnętrzne"/>
    <s v="Trawniki małopowierzchniowe, klomby, kwietniki, żywopłoty, chodniki, wejścia do budynku - okres letni"/>
    <n v="330"/>
    <m/>
    <n v="330"/>
    <m/>
    <n v="0"/>
    <n v="2.9691116032098686E-4"/>
    <n v="0"/>
  </r>
  <r>
    <s v="TD - WGT"/>
    <s v="TAURON Dystrybucja S.A."/>
    <s v="Kraków"/>
    <x v="1"/>
    <x v="24"/>
    <x v="29"/>
    <s v="ul. Anielewicza 4, 33-330 Grybów, Grybów "/>
    <s v="Tereny zewnętrzne"/>
    <s v="Trawniki małopowierzchniowe, klomby, kwietniki, żywopłoty, chodniki, wejścia do budynku - okres zimowy"/>
    <n v="210"/>
    <m/>
    <m/>
    <n v="210"/>
    <n v="0"/>
    <n v="0"/>
    <n v="1.7758667271893324E-4"/>
  </r>
  <r>
    <s v="TD - WGT"/>
    <s v="TAURON Dystrybucja S.A."/>
    <s v="Kraków"/>
    <x v="1"/>
    <x v="24"/>
    <x v="29"/>
    <s v="ul. Anielewicza 4, 33-330 Grybów, Grybów "/>
    <s v="Tereny zewnętrzne"/>
    <s v="Place manewrowe, parkingi oraz pozostałe tereny utwardzone - okres zimowy"/>
    <n v="430"/>
    <m/>
    <m/>
    <n v="430"/>
    <n v="0"/>
    <n v="0"/>
    <n v="3.6362985366257755E-4"/>
  </r>
  <r>
    <s v="TD"/>
    <s v="TAURON Dystrybucja S.A."/>
    <s v="Kraków"/>
    <x v="1"/>
    <x v="25"/>
    <x v="30"/>
    <s v="ul. Energetyków 11, 34-480 Jabłonka, Jabłonka"/>
    <s v="Tereny zewnętrzne"/>
    <s v="Trawniki małopowierzchniowe, klomby, kwietniki, żywopłoty, chodniki, wejścia do budynku - okres letni"/>
    <n v="1070"/>
    <m/>
    <n v="1070"/>
    <m/>
    <n v="0"/>
    <n v="9.6271194407107857E-4"/>
    <n v="0"/>
  </r>
  <r>
    <s v="TD"/>
    <s v="TAURON Dystrybucja S.A."/>
    <s v="Kraków"/>
    <x v="1"/>
    <x v="25"/>
    <x v="30"/>
    <s v="ul. Energetyków 11, 34-480 Jabłonka, Jabłonka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D"/>
    <s v="TAURON Dystrybucja S.A."/>
    <s v="Kraków"/>
    <x v="1"/>
    <x v="25"/>
    <x v="30"/>
    <s v="ul. Energetyków 11, 34-480 Jabłonka, Jabłonka"/>
    <s v="Tereny zewnętrzne"/>
    <s v="Place manewrowe, parkingi oraz pozostałe tereny utwardzone - okres letni"/>
    <n v="540"/>
    <m/>
    <n v="540"/>
    <m/>
    <n v="0"/>
    <n v="4.8585462597979667E-4"/>
    <n v="0"/>
  </r>
  <r>
    <s v="TD"/>
    <s v="TAURON Dystrybucja S.A."/>
    <s v="Kraków"/>
    <x v="1"/>
    <x v="25"/>
    <x v="30"/>
    <s v="ul. Energetyków 11, 34-480 Jabłonka, Jabłonka"/>
    <s v="Tereny zewnętrzne"/>
    <s v="Place manewrowe, parkingi oraz pozostałe tereny utwardzone - okres zimowy"/>
    <n v="540"/>
    <m/>
    <m/>
    <n v="540"/>
    <n v="0"/>
    <n v="0"/>
    <n v="4.5665144413439975E-4"/>
  </r>
  <r>
    <s v="TD"/>
    <s v="TAURON Dystrybucja S.A."/>
    <s v="Gliwice"/>
    <x v="0"/>
    <x v="26"/>
    <x v="31"/>
    <s v="GPZ Moszczenica ul.Armii Krajowej, Jastrzębie Zdrój"/>
    <s v="Pomieszczenia biurowe"/>
    <s v="Pomieszczenia socjalne (szatnie, przebieralnie, suszarnie odzieży, łazienki itp.) w obiektach przemysłowych"/>
    <n v="80.739999999999995"/>
    <n v="80.739999999999995"/>
    <m/>
    <m/>
    <n v="1.6963372042712543E-4"/>
    <n v="0"/>
    <n v="0"/>
  </r>
  <r>
    <s v="TD"/>
    <s v="TAURON Dystrybucja S.A."/>
    <s v="Gliwice"/>
    <x v="0"/>
    <x v="26"/>
    <x v="31"/>
    <s v="GPZ Pochwacie Al. M. Piłsudskiego 43a, Jastrzębie Zdrój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D"/>
    <s v="TAURON Dystrybucja S.A."/>
    <s v="Gliwice"/>
    <x v="0"/>
    <x v="26"/>
    <x v="31"/>
    <s v="Wrocławska 16, Jastrzębie Zdrój"/>
    <s v="Pomieszczenia biurowe"/>
    <s v="Pomieszczenia biurowe Premium"/>
    <n v="85.76"/>
    <n v="85.76"/>
    <m/>
    <m/>
    <n v="1.8018067703530193E-4"/>
    <n v="0"/>
    <n v="0"/>
  </r>
  <r>
    <s v="TD"/>
    <s v="TAURON Dystrybucja S.A."/>
    <s v="Gliwice"/>
    <x v="0"/>
    <x v="26"/>
    <x v="31"/>
    <s v="Wrocławska 16, Jastrzębie Zdrój"/>
    <s v="Pomieszczenia biurowe"/>
    <s v="Pomieszczenia biurowe Standard"/>
    <n v="74.37"/>
    <n v="74.37"/>
    <m/>
    <m/>
    <n v="1.5625043086655091E-4"/>
    <n v="0"/>
    <n v="0"/>
  </r>
  <r>
    <s v="TD"/>
    <s v="TAURON Dystrybucja S.A."/>
    <s v="Gliwice"/>
    <x v="0"/>
    <x v="26"/>
    <x v="31"/>
    <s v="Wrocławska 16, Jastrzębie Zdrój"/>
    <s v="Pomieszczenia biurowe"/>
    <s v="Pomieszczenia komunikacyjne ogólnodostępne (korytarze, klatki schodowe, windy) w obiektach biurowych"/>
    <n v="176.29"/>
    <n v="176.29"/>
    <m/>
    <m/>
    <n v="3.7038306383574367E-4"/>
    <n v="0"/>
    <n v="0"/>
  </r>
  <r>
    <s v="TD"/>
    <s v="TAURON Dystrybucja S.A."/>
    <s v="Gliwice"/>
    <x v="0"/>
    <x v="26"/>
    <x v="31"/>
    <s v="Wrocławska 16, Jastrzębie Zdrój"/>
    <s v="Pomieszczenia biurowe"/>
    <s v="Pomieszczenia sanitarne w obiektach biurowych"/>
    <n v="77.97"/>
    <n v="77.97"/>
    <m/>
    <m/>
    <n v="1.6381398540627905E-4"/>
    <n v="0"/>
    <n v="0"/>
  </r>
  <r>
    <s v="TD"/>
    <s v="TAURON Dystrybucja S.A."/>
    <s v="Gliwice"/>
    <x v="0"/>
    <x v="26"/>
    <x v="31"/>
    <s v="Wrocławska 16, Jastrzębie Zdrój"/>
    <s v="Pomieszczenia biurowe"/>
    <s v="Sale konferencyjne w obiektach biurowych"/>
    <n v="53.66"/>
    <n v="53.66"/>
    <m/>
    <m/>
    <n v="1.1273898238939249E-4"/>
    <n v="0"/>
    <n v="0"/>
  </r>
  <r>
    <s v="TD"/>
    <s v="TAURON Dystrybucja S.A."/>
    <s v="Gliwice"/>
    <x v="0"/>
    <x v="26"/>
    <x v="31"/>
    <s v="Wrocławska 16, Jastrzębie Zdrój"/>
    <s v="Pomieszczenia biurowe"/>
    <s v="Pomieszczenia socjalne, aneksy kuchenne, kuchnie"/>
    <n v="82.09"/>
    <n v="82.09"/>
    <m/>
    <m/>
    <n v="1.7247005337952352E-4"/>
    <n v="0"/>
    <n v="0"/>
  </r>
  <r>
    <s v="TD"/>
    <s v="TAURON Dystrybucja S.A."/>
    <s v="Gliwice"/>
    <x v="0"/>
    <x v="26"/>
    <x v="31"/>
    <s v="Wrocławska 16, Jastrzębie Zdrój"/>
    <s v="Pomieszczenia przemysłowe"/>
    <s v="Pomieszczenia przemysłowe"/>
    <n v="13.29"/>
    <n v="13.29"/>
    <m/>
    <m/>
    <n v="2.7922122175829788E-5"/>
    <n v="0"/>
    <n v="0"/>
  </r>
  <r>
    <s v="TD"/>
    <s v="TAURON Dystrybucja S.A."/>
    <s v="Gliwice"/>
    <x v="0"/>
    <x v="26"/>
    <x v="31"/>
    <s v="Wrocławska 16, Jastrzębie Zdrój"/>
    <s v="Pomieszczenia przemysłowe"/>
    <s v="Pomieszczenia magazynowe, archiwa, hale garażowe, myjnia samochodowa itp. "/>
    <n v="39.99"/>
    <n v="39.99"/>
    <m/>
    <m/>
    <n v="8.4018485012146975E-5"/>
    <n v="0"/>
    <n v="0"/>
  </r>
  <r>
    <s v="TD"/>
    <s v="TAURON Dystrybucja S.A."/>
    <s v="Gliwice"/>
    <x v="0"/>
    <x v="26"/>
    <x v="31"/>
    <s v="Wrocławska 16, Jastrzębie Zdrój"/>
    <s v="Tereny zewnętrzne"/>
    <s v="Trawniki małopowierzchniowe, klomby, kwietniki, żywopłoty, chodniki, wejścia do budynku - okres letni"/>
    <n v="1122"/>
    <m/>
    <n v="1122"/>
    <m/>
    <n v="0"/>
    <n v="1.0094979450913553E-3"/>
    <n v="0"/>
  </r>
  <r>
    <s v="TD"/>
    <s v="TAURON Dystrybucja S.A."/>
    <s v="Gliwice"/>
    <x v="0"/>
    <x v="26"/>
    <x v="31"/>
    <s v="Wrocławska 16, Jastrzębie Zdrój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D"/>
    <s v="TAURON Dystrybucja S.A."/>
    <s v="Gliwice"/>
    <x v="0"/>
    <x v="26"/>
    <x v="31"/>
    <s v="Wrocławska 16, Jastrzębie Zdrój"/>
    <s v="Tereny zewnętrzne"/>
    <s v="Place manewrowe, parkingi oraz pozostałe tereny utwardzone - okres letni"/>
    <n v="2158"/>
    <m/>
    <n v="2158"/>
    <m/>
    <n v="0"/>
    <n v="1.9416190423414837E-3"/>
    <n v="0"/>
  </r>
  <r>
    <s v="TD"/>
    <s v="TAURON Dystrybucja S.A."/>
    <s v="Gliwice"/>
    <x v="0"/>
    <x v="26"/>
    <x v="31"/>
    <s v="Wrocławska 16, Jastrzębie Zdrój"/>
    <s v="Tereny zewnętrzne"/>
    <s v="Place manewrowe, parkingi oraz pozostałe tereny utwardzone - okres zimowy"/>
    <n v="2158"/>
    <m/>
    <m/>
    <n v="2158"/>
    <n v="0"/>
    <n v="0"/>
    <n v="1.8249144748926568E-3"/>
  </r>
  <r>
    <s v="TD"/>
    <s v="TAURON Dystrybucja S.A."/>
    <s v="Legnica"/>
    <x v="2"/>
    <x v="27"/>
    <x v="32"/>
    <s v="Wrocławska  22, 59-400 Jawor"/>
    <s v="Pomieszczenia biurowe"/>
    <s v="Pomieszczenia biurowe Standard"/>
    <n v="62.71"/>
    <n v="62.71"/>
    <m/>
    <m/>
    <n v="1.3175291810732024E-4"/>
    <n v="0"/>
    <n v="0"/>
  </r>
  <r>
    <s v="TD"/>
    <s v="TAURON Dystrybucja S.A."/>
    <s v="Legnica"/>
    <x v="2"/>
    <x v="27"/>
    <x v="32"/>
    <s v="Wrocławska  22, 59-400 Jawor"/>
    <s v="Pomieszczenia biurowe"/>
    <s v="Pomieszczenia komunikacyjne ogólnodostępne (korytarze, klatki schodowe, windy) w obiektach biurowych"/>
    <n v="35.76"/>
    <n v="35.76"/>
    <m/>
    <m/>
    <n v="7.5131308427966377E-5"/>
    <n v="0"/>
    <n v="0"/>
  </r>
  <r>
    <s v="TD"/>
    <s v="TAURON Dystrybucja S.A."/>
    <s v="Legnica"/>
    <x v="2"/>
    <x v="27"/>
    <x v="32"/>
    <s v="Wrocławska  22, 59-400 Jawor"/>
    <s v="Pomieszczenia biurowe"/>
    <s v="Pomieszczenia sanitarne w obiektach biurowych"/>
    <n v="24.93"/>
    <n v="24.93"/>
    <m/>
    <m/>
    <n v="5.2377615187617506E-5"/>
    <n v="0"/>
    <n v="0"/>
  </r>
  <r>
    <s v="TD"/>
    <s v="TAURON Dystrybucja S.A."/>
    <s v="Legnica"/>
    <x v="2"/>
    <x v="27"/>
    <x v="32"/>
    <s v="Wrocławska  22, 59-400 Jawor"/>
    <s v="Pomieszczenia biurowe"/>
    <s v="Pomieszczenia socjalne, aneksy kuchenne, kuchnie"/>
    <n v="107.52"/>
    <n v="107.52"/>
    <m/>
    <m/>
    <n v="2.2589816225321435E-4"/>
    <n v="0"/>
    <n v="0"/>
  </r>
  <r>
    <s v="TD"/>
    <s v="TAURON Dystrybucja S.A."/>
    <s v="Legnica"/>
    <x v="2"/>
    <x v="27"/>
    <x v="32"/>
    <s v="Wrocławska  22, 59-400 Jawor"/>
    <s v="Tereny zewnętrzne"/>
    <s v="Trawniki małopowierzchniowe, klomby, kwietniki, żywopłoty, chodniki, wejścia do budynku - okres letni"/>
    <n v="718"/>
    <m/>
    <n v="718"/>
    <m/>
    <n v="0"/>
    <n v="6.4600670639535927E-4"/>
    <n v="0"/>
  </r>
  <r>
    <s v="TD"/>
    <s v="TAURON Dystrybucja S.A."/>
    <s v="Legnica"/>
    <x v="2"/>
    <x v="27"/>
    <x v="32"/>
    <s v="Wrocławska  22, 59-400 Jawor"/>
    <s v="Tereny zewnętrzne"/>
    <s v="Place manewrowe, parkingi oraz pozostałe tereny utwardzone - okres letni"/>
    <n v="922"/>
    <m/>
    <n v="922"/>
    <m/>
    <n v="0"/>
    <n v="8.2955178732106022E-4"/>
    <n v="0"/>
  </r>
  <r>
    <s v="TD"/>
    <s v="TAURON Dystrybucja S.A."/>
    <s v="Legnica"/>
    <x v="2"/>
    <x v="27"/>
    <x v="32"/>
    <s v="Wrocławska  22, 59-400 Jawor"/>
    <s v="Tereny zewnętrzne"/>
    <s v="Place manewrowe, parkingi oraz pozostałe tereny utwardzone - okres zimowy"/>
    <n v="922"/>
    <m/>
    <m/>
    <n v="922"/>
    <n v="0"/>
    <n v="0"/>
    <n v="7.7969005831836401E-4"/>
  </r>
  <r>
    <s v="TW"/>
    <s v="TAURON Wytwarzanie S.A."/>
    <s v="Centrum Spółki"/>
    <x v="0"/>
    <x v="28"/>
    <x v="33"/>
    <s v="ul. Promienna 51, 43-603 Jaworzno"/>
    <s v="Pomieszczenia biurowe"/>
    <s v="Pomieszczenia biurowe Premium"/>
    <n v="291.41000000000003"/>
    <n v="291.41000000000003"/>
    <m/>
    <m/>
    <n v="6.1224873011727309E-4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biurowe Standard"/>
    <n v="3901.01"/>
    <n v="3901.01"/>
    <m/>
    <m/>
    <n v="8.1959727486180418E-3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komunikacyjne ogólnodostępne (korytarze, klatki schodowe, windy) w obiektach biurowych"/>
    <n v="2419.11"/>
    <n v="2419.11"/>
    <m/>
    <m/>
    <n v="5.0825195618338301E-3"/>
    <n v="0"/>
    <n v="0"/>
  </r>
  <r>
    <s v="TW"/>
    <s v="TAURON Wytwarzanie S.A."/>
    <s v="Centrum Spółki"/>
    <x v="0"/>
    <x v="28"/>
    <x v="33"/>
    <s v="ul. Promienna 51, 43-603 Jaworzno"/>
    <s v="Pomieszczenia biurowe"/>
    <s v="Sale konferencyjne w obiektach biurowych"/>
    <n v="477.68"/>
    <n v="477.68"/>
    <m/>
    <m/>
    <n v="1.0035996479270408E-3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sanitarne w obiektach biurowych"/>
    <n v="479.1"/>
    <n v="479.1"/>
    <m/>
    <m/>
    <n v="1.0065830499954892E-3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socjalne, aneksy kuchenne, kuchnie"/>
    <n v="132.55000000000001"/>
    <n v="132.55000000000001"/>
    <m/>
    <m/>
    <n v="2.7848587617804654E-4"/>
    <n v="0"/>
    <n v="0"/>
  </r>
  <r>
    <s v="TW"/>
    <s v="TAURON Wytwarzanie S.A."/>
    <s v="Centrum Spółki"/>
    <x v="0"/>
    <x v="28"/>
    <x v="33"/>
    <s v="ul. Promienna 51, 43-603 Jaworzno"/>
    <s v="Pomieszczenia przemysłowe"/>
    <s v="Pomieszczenia przemysłowe"/>
    <n v="137.6"/>
    <n v="137.6"/>
    <m/>
    <m/>
    <n v="2.8909586240738743E-4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socjalne (szatnie, przebieralnie, suszarnie odzieży, łazienki itp.) w obiektach przemysłowych"/>
    <n v="64.599999999999994"/>
    <n v="64.599999999999994"/>
    <m/>
    <m/>
    <n v="1.357237842406775E-4"/>
    <n v="0"/>
    <n v="0"/>
  </r>
  <r>
    <s v="TW"/>
    <s v="TAURON Wytwarzanie S.A."/>
    <s v="Centrum Spółki"/>
    <x v="0"/>
    <x v="28"/>
    <x v="33"/>
    <s v="ul. Promienna 51, 43-603 Jaworzno"/>
    <s v="Pomieszczenia przemysłowe"/>
    <s v="Pomieszczenia magazynowe, archiwa, hale garażowe, myjnia samochodowa itp. "/>
    <n v="89.8"/>
    <n v="89.8"/>
    <m/>
    <m/>
    <n v="1.8866866601877463E-4"/>
    <n v="0"/>
    <n v="0"/>
  </r>
  <r>
    <s v="TW"/>
    <s v="TAURON Wytwarzanie S.A."/>
    <s v="Centrum Spółki"/>
    <x v="0"/>
    <x v="28"/>
    <x v="33"/>
    <s v="ul. Promienna 51, 43-603 Jaworzno"/>
    <s v="Tereny zewnętrzne"/>
    <s v="Trawniki małopowierzchniowe, klomby, kwietniki, żywopłoty, chodniki, wejścia do budynku - okres letni"/>
    <n v="9471.64"/>
    <m/>
    <n v="9471.64"/>
    <m/>
    <n v="0"/>
    <n v="8.5219261289171868E-3"/>
    <n v="0"/>
  </r>
  <r>
    <s v="TW"/>
    <s v="TAURON Wytwarzanie S.A."/>
    <s v="Centrum Spółki"/>
    <x v="0"/>
    <x v="28"/>
    <x v="33"/>
    <s v="ul. Promienna 51, 43-603 Jaworzno"/>
    <s v="Tereny zewnętrzne"/>
    <s v="Trawniki małopowierzchniowe, klomby, kwietniki, żywopłoty, chodniki, wejścia do budynku - okres zimowy"/>
    <n v="9471.64"/>
    <m/>
    <m/>
    <n v="9471.64"/>
    <n v="0"/>
    <n v="0"/>
    <n v="8.0097001561502696E-3"/>
  </r>
  <r>
    <s v="TW"/>
    <s v="TAURON Wytwarzanie S.A."/>
    <s v="Centrum Spółki"/>
    <x v="0"/>
    <x v="28"/>
    <x v="33"/>
    <s v="ul. Promienna 51, 43-603 Jaworzno"/>
    <s v="Tereny zewnętrzne"/>
    <s v="Place manewrowe, parkingi oraz pozostałe tereny utwardzone - okres letni"/>
    <n v="3641"/>
    <m/>
    <n v="3641"/>
    <m/>
    <n v="0"/>
    <n v="3.2759198022082217E-3"/>
    <n v="0"/>
  </r>
  <r>
    <s v="TW"/>
    <s v="TAURON Wytwarzanie S.A."/>
    <s v="Centrum Spółki"/>
    <x v="0"/>
    <x v="28"/>
    <x v="33"/>
    <s v="ul. Promienna 51, 43-603 Jaworzno"/>
    <s v="Tereny zewnętrzne"/>
    <s v="Place manewrowe, parkingi oraz pozostałe tereny utwardzone - okres zimowy"/>
    <n v="3641"/>
    <m/>
    <m/>
    <n v="3641"/>
    <n v="0"/>
    <n v="0"/>
    <n v="3.0790146446173141E-3"/>
  </r>
  <r>
    <s v="TWD"/>
    <s v="TAURON Wydobycie S.A."/>
    <s v="Jaworzno - BUDYNKI CENTRUM"/>
    <x v="0"/>
    <x v="28"/>
    <x v="33"/>
    <s v="Grunwaldzka 37, Jaworzno"/>
    <s v="Pomieszczenia biurowe"/>
    <s v="Pomieszczenia biurowe Standard"/>
    <n v="1735.2"/>
    <n v="1735.2"/>
    <m/>
    <m/>
    <n v="3.6456332881489727E-3"/>
    <n v="0"/>
    <n v="0"/>
  </r>
  <r>
    <s v="TWD"/>
    <s v="TAURON Wydobycie S.A."/>
    <s v="Jaworzno - BUDYNKI CENTRUM"/>
    <x v="0"/>
    <x v="28"/>
    <x v="33"/>
    <s v="Grunwaldzka 37, Jaworzno"/>
    <s v="Pomieszczenia biurowe"/>
    <s v="Pomieszczenia komunikacyjne ogólnodostępne (korytarze, klatki schodowe, windy) w obiektach biurowych"/>
    <n v="607.6"/>
    <n v="607.6"/>
    <m/>
    <m/>
    <n v="1.2765599273163416E-3"/>
    <n v="0"/>
    <n v="0"/>
  </r>
  <r>
    <s v="TWD"/>
    <s v="TAURON Wydobycie S.A."/>
    <s v="Jaworzno - BUDYNKI CENTRUM"/>
    <x v="0"/>
    <x v="28"/>
    <x v="33"/>
    <s v="Grunwaldzka 37, Jaworzno"/>
    <s v="Pomieszczenia biurowe"/>
    <s v="Sale konferencyjne w obiektach biurowych"/>
    <n v="58.4"/>
    <n v="58.4"/>
    <m/>
    <m/>
    <n v="1.2269766253336791E-4"/>
    <n v="0"/>
    <n v="0"/>
  </r>
  <r>
    <s v="TWD"/>
    <s v="TAURON Wydobycie S.A."/>
    <s v="Jaworzno - BUDYNKI CENTRUM"/>
    <x v="0"/>
    <x v="28"/>
    <x v="33"/>
    <s v="Grunwaldzka 37, Jaworzno"/>
    <s v="Pomieszczenia biurowe"/>
    <s v="Pomieszczenia sanitarne w obiektach biurowych"/>
    <n v="127.2"/>
    <n v="127.2"/>
    <m/>
    <m/>
    <n v="2.6724559373706163E-4"/>
    <n v="0"/>
    <n v="0"/>
  </r>
  <r>
    <s v="TWD"/>
    <s v="TAURON Wydobycie S.A."/>
    <s v="Jaworzno - BUDYNKI CENTRUM"/>
    <x v="0"/>
    <x v="28"/>
    <x v="33"/>
    <s v="Grunwaldzka 37, Jaworzno"/>
    <s v="Pomieszczenia biurowe"/>
    <s v="Pomieszczenia socjalne, aneksy kuchenne, kuchnie"/>
    <n v="50.3"/>
    <n v="50.3"/>
    <m/>
    <m/>
    <n v="1.0567966481897955E-4"/>
    <n v="0"/>
    <n v="0"/>
  </r>
  <r>
    <s v="TWD"/>
    <s v="TAURON Wydobycie S.A."/>
    <s v="Jaworzno - CENTRUM"/>
    <x v="0"/>
    <x v="28"/>
    <x v="33"/>
    <s v="Grunwaldzka 37, Jaworzno"/>
    <s v="Tereny zewnętrzne"/>
    <s v="Trawniki małopowierzchniowe, klomby, kwietniki, żywopłoty, chodniki, wejścia do budynku - okres letni"/>
    <n v="1687"/>
    <m/>
    <n v="1687"/>
    <m/>
    <n v="0"/>
    <n v="1.5178458407924388E-3"/>
    <n v="0"/>
  </r>
  <r>
    <s v="TWD"/>
    <s v="TAURON Wydobycie S.A."/>
    <s v="Jaworzno - CENTRUM"/>
    <x v="0"/>
    <x v="28"/>
    <x v="33"/>
    <s v="Grunwaldzka 37, Jaworzno"/>
    <s v="Tereny zewnętrzne"/>
    <s v="Trawniki małopowierzchniowe, klomby, kwietniki, żywopłoty, chodniki, wejścia do budynku - okres zimowy"/>
    <n v="379"/>
    <m/>
    <m/>
    <n v="379"/>
    <n v="0"/>
    <n v="0"/>
    <n v="3.2050166171655091E-4"/>
  </r>
  <r>
    <s v="TWD"/>
    <s v="TAURON Wydobycie S.A."/>
    <s v="Jaworzno - CENTRUM"/>
    <x v="0"/>
    <x v="28"/>
    <x v="33"/>
    <s v="Grunwaldzka 37, Jaworzno"/>
    <s v="Tereny zewnętrzne"/>
    <s v="Place manewrowe, parkingi oraz pozostałe tereny utwardzone - okres letni"/>
    <n v="2774"/>
    <m/>
    <n v="2774"/>
    <m/>
    <n v="0"/>
    <n v="2.4958532082739924E-3"/>
    <n v="0"/>
  </r>
  <r>
    <s v="TWD"/>
    <s v="TAURON Wydobycie S.A."/>
    <s v="Jaworzno - CENTRUM"/>
    <x v="0"/>
    <x v="28"/>
    <x v="33"/>
    <s v="Grunwaldzka 37, Jaworzno"/>
    <s v="Tereny zewnętrzne"/>
    <s v="Place manewrowe, parkingi oraz pozostałe tereny utwardzone - okres zimowy"/>
    <n v="2774"/>
    <m/>
    <m/>
    <n v="2774"/>
    <n v="0"/>
    <n v="0"/>
    <n v="2.3458353815348611E-3"/>
  </r>
  <r>
    <s v="TWD"/>
    <s v="TAURON Wydobycie S.A."/>
    <s v="Jaworzno - CENTRUM"/>
    <x v="0"/>
    <x v="28"/>
    <x v="33"/>
    <s v="Kaczeńców, Jaworzno"/>
    <s v="Tereny zewnętrzne"/>
    <s v="Trawniki małopowierzchniowe, klomby, kwietniki, żywopłoty, chodniki, wejścia do budynku - okres letni"/>
    <n v="7280"/>
    <m/>
    <n v="7280"/>
    <m/>
    <n v="0"/>
    <n v="6.55004014283874E-3"/>
    <n v="0"/>
  </r>
  <r>
    <s v="TWD"/>
    <s v="TAURON Wydobycie S.A."/>
    <s v="Jaworzno - CENTRUM"/>
    <x v="0"/>
    <x v="28"/>
    <x v="33"/>
    <s v="Kaczeńców, Jaworzno"/>
    <s v="Tereny zewnętrzne"/>
    <s v="Place manewrowe, parkingi oraz pozostałe tereny utwardzone - okres zimowy"/>
    <n v="7280"/>
    <m/>
    <m/>
    <n v="7280"/>
    <n v="0"/>
    <n v="0"/>
    <n v="6.1563379875896858E-3"/>
  </r>
  <r>
    <s v="TWD"/>
    <s v="TAURON Wydobycie S.A."/>
    <s v="Jaworzno -ZG Sobieski rejon Sobieski"/>
    <x v="0"/>
    <x v="28"/>
    <x v="33"/>
    <s v="Sulińskiego 2, Jaworzno"/>
    <s v="Pomieszczenia biurowe"/>
    <s v="Pomieszczenia biurowe Standard"/>
    <n v="4178.2299999999996"/>
    <n v="4178.2299999999996"/>
    <m/>
    <m/>
    <n v="8.7784084679245512E-3"/>
    <n v="0"/>
    <n v="0"/>
  </r>
  <r>
    <s v="TWD"/>
    <s v="TAURON Wydobycie S.A."/>
    <s v="Jaworzno -ZG Sobieski rejon Sobieski"/>
    <x v="0"/>
    <x v="28"/>
    <x v="33"/>
    <s v="Sulińskiego 2, Jaworzno"/>
    <s v="Pomieszczenia biurowe"/>
    <s v="Pomieszczenia komunikacyjne ogólnodostępne (korytarze, klatki schodowe, windy) w obiektach biurowych"/>
    <n v="744.27"/>
    <n v="744.27"/>
    <m/>
    <m/>
    <n v="1.5637018714676325E-3"/>
    <n v="0"/>
    <n v="0"/>
  </r>
  <r>
    <s v="TWD"/>
    <s v="TAURON Wydobycie S.A."/>
    <s v="Jaworzno -ZG Sobieski rejon Sobieski"/>
    <x v="0"/>
    <x v="28"/>
    <x v="33"/>
    <s v="Sulińskiego 2, Jaworzno"/>
    <s v="Pomieszczenia biurowe"/>
    <s v="Sale konferencyjne w obiektach biurowych"/>
    <n v="129.21"/>
    <n v="129.21"/>
    <m/>
    <m/>
    <n v="2.7146857835507653E-4"/>
    <n v="0"/>
    <n v="0"/>
  </r>
  <r>
    <s v="TWD"/>
    <s v="TAURON Wydobycie S.A."/>
    <s v="Jaworzno -ZG Sobieski rejon Sobieski"/>
    <x v="0"/>
    <x v="28"/>
    <x v="33"/>
    <s v="Sulińskiego 2, Jaworzno"/>
    <s v="Pomieszczenia biurowe"/>
    <s v="Pomieszczenia sanitarne w obiektach biurowych"/>
    <n v="195.88"/>
    <n v="195.88"/>
    <m/>
    <m/>
    <n v="4.115414064560977E-4"/>
    <n v="0"/>
    <n v="0"/>
  </r>
  <r>
    <s v="TWD"/>
    <s v="TAURON Wydobycie S.A."/>
    <s v="Jaworzno -ZG Sobieski rejon Sobieski"/>
    <x v="0"/>
    <x v="28"/>
    <x v="33"/>
    <s v="Sulińskiego 2, Jaworzno"/>
    <s v="Pomieszczenia biurowe"/>
    <s v="Pomieszczenia socjalne, aneksy kuchenne, kuchnie"/>
    <n v="220"/>
    <n v="220"/>
    <m/>
    <m/>
    <n v="4.6221722187227642E-4"/>
    <n v="0"/>
    <n v="0"/>
  </r>
  <r>
    <s v="TWD"/>
    <s v="TAURON Wydobycie S.A."/>
    <s v="Jaworzno -ZG Sobieski rejon Sobieski"/>
    <x v="0"/>
    <x v="28"/>
    <x v="33"/>
    <s v="Sulińskiego 2, Jaworzno"/>
    <s v="Pomieszczenia przemysłowe"/>
    <s v="Pralnie"/>
    <n v="140.1"/>
    <n v="140.1"/>
    <m/>
    <m/>
    <n v="2.9434833083775416E-4"/>
    <n v="0"/>
    <n v="0"/>
  </r>
  <r>
    <s v="TWD"/>
    <s v="TAURON Wydobycie S.A."/>
    <s v="Jaworzno -ZG Sobieski rejon Sobieski"/>
    <x v="0"/>
    <x v="28"/>
    <x v="33"/>
    <s v="Sulińskiego 2, Jaworzno"/>
    <s v="Łaźnie"/>
    <s v="Łaźnie"/>
    <n v="5725.4"/>
    <n v="5725.4"/>
    <m/>
    <m/>
    <n v="1.2028993100488779E-2"/>
    <n v="0"/>
    <n v="0"/>
  </r>
  <r>
    <s v="TWD"/>
    <s v="TAURON Wydobycie S.A."/>
    <s v="Jaworzno -ZG Sobieski rejon Sobieski"/>
    <x v="0"/>
    <x v="28"/>
    <x v="33"/>
    <s v="Sulińskiego 2, Jaworzno"/>
    <s v="Tereny zewnętrzne"/>
    <s v="Trawniki małopowierzchniowe, klomby, kwietniki, żywopłoty, chodniki, wejścia do budynku - okres letni"/>
    <n v="4457"/>
    <m/>
    <n v="4457"/>
    <m/>
    <n v="0"/>
    <n v="4.0101001259110255E-3"/>
    <n v="0"/>
  </r>
  <r>
    <s v="TWD"/>
    <s v="TAURON Wydobycie S.A."/>
    <s v="Jaworzno -ZG Sobieski rejon Piłsudski"/>
    <x v="0"/>
    <x v="28"/>
    <x v="33"/>
    <s v="Krakowska 6, Jaworzno"/>
    <s v="Pomieszczenia biurowe"/>
    <s v="Pomieszczenia biurowe Standard"/>
    <n v="2376.94"/>
    <n v="2376.94"/>
    <m/>
    <m/>
    <n v="4.9939209243504033E-3"/>
    <n v="0"/>
    <n v="0"/>
  </r>
  <r>
    <s v="TWD"/>
    <s v="TAURON Wydobycie S.A."/>
    <s v="Jaworzno -ZG Sobieski rejon Piłsudski"/>
    <x v="0"/>
    <x v="28"/>
    <x v="33"/>
    <s v="Krakowska 6, Jaworzno"/>
    <s v="Pomieszczenia biurowe"/>
    <s v="Pomieszczenia komunikacyjne ogólnodostępne (korytarze, klatki schodowe, windy) w obiektach biurowych"/>
    <n v="1063.68"/>
    <n v="1063.68"/>
    <m/>
    <m/>
    <n v="2.2347782480050134E-3"/>
    <n v="0"/>
    <n v="0"/>
  </r>
  <r>
    <s v="TWD"/>
    <s v="TAURON Wydobycie S.A."/>
    <s v="Jaworzno -ZG Sobieski rejon Piłsudski"/>
    <x v="0"/>
    <x v="28"/>
    <x v="33"/>
    <s v="Krakowska 6, Jaworzno"/>
    <s v="Pomieszczenia biurowe"/>
    <s v="Sale konferencyjne w obiektach biurowych"/>
    <n v="864"/>
    <n v="864"/>
    <m/>
    <m/>
    <n v="1.8152530895347583E-3"/>
    <n v="0"/>
    <n v="0"/>
  </r>
  <r>
    <s v="TWD"/>
    <s v="TAURON Wydobycie S.A."/>
    <s v="Jaworzno -ZG Sobieski rejon Piłsudski"/>
    <x v="0"/>
    <x v="28"/>
    <x v="33"/>
    <s v="Krakowska 6, Jaworzno"/>
    <s v="Pomieszczenia biurowe"/>
    <s v="Pomieszczenia sanitarne w obiektach biurowych"/>
    <n v="116.18"/>
    <n v="116.18"/>
    <m/>
    <m/>
    <n v="2.4409271289600488E-4"/>
    <n v="0"/>
    <n v="0"/>
  </r>
  <r>
    <s v="TWD"/>
    <s v="TAURON Wydobycie S.A."/>
    <s v="Jaworzno -ZG Sobieski rejon Piłsudski"/>
    <x v="0"/>
    <x v="28"/>
    <x v="33"/>
    <s v="Krakowska 6, Jaworzno"/>
    <s v="Pomieszczenia biurowe"/>
    <s v="Pomieszczenia socjalne, aneksy kuchenne, kuchnie"/>
    <n v="126"/>
    <n v="126"/>
    <m/>
    <m/>
    <n v="2.6472440889048558E-4"/>
    <n v="0"/>
    <n v="0"/>
  </r>
  <r>
    <s v="TWD"/>
    <s v="TAURON Wydobycie S.A."/>
    <s v="Jaworzno -ZG Sobieski rejon Piłsudski"/>
    <x v="0"/>
    <x v="28"/>
    <x v="33"/>
    <s v="Krakowska 6, Jaworzno"/>
    <s v="Pomieszczenia przemysłowe"/>
    <s v="Pralnie"/>
    <n v="115.95"/>
    <n v="115.95"/>
    <m/>
    <m/>
    <n v="2.4360948580041115E-4"/>
    <n v="0"/>
    <n v="0"/>
  </r>
  <r>
    <s v="TWD"/>
    <s v="TAURON Wydobycie S.A."/>
    <s v="Jaworzno -ZG Sobieski rejon Piłsudski"/>
    <x v="0"/>
    <x v="28"/>
    <x v="33"/>
    <s v="Krakowska 6, Jaworzno"/>
    <s v="Łaźnie"/>
    <s v="Łaźnie"/>
    <n v="4693.1000000000004"/>
    <n v="4693.1000000000004"/>
    <m/>
    <m/>
    <n v="9.860143836221729E-3"/>
    <n v="0"/>
    <n v="0"/>
  </r>
  <r>
    <s v="TWD"/>
    <s v="TAURON Wydobycie S.A."/>
    <s v="Jaworzno -ZG Sobieski rejon Sobieski"/>
    <x v="0"/>
    <x v="28"/>
    <x v="33"/>
    <s v="Sulińskiego 2, Jaworzno"/>
    <s v="Tereny zewnętrzne"/>
    <s v="Place manewrowe, parkingi oraz pozostałe tereny utwardzone - okres zimowy"/>
    <n v="40100"/>
    <m/>
    <m/>
    <n v="40100"/>
    <n v="0"/>
    <n v="0"/>
    <n v="3.3910597981091535E-2"/>
  </r>
  <r>
    <s v="TWD"/>
    <s v="TAURON Wydobycie S.A."/>
    <s v="Jaworzno -ZG Sobieski rejon Piłsudski"/>
    <x v="0"/>
    <x v="28"/>
    <x v="33"/>
    <s v="Krakowska 6, Jaworzno"/>
    <s v="Tereny zewnętrzne"/>
    <s v="Trawniki małopowierzchniowe, klomby, kwietniki, żywopłoty, chodniki, wejścia do budynku - okres letni"/>
    <n v="2964"/>
    <m/>
    <n v="2964"/>
    <m/>
    <n v="0"/>
    <n v="2.666802058155773E-3"/>
    <n v="0"/>
  </r>
  <r>
    <s v="TWD"/>
    <s v="TAURON Wydobycie S.A."/>
    <s v="Jaworzno -ZG Sobieski rejon Piłsudski"/>
    <x v="0"/>
    <x v="28"/>
    <x v="33"/>
    <s v="Sportowa 1, Jaworzno"/>
    <s v="Pomieszczenia biurowe"/>
    <s v="Pomieszczenia biurowe Standard( UWAGA - Odkurzanie podłogi tekstylnej, mycie podłogi twardej CODZIENNIE) "/>
    <n v="306.27999999999997"/>
    <n v="306.27999999999997"/>
    <m/>
    <m/>
    <n v="6.4349041234109457E-4"/>
    <n v="0"/>
    <n v="0"/>
  </r>
  <r>
    <s v="TWD"/>
    <s v="TAURON Wydobycie S.A."/>
    <s v="Jaworzno -ZG Sobieski rejon Piłsudski"/>
    <x v="0"/>
    <x v="28"/>
    <x v="33"/>
    <s v="Sportowa 1, Jaworzno"/>
    <s v="Pomieszczenia biurowe"/>
    <s v="Pomieszczenia komunikacyjne ogólnodostępne (korytarze, klatki schodowe, windy) w obiektach biurowych"/>
    <n v="80.45"/>
    <n v="80.45"/>
    <m/>
    <m/>
    <n v="1.6902443408920291E-4"/>
    <n v="0"/>
    <n v="0"/>
  </r>
  <r>
    <s v="TWD"/>
    <s v="TAURON Wydobycie S.A."/>
    <s v="Jaworzno -ZG Sobieski rejon Piłsudski"/>
    <x v="0"/>
    <x v="28"/>
    <x v="33"/>
    <s v="Sportowa 1, Jaworzno"/>
    <s v="Pomieszczenia biurowe"/>
    <s v="Pomieszczenia sanitarne w obiektach biurowych"/>
    <n v="5.5"/>
    <n v="5.5"/>
    <m/>
    <m/>
    <n v="1.155543054680691E-5"/>
    <n v="0"/>
    <n v="0"/>
  </r>
  <r>
    <s v="TWD"/>
    <s v="TAURON Wydobycie S.A."/>
    <s v="Jaworzno -ZG Sobieski rejon Piłsudski"/>
    <x v="0"/>
    <x v="28"/>
    <x v="33"/>
    <s v="Sportowa 1, Jaworzno"/>
    <s v="Pomieszczenia biurowe"/>
    <s v="Pomieszczenia socjalne, aneksy kuchenne, kuchnie"/>
    <n v="16.12"/>
    <n v="16.12"/>
    <m/>
    <m/>
    <n v="3.3867916439004985E-5"/>
    <n v="0"/>
    <n v="0"/>
  </r>
  <r>
    <s v="TWD"/>
    <s v="TAURON Wydobycie S.A."/>
    <s v="Jaworzno -ZG Sobieski rejon Piłsudski"/>
    <x v="0"/>
    <x v="28"/>
    <x v="33"/>
    <s v="Krakowska 6, Jaworzno"/>
    <s v="Tereny zewnętrzne"/>
    <s v="Place manewrowe, parkingi oraz pozostałe tereny utwardzone - okres zimowy"/>
    <n v="26677"/>
    <m/>
    <m/>
    <n v="26677"/>
    <n v="0"/>
    <n v="0"/>
    <n v="2.255942699106182E-2"/>
  </r>
  <r>
    <s v="TWD"/>
    <s v="TAURON Wydobycie S.A."/>
    <s v="Jaworzno -ZG Sobieski rejon Piłsudski"/>
    <x v="0"/>
    <x v="28"/>
    <x v="33"/>
    <s v="Sportowa 1, Jaworzno"/>
    <s v="Tereny zewnętrzne"/>
    <s v="Trawniki małopowierzchniowe, klomby, kwietniki, żywopłoty, chodniki, wejścia do budynku - okres letni"/>
    <n v="4032"/>
    <m/>
    <n v="4032"/>
    <m/>
    <n v="0"/>
    <n v="3.6277145406491485E-3"/>
    <n v="0"/>
  </r>
  <r>
    <s v="TWD"/>
    <s v="TAURON Wydobycie S.A."/>
    <s v="Jaworzno -ZG Sobieski rejon Piłsudski"/>
    <x v="0"/>
    <x v="28"/>
    <x v="33"/>
    <s v="Sportowa 1, Jaworzno"/>
    <s v="Tereny zewnętrzne"/>
    <s v="Place manewrowe, parkingi oraz pozostałe tereny utwardzone - okres zimowy"/>
    <n v="448"/>
    <m/>
    <m/>
    <n v="448"/>
    <n v="0"/>
    <n v="0"/>
    <n v="3.7885156846705759E-4"/>
  </r>
  <r>
    <s v="TWD"/>
    <s v="TAURON Wydobycie S.A."/>
    <s v="Jaworzno -ZG Sobieski rejon Leopold"/>
    <x v="0"/>
    <x v="28"/>
    <x v="33"/>
    <s v="Piekarska , Jaworzno"/>
    <s v="Tereny zewnętrzne"/>
    <s v="Trawniki małopowierzchniowe, klomby, kwietniki, żywopłoty, chodniki, wejścia do budynku - okres letni"/>
    <n v="7142"/>
    <m/>
    <n v="7142"/>
    <m/>
    <n v="0"/>
    <n v="6.4258772939772366E-3"/>
    <n v="0"/>
  </r>
  <r>
    <s v="TWD"/>
    <s v="TAURON Wydobycie S.A."/>
    <s v="Jaworzno -ZG Sobieski rejon Leopold"/>
    <x v="0"/>
    <x v="28"/>
    <x v="33"/>
    <s v="Piekarska , Jaworzno"/>
    <s v="Tereny zewnętrzne"/>
    <s v="Place manewrowe, parkingi oraz pozostałe tereny utwardzone - okres zimowy"/>
    <n v="2858"/>
    <m/>
    <m/>
    <n v="2858"/>
    <n v="0"/>
    <n v="0"/>
    <n v="2.4168700506224344E-3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biurowe Standard"/>
    <n v="5702.4"/>
    <n v="5702.4"/>
    <m/>
    <m/>
    <n v="1.1980670390929404E-2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komunikacyjne ogólnodostępne (korytarze, klatki schodowe, windy) w obiektach biurowych"/>
    <n v="6689.7"/>
    <n v="6689.7"/>
    <m/>
    <m/>
    <n v="1.4054975223449851E-2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Sale konferencyjne w obiektach biurowych"/>
    <n v="425.9"/>
    <n v="425.9"/>
    <m/>
    <m/>
    <n v="8.948105217972841E-4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sanitarne w obiektach biurowych"/>
    <n v="683.6"/>
    <n v="683.6"/>
    <m/>
    <m/>
    <n v="1.4362349675994916E-3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socjalne, aneksy kuchenne, kuchnie"/>
    <n v="716.1"/>
    <n v="716.1"/>
    <m/>
    <m/>
    <n v="1.5045170571942597E-3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przemysłowe"/>
    <s v="Pomieszczenia przemysłowe"/>
    <n v="33457.800000000003"/>
    <n v="33457.800000000003"/>
    <m/>
    <m/>
    <n v="7.0294415299810231E-2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biur dyspozytorów, wagowni etc. w obiektach przemysłowych"/>
    <n v="2538.6999999999998"/>
    <n v="2538.6999999999998"/>
    <m/>
    <m/>
    <n v="5.3337766416688545E-3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socjalne (szatnie, przebieralnie, suszarnie odzieży, łazienki itp.) w obiektach przemysłowych"/>
    <n v="6067.1"/>
    <n v="6067.1"/>
    <m/>
    <m/>
    <n v="1.2746900485551311E-2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przemysłowe"/>
    <s v="Pomieszczenia magazynowe, archiwa, hale garażowe, myjnia samochodowa itp. "/>
    <n v="1898.8"/>
    <n v="1898.8"/>
    <m/>
    <m/>
    <n v="3.9893548222321744E-3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Tereny zewnętrzne"/>
    <s v="Trawniki małopowierzchniowe, klomby, kwietniki, żywopłoty, chodniki, wejścia do budynku - okres letni"/>
    <n v="34718"/>
    <m/>
    <n v="34718"/>
    <m/>
    <n v="0"/>
    <n v="3.123685352734552E-2"/>
    <n v="0"/>
  </r>
  <r>
    <s v="TW"/>
    <s v="TAURON Wytwarzanie S.A."/>
    <s v="Elektrownia Jaworzno II i III w Jaworznie"/>
    <x v="0"/>
    <x v="28"/>
    <x v="33"/>
    <s v="ul Promienna 51, Jaworzno III i ul. Energetyków 15 , Jaworzno II"/>
    <s v="Tereny zewnętrzne"/>
    <s v="Trawniki małopowierzchniowe, klomby, kwietniki, żywopłoty, chodniki, wejścia do budynku - okres zimowy"/>
    <n v="34718"/>
    <m/>
    <m/>
    <n v="34718"/>
    <n v="0"/>
    <n v="0"/>
    <n v="2.9359305254552021E-2"/>
  </r>
  <r>
    <s v="TW"/>
    <s v="TAURON Wytwarzanie S.A."/>
    <s v="Elektrownia Jaworzno II i III w Jaworznie"/>
    <x v="0"/>
    <x v="28"/>
    <x v="33"/>
    <s v="ul Promienna 51, Jaworzno III i ul. Energetyków 15 , Jaworzno II"/>
    <s v="Tereny zewnętrzne"/>
    <s v="Place manewrowe, parkingi oraz pozostałe tereny utwardzone - okres letni"/>
    <n v="61434.080000000002"/>
    <m/>
    <n v="61434.080000000002"/>
    <m/>
    <n v="0"/>
    <n v="5.5274133260764642E-2"/>
    <n v="0"/>
  </r>
  <r>
    <s v="TW"/>
    <s v="TAURON Wytwarzanie S.A."/>
    <s v="Elektrownia Jaworzno II i III w Jaworznie"/>
    <x v="0"/>
    <x v="28"/>
    <x v="33"/>
    <s v="ul Promienna 51, Jaworzno III i ul. Energetyków 15 , Jaworzno II"/>
    <s v="Tereny zewnętrzne"/>
    <s v="Place manewrowe, parkingi oraz pozostałe tereny utwardzone - okres zimowy"/>
    <n v="97261.08"/>
    <m/>
    <m/>
    <n v="97261.08"/>
    <n v="0"/>
    <n v="0"/>
    <n v="8.2248912296428486E-2"/>
  </r>
  <r>
    <s v="TD"/>
    <s v="TAURON Dystrybucja S.A."/>
    <s v="Będzin"/>
    <x v="0"/>
    <x v="28"/>
    <x v="33"/>
    <s v="Jaworzno ul. Wojska Polskiego 1"/>
    <s v="Pomieszczenia biurowe"/>
    <s v="Pomieszczenia biurowe Premium"/>
    <n v="117.8"/>
    <n v="117.8"/>
    <m/>
    <m/>
    <n v="2.4749631243888254E-4"/>
    <n v="0"/>
    <n v="0"/>
  </r>
  <r>
    <s v="TD"/>
    <s v="TAURON Dystrybucja S.A."/>
    <s v="Będzin"/>
    <x v="0"/>
    <x v="28"/>
    <x v="33"/>
    <s v="Jaworzno ul. Wojska Polskiego 1"/>
    <s v="Pomieszczenia biurowe"/>
    <s v="Pomieszczenia biurowe Standard"/>
    <n v="911.8"/>
    <n v="911.8"/>
    <m/>
    <m/>
    <n v="1.9156802859233708E-3"/>
    <n v="0"/>
    <n v="0"/>
  </r>
  <r>
    <s v="TD"/>
    <s v="TAURON Dystrybucja S.A."/>
    <s v="Będzin"/>
    <x v="0"/>
    <x v="28"/>
    <x v="33"/>
    <s v="Jaworzno ul. Wojska Polskiego 1"/>
    <s v="Pomieszczenia biurowe"/>
    <s v="Pomieszczenia komunikacyjne ogólnodostępne (korytarze, klatki schodowe, windy) w obiektach biurowych"/>
    <n v="710.9"/>
    <n v="710.9"/>
    <m/>
    <m/>
    <n v="1.4935919228590967E-3"/>
    <n v="0"/>
    <n v="0"/>
  </r>
  <r>
    <s v="TD"/>
    <s v="TAURON Dystrybucja S.A."/>
    <s v="Będzin"/>
    <x v="0"/>
    <x v="28"/>
    <x v="33"/>
    <s v="Jaworzno ul. Wojska Polskiego 1"/>
    <s v="Pomieszczenia biurowe"/>
    <s v="Sale konferencyjne w obiektach biurowych"/>
    <n v="66.7"/>
    <n v="66.7"/>
    <m/>
    <m/>
    <n v="1.4013585772218562E-4"/>
    <n v="0"/>
    <n v="0"/>
  </r>
  <r>
    <s v="TD"/>
    <s v="TAURON Dystrybucja S.A."/>
    <s v="Będzin"/>
    <x v="0"/>
    <x v="28"/>
    <x v="33"/>
    <s v="Jaworzno ul. Wojska Polskiego 1"/>
    <s v="Pomieszczenia biurowe"/>
    <s v="Pomieszczenia sanitarne w obiektach biurowych"/>
    <n v="119.5"/>
    <n v="119.5"/>
    <m/>
    <m/>
    <n v="2.5106799097153194E-4"/>
    <n v="0"/>
    <n v="0"/>
  </r>
  <r>
    <s v="TD"/>
    <s v="TAURON Dystrybucja S.A."/>
    <s v="Będzin"/>
    <x v="0"/>
    <x v="28"/>
    <x v="33"/>
    <s v="Jaworzno ul. Wojska Polskiego 1"/>
    <s v="Pomieszczenia biurowe"/>
    <s v="Pomieszczenia socjalne, aneksy kuchenne, kuchnie"/>
    <n v="138"/>
    <n v="138"/>
    <m/>
    <m/>
    <n v="2.8993625735624609E-4"/>
    <n v="0"/>
    <n v="0"/>
  </r>
  <r>
    <s v="TD"/>
    <s v="TAURON Dystrybucja S.A."/>
    <s v="Będzin"/>
    <x v="0"/>
    <x v="28"/>
    <x v="33"/>
    <s v="Jaworzno ul. Wojska Polskiego 1"/>
    <s v="Pomieszczenia przemysłowe"/>
    <s v="Pomieszczenia przemysłowe"/>
    <n v="126.1"/>
    <n v="126.1"/>
    <m/>
    <m/>
    <n v="2.6493450762770022E-4"/>
    <n v="0"/>
    <n v="0"/>
  </r>
  <r>
    <s v="TD"/>
    <s v="TAURON Dystrybucja S.A."/>
    <s v="Będzin"/>
    <x v="0"/>
    <x v="28"/>
    <x v="33"/>
    <s v="Jaworzno ul. Wojska Polskiego 1"/>
    <s v="Pomieszczenia biurowe"/>
    <s v="Pomieszczenia socjalne (szatnie, przebieralnie, suszarnie odzieży, łazienki itp.) w obiektach przemysłowych"/>
    <n v="345.8"/>
    <n v="345.8"/>
    <m/>
    <m/>
    <n v="7.2652143328833267E-4"/>
    <n v="0"/>
    <n v="0"/>
  </r>
  <r>
    <s v="TD"/>
    <s v="TAURON Dystrybucja S.A."/>
    <s v="Będzin"/>
    <x v="0"/>
    <x v="28"/>
    <x v="33"/>
    <s v="Jaworzno ul. Wojska Polskiego 1"/>
    <s v="Pomieszczenia przemysłowe"/>
    <s v="Pomieszczenia magazynowe, archiwa, hale garażowe, myjnia samochodowa itp. "/>
    <n v="800.3"/>
    <n v="800.3"/>
    <m/>
    <m/>
    <n v="1.6814201939290127E-3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biurowe Premium"/>
    <n v="1514.95"/>
    <n v="1514.95"/>
    <m/>
    <m/>
    <n v="3.1828908194336597E-3"/>
    <n v="0"/>
    <n v="0"/>
  </r>
  <r>
    <s v="TD"/>
    <s v="TAURON Dystrybucja S.A."/>
    <s v="Jelenia Góra"/>
    <x v="2"/>
    <x v="29"/>
    <x v="34"/>
    <s v="ul. Lubańska 27, Jelenia Góra"/>
    <s v="Pomieszczenia biurowe"/>
    <s v="Pomieszczenia biurowe Premium"/>
    <n v="376.54"/>
    <n v="376.54"/>
    <m/>
    <m/>
    <n v="7.9110578510812257E-4"/>
    <n v="0"/>
    <n v="0"/>
  </r>
  <r>
    <s v="TD"/>
    <s v="TAURON Dystrybucja S.A."/>
    <s v="Jelenia Góra"/>
    <x v="2"/>
    <x v="29"/>
    <x v="34"/>
    <s v="ul. W. Pola 47, Jelenia Góra"/>
    <s v="Pomieszczenia biurowe"/>
    <s v="Pomieszczenia biurowe Premium"/>
    <n v="1183.75"/>
    <n v="1183.75"/>
    <m/>
    <m/>
    <n v="2.487043801778669E-3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biurowe Standard"/>
    <n v="44.24"/>
    <n v="44.24"/>
    <m/>
    <m/>
    <n v="9.2947681343770496E-5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komunikacyjne ogólnodostępne (korytarze, klatki schodowe, windy) w obiektach biurowych"/>
    <n v="202.55"/>
    <n v="202.55"/>
    <m/>
    <m/>
    <n v="4.255549922283163E-4"/>
    <n v="0"/>
    <n v="0"/>
  </r>
  <r>
    <s v="TD"/>
    <s v="TAURON Dystrybucja S.A."/>
    <s v="Jelenia Góra"/>
    <x v="2"/>
    <x v="29"/>
    <x v="34"/>
    <s v="ul. Bogusławskiego 32-34, Jelenia Góra"/>
    <s v="Pomieszczenia biurowe"/>
    <s v="Sale konferencyjne w obiektach biurowych"/>
    <n v="514.1"/>
    <n v="514.1"/>
    <m/>
    <m/>
    <n v="1.0801176080206241E-3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sanitarne w obiektach biurowych"/>
    <n v="85.97"/>
    <n v="85.97"/>
    <m/>
    <m/>
    <n v="1.8062188438345273E-4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socjalne, aneksy kuchenne, kuchnie"/>
    <n v="10"/>
    <n v="10"/>
    <m/>
    <m/>
    <n v="2.1009873721467109E-5"/>
    <n v="0"/>
    <n v="0"/>
  </r>
  <r>
    <s v="TD"/>
    <s v="TAURON Dystrybucja S.A."/>
    <s v="Jelenia Góra"/>
    <x v="2"/>
    <x v="29"/>
    <x v="34"/>
    <s v="ul. Lubańska 27, Jelenia Góra"/>
    <s v="Pomieszczenia biurowe"/>
    <s v="Pomieszczenia komunikacyjne ogólnodostępne (korytarze, klatki schodowe, windy) w obiektach biurowych"/>
    <n v="216.81"/>
    <n v="216.81"/>
    <m/>
    <m/>
    <n v="4.5551507215512842E-4"/>
    <n v="0"/>
    <n v="0"/>
  </r>
  <r>
    <s v="TD"/>
    <s v="TAURON Dystrybucja S.A."/>
    <s v="Jelenia Góra"/>
    <x v="2"/>
    <x v="29"/>
    <x v="34"/>
    <s v="ul. Lubańska 27, Jelenia Góra"/>
    <s v="Pomieszczenia biurowe"/>
    <s v="Pomieszczenia sanitarne w obiektach biurowych"/>
    <n v="12.26"/>
    <n v="12.26"/>
    <m/>
    <m/>
    <n v="2.5758105182518677E-5"/>
    <n v="0"/>
    <n v="0"/>
  </r>
  <r>
    <s v="TD"/>
    <s v="TAURON Dystrybucja S.A."/>
    <s v="Jelenia Góra"/>
    <x v="2"/>
    <x v="29"/>
    <x v="34"/>
    <s v="ul. Lubańska 27, Jelenia Góra"/>
    <s v="Pomieszczenia biurowe"/>
    <s v="Pomieszczenia socjalne (szatnie, przebieralnie, suszarnie odzieży, łazienki itp.) w obiektach przemysłowych"/>
    <n v="130.26"/>
    <n v="130.26"/>
    <m/>
    <m/>
    <n v="2.7367461509583056E-4"/>
    <n v="0"/>
    <n v="0"/>
  </r>
  <r>
    <s v="TD"/>
    <s v="TAURON Dystrybucja S.A."/>
    <s v="Jelenia Góra"/>
    <x v="2"/>
    <x v="29"/>
    <x v="34"/>
    <s v="ul. W. Pola 47, Jelenia Góra"/>
    <s v="Pomieszczenia biurowe"/>
    <s v="Pomieszczenia biurowe Standard"/>
    <n v="97.44"/>
    <n v="97.44"/>
    <m/>
    <m/>
    <n v="2.0472020954197552E-4"/>
    <n v="0"/>
    <n v="0"/>
  </r>
  <r>
    <s v="TD"/>
    <s v="TAURON Dystrybucja S.A."/>
    <s v="Jelenia Góra"/>
    <x v="2"/>
    <x v="29"/>
    <x v="34"/>
    <s v="ul. W. Pola 47, Jelenia Góra"/>
    <s v="Pomieszczenia biurowe"/>
    <s v="Pomieszczenia komunikacyjne ogólnodostępne (korytarze, klatki schodowe, windy) w obiektach biurowych"/>
    <n v="651.52"/>
    <n v="651.52"/>
    <m/>
    <m/>
    <n v="1.368835292701025E-3"/>
    <n v="0"/>
    <n v="0"/>
  </r>
  <r>
    <s v="TD"/>
    <s v="TAURON Dystrybucja S.A."/>
    <s v="Jelenia Góra"/>
    <x v="2"/>
    <x v="29"/>
    <x v="34"/>
    <s v="ul. W. Pola 47, Jelenia Góra"/>
    <s v="Pomieszczenia biurowe"/>
    <s v="Sale konferencyjne w obiektach biurowych"/>
    <n v="41.56"/>
    <n v="41.56"/>
    <m/>
    <m/>
    <n v="8.7317035186417315E-5"/>
    <n v="0"/>
    <n v="0"/>
  </r>
  <r>
    <s v="TD"/>
    <s v="TAURON Dystrybucja S.A."/>
    <s v="Jelenia Góra"/>
    <x v="2"/>
    <x v="29"/>
    <x v="34"/>
    <s v="ul. W. Pola 47, Jelenia Góra"/>
    <s v="Pomieszczenia biurowe"/>
    <s v="Pomieszczenia sanitarne w obiektach biurowych"/>
    <n v="119.34"/>
    <n v="119.34"/>
    <m/>
    <m/>
    <n v="2.5073183299198851E-4"/>
    <n v="0"/>
    <n v="0"/>
  </r>
  <r>
    <s v="TD"/>
    <s v="TAURON Dystrybucja S.A."/>
    <s v="Jelenia Góra"/>
    <x v="2"/>
    <x v="29"/>
    <x v="34"/>
    <s v="ul. W. Pola 47, Jelenia Góra"/>
    <s v="Pomieszczenia biurowe"/>
    <s v="Pomieszczenia socjalne (szatnie, przebieralnie, suszarnie odzieży, łazienki itp.) w obiektach przemysłowych"/>
    <n v="652.13"/>
    <n v="652.13"/>
    <m/>
    <m/>
    <n v="1.3701168949980347E-3"/>
    <n v="0"/>
    <n v="0"/>
  </r>
  <r>
    <s v="TD"/>
    <s v="TAURON Dystrybucja S.A."/>
    <s v="Jelenia Góra"/>
    <x v="2"/>
    <x v="29"/>
    <x v="34"/>
    <s v="ul. W. Pola 47, Jelenia Góra"/>
    <s v="Pomieszczenia przemysłowe"/>
    <s v="Pomieszczenia magazynowe, archiwa, hale garażowe, myjnia samochodowa itp. "/>
    <n v="247.88"/>
    <n v="247.88"/>
    <m/>
    <m/>
    <n v="5.2079274980772671E-4"/>
    <n v="0"/>
    <n v="0"/>
  </r>
  <r>
    <s v="TD"/>
    <s v="TAURON Dystrybucja S.A."/>
    <s v="Jelenia Góra"/>
    <x v="2"/>
    <x v="29"/>
    <x v="34"/>
    <s v="ul. W. Pola 47, Jelenia Góra"/>
    <s v="Tereny zewnętrzne"/>
    <s v="Trawniki małopowierzchniowe, klomby, kwietniki, żywopłoty, chodniki, wejścia do budynku - okres letni"/>
    <n v="3275"/>
    <m/>
    <n v="3275"/>
    <m/>
    <n v="0"/>
    <n v="2.9466183334885816E-3"/>
    <n v="0"/>
  </r>
  <r>
    <s v="TD"/>
    <s v="TAURON Dystrybucja S.A."/>
    <s v="Jelenia Góra"/>
    <x v="2"/>
    <x v="29"/>
    <x v="34"/>
    <s v="ul. W. Pola 47, Jelenia Góra"/>
    <s v="Tereny zewnętrzne"/>
    <s v="Place manewrowe, parkingi oraz pozostałe tereny utwardzone - okres letni"/>
    <n v="13100"/>
    <m/>
    <n v="13100"/>
    <m/>
    <n v="0"/>
    <n v="1.1786473333954326E-2"/>
    <n v="0"/>
  </r>
  <r>
    <s v="TD"/>
    <s v="TAURON Dystrybucja S.A."/>
    <s v="Jelenia Góra"/>
    <x v="2"/>
    <x v="29"/>
    <x v="34"/>
    <s v="ul. W. Pola 47, Jelenia Góra"/>
    <s v="Tereny zewnętrzne"/>
    <s v="Place manewrowe, parkingi oraz pozostałe tereny utwardzone - okres zimowy"/>
    <n v="13100"/>
    <m/>
    <m/>
    <n v="13100"/>
    <n v="0"/>
    <n v="0"/>
    <n v="1.107802577437155E-2"/>
  </r>
  <r>
    <s v="TOK"/>
    <s v="TAURON Obsługa Klienta sp. z o.o."/>
    <m/>
    <x v="2"/>
    <x v="29"/>
    <x v="34"/>
    <s v="ul.1 Maja 76/1c-e, Jelenia Góra"/>
    <s v="Pomieszczenia biurowe"/>
    <s v="Pomieszczenia biurowe Premium"/>
    <n v="149.19999999999999"/>
    <n v="149.19999999999999"/>
    <m/>
    <m/>
    <n v="3.1346731592428922E-4"/>
    <n v="0"/>
    <n v="0"/>
  </r>
  <r>
    <s v="TOK"/>
    <s v="TAURON Obsługa Klienta sp. z o.o."/>
    <m/>
    <x v="2"/>
    <x v="29"/>
    <x v="34"/>
    <s v="ul.1 Maja 76/1c-e, Jelenia Góra"/>
    <s v="Pomieszczenia biurowe"/>
    <s v="Pomieszczenia sanitarne w obiektach biurowych"/>
    <n v="5.4"/>
    <n v="5.4"/>
    <m/>
    <m/>
    <n v="1.134533180959224E-5"/>
    <n v="0"/>
    <n v="0"/>
  </r>
  <r>
    <s v="TOK"/>
    <s v="TAURON Obsługa Klienta sp. z o.o."/>
    <m/>
    <x v="2"/>
    <x v="29"/>
    <x v="34"/>
    <s v="ul.1 Maja 76/1c-e, Jelenia Góra"/>
    <s v="Pomieszczenia biurowe"/>
    <s v="Pomieszczenia socjalne, aneksy kuchenne, kuchnie"/>
    <n v="31"/>
    <n v="31"/>
    <m/>
    <m/>
    <n v="6.5130608536548038E-5"/>
    <n v="0"/>
    <n v="0"/>
  </r>
  <r>
    <s v="TE"/>
    <s v="TAURON Ekoenergia sp. z o.o."/>
    <m/>
    <x v="2"/>
    <x v="29"/>
    <x v="34"/>
    <s v="ul. Obrońców Pokoju 2B, Jelenia Góra"/>
    <s v="Pomieszczenia biurowe"/>
    <s v="Pomieszczenia biurowe Premium"/>
    <n v="1104.6500000000001"/>
    <n v="1104.6500000000001"/>
    <m/>
    <m/>
    <n v="2.3208557006418645E-3"/>
    <n v="0"/>
    <n v="0"/>
  </r>
  <r>
    <s v="TE"/>
    <s v="TAURON Ekoenergia sp. z o.o."/>
    <m/>
    <x v="2"/>
    <x v="29"/>
    <x v="34"/>
    <s v="ul. Obrońców Pokoju 2B, Jelenia Góra"/>
    <s v="Pomieszczenia biurowe"/>
    <s v="Pomieszczenia biurowe Standard"/>
    <n v="56.54"/>
    <n v="56.54"/>
    <m/>
    <m/>
    <n v="1.1878982602117503E-4"/>
    <n v="0"/>
    <n v="0"/>
  </r>
  <r>
    <s v="TE"/>
    <s v="TAURON Ekoenergia sp. z o.o."/>
    <m/>
    <x v="2"/>
    <x v="29"/>
    <x v="34"/>
    <s v="ul. Obrońców Pokoju 2B, Jelenia Góra"/>
    <s v="Pomieszczenia biurowe"/>
    <s v="Pomieszczenia komunikacyjne ogólnodostępne (korytarze, klatki schodowe, windy) w obiektach biurowych"/>
    <n v="547.53"/>
    <n v="547.53"/>
    <m/>
    <m/>
    <n v="1.1503536158714886E-3"/>
    <n v="0"/>
    <n v="0"/>
  </r>
  <r>
    <s v="TE"/>
    <s v="TAURON Ekoenergia sp. z o.o."/>
    <m/>
    <x v="2"/>
    <x v="29"/>
    <x v="34"/>
    <s v="ul. Obrońców Pokoju 2B, Jelenia Góra"/>
    <s v="Pomieszczenia biurowe"/>
    <s v="Sale konferencyjne w obiektach biurowych"/>
    <n v="195.62"/>
    <n v="195.62"/>
    <m/>
    <m/>
    <n v="4.1099514973933957E-4"/>
    <n v="0"/>
    <n v="0"/>
  </r>
  <r>
    <s v="TE"/>
    <s v="TAURON Ekoenergia sp. z o.o."/>
    <m/>
    <x v="2"/>
    <x v="29"/>
    <x v="34"/>
    <s v="ul. Obrońców Pokoju 2B, Jelenia Góra"/>
    <s v="Pomieszczenia biurowe"/>
    <s v="Pomieszczenia sanitarne w obiektach biurowych"/>
    <n v="104.31"/>
    <n v="104.31"/>
    <m/>
    <m/>
    <n v="2.1915399278862343E-4"/>
    <n v="0"/>
    <n v="0"/>
  </r>
  <r>
    <s v="TE"/>
    <s v="TAURON Ekoenergia sp. z o.o."/>
    <m/>
    <x v="2"/>
    <x v="29"/>
    <x v="34"/>
    <s v="ul. Obrońców Pokoju 2B, Jelenia Góra"/>
    <s v="Pomieszczenia biurowe"/>
    <s v="Pomieszczenia socjalne, aneksy kuchenne, kuchnie"/>
    <n v="82.51"/>
    <n v="82.51"/>
    <m/>
    <m/>
    <n v="1.7335246807582513E-4"/>
    <n v="0"/>
    <n v="0"/>
  </r>
  <r>
    <s v="TE"/>
    <s v="TAURON Ekoenergia sp. z o.o."/>
    <m/>
    <x v="2"/>
    <x v="29"/>
    <x v="34"/>
    <s v="ul. Obrońców Pokoju 2B, Jelenia Góra"/>
    <s v="Pomieszczenia biurowe"/>
    <s v="Pomieszczenia biur dyspozytorów, wagowni etc. w obiektach przemysłowych"/>
    <n v="79.09"/>
    <n v="79.09"/>
    <m/>
    <m/>
    <n v="1.6616709126308338E-4"/>
    <n v="0"/>
    <n v="0"/>
  </r>
  <r>
    <s v="TE"/>
    <s v="TAURON Ekoenergia sp. z o.o."/>
    <m/>
    <x v="2"/>
    <x v="29"/>
    <x v="34"/>
    <s v="ul. Obrońców Pokoju 2B, Jelenia Góra"/>
    <s v="Pomieszczenia przemysłowe"/>
    <s v="Pomieszczenia magazynowe, archiwa, hale garażowe, myjnia samochodowa itp. "/>
    <n v="787.55"/>
    <n v="787.55"/>
    <m/>
    <m/>
    <n v="1.6546326049341421E-3"/>
    <n v="0"/>
    <n v="0"/>
  </r>
  <r>
    <s v="TE"/>
    <s v="TAURON Ekoenergia sp. z o.o."/>
    <m/>
    <x v="2"/>
    <x v="29"/>
    <x v="34"/>
    <s v="ul. Obrońców Pokoju 2B, Jelenia Góra"/>
    <s v="Tereny zewnętrzne"/>
    <s v="Trawniki małopowierzchniowe, klomby, kwietniki, żywopłoty, chodniki, wejścia do budynku - okres letni"/>
    <n v="105"/>
    <m/>
    <n v="105"/>
    <m/>
    <n v="0"/>
    <n v="9.4471732829404904E-5"/>
    <n v="0"/>
  </r>
  <r>
    <s v="TE"/>
    <s v="TAURON Ekoenergia sp. z o.o."/>
    <m/>
    <x v="2"/>
    <x v="29"/>
    <x v="34"/>
    <s v="ul. Obrońców Pokoju 2B, Jelenia Góra"/>
    <s v="Tereny zewnętrzne"/>
    <s v="Trawniki małopowierzchniowe, klomby, kwietniki, żywopłoty, chodniki, wejścia do budynku - okres zimowy"/>
    <n v="105"/>
    <m/>
    <m/>
    <n v="105"/>
    <n v="0"/>
    <n v="0"/>
    <n v="8.8793336359466621E-5"/>
  </r>
  <r>
    <s v="TE"/>
    <s v="TAURON Ekoenergia sp. z o.o."/>
    <m/>
    <x v="2"/>
    <x v="29"/>
    <x v="34"/>
    <s v="ul. Obrońców Pokoju 2B, Jelenia Góra"/>
    <s v="Tereny zewnętrzne"/>
    <s v="Place manewrowe, parkingi oraz pozostałe tereny utwardzone - okres letni"/>
    <n v="2166"/>
    <m/>
    <n v="2166"/>
    <m/>
    <n v="0"/>
    <n v="1.9488168886522955E-3"/>
    <n v="0"/>
  </r>
  <r>
    <s v="TE"/>
    <s v="TAURON Ekoenergia sp. z o.o."/>
    <m/>
    <x v="2"/>
    <x v="29"/>
    <x v="34"/>
    <s v="ul. Obrońców Pokoju 2B, Jelenia Góra"/>
    <s v="Tereny zewnętrzne"/>
    <s v="Place manewrowe, parkingi oraz pozostałe tereny utwardzone - okres zimowy"/>
    <n v="2166"/>
    <m/>
    <m/>
    <n v="2166"/>
    <n v="0"/>
    <n v="0"/>
    <n v="1.8316796814724257E-3"/>
  </r>
  <r>
    <s v="TC"/>
    <s v="TAURON Ciepło Sp. z o.o."/>
    <m/>
    <x v="0"/>
    <x v="30"/>
    <x v="35"/>
    <s v="Suska 40a, Jeleśnia  "/>
    <s v="Tereny zewnętrzne"/>
    <s v="Trawniki małopowierzchniowe, klomby, kwietniki, żywopłoty, chodniki, wejścia do budynku - okres letni"/>
    <n v="2681"/>
    <m/>
    <n v="2681"/>
    <m/>
    <n v="0"/>
    <n v="2.4121782449108052E-3"/>
    <n v="0"/>
  </r>
  <r>
    <s v="TC"/>
    <s v="TAURON Ciepło Sp. z o.o."/>
    <m/>
    <x v="0"/>
    <x v="30"/>
    <x v="35"/>
    <s v="Suska 40a, Jeleśnia  "/>
    <s v="Tereny zewnętrzne"/>
    <s v="Place manewrowe, parkingi oraz pozostałe tereny utwardzone - okres letni"/>
    <n v="1550"/>
    <m/>
    <n v="1550"/>
    <m/>
    <n v="0"/>
    <n v="1.3945827227197867E-3"/>
    <n v="0"/>
  </r>
  <r>
    <s v="TC"/>
    <s v="TAURON Ciepło Sp. z o.o."/>
    <m/>
    <x v="0"/>
    <x v="30"/>
    <x v="35"/>
    <s v="Suska 40a, Jeleśnia  "/>
    <s v="Tereny zewnętrzne"/>
    <s v="Place manewrowe, parkingi oraz pozostałe tereny utwardzone - okres zimowy"/>
    <n v="1698"/>
    <m/>
    <m/>
    <n v="1698"/>
    <n v="0"/>
    <n v="0"/>
    <n v="1.4359150965559458E-3"/>
  </r>
  <r>
    <s v="TD"/>
    <s v="TAURON Dystrybucja S.A."/>
    <s v="Kraków"/>
    <x v="1"/>
    <x v="31"/>
    <x v="36"/>
    <s v="ul. Mickiewicza 56 a, 34-240 Jordanów, Jordanów"/>
    <s v="Tereny zewnętrzne"/>
    <s v="Trawniki małopowierzchniowe, klomby, kwietniki, żywopłoty, chodniki, wejścia do budynku - okres letni"/>
    <n v="692"/>
    <m/>
    <n v="692"/>
    <m/>
    <n v="0"/>
    <n v="6.2261370588522088E-4"/>
    <n v="0"/>
  </r>
  <r>
    <s v="TD"/>
    <s v="TAURON Dystrybucja S.A."/>
    <s v="Kraków"/>
    <x v="1"/>
    <x v="31"/>
    <x v="36"/>
    <s v="ul. Mickiewicza 56 a, 34-240 Jordanów, Jordanów"/>
    <s v="Tereny zewnętrzne"/>
    <s v="Trawniki małopowierzchniowe, klomby, kwietniki, żywopłoty, chodniki, wejścia do budynku - okres zimowy"/>
    <n v="90"/>
    <m/>
    <m/>
    <n v="90"/>
    <n v="0"/>
    <n v="0"/>
    <n v="7.6108574022399963E-5"/>
  </r>
  <r>
    <s v="TD"/>
    <s v="TAURON Dystrybucja S.A."/>
    <s v="Kraków"/>
    <x v="1"/>
    <x v="31"/>
    <x v="36"/>
    <s v="ul. Mickiewicza 56 a, 34-240 Jordanów, Jordanów"/>
    <s v="Tereny zewnętrzne"/>
    <s v="Place manewrowe, parkingi oraz pozostałe tereny utwardzone - okres letni"/>
    <n v="686"/>
    <m/>
    <n v="686"/>
    <m/>
    <n v="0"/>
    <n v="6.1721532115211212E-4"/>
    <n v="0"/>
  </r>
  <r>
    <s v="TD"/>
    <s v="TAURON Dystrybucja S.A."/>
    <s v="Kraków"/>
    <x v="1"/>
    <x v="31"/>
    <x v="36"/>
    <s v="ul. Mickiewicza 56 a, 34-240 Jordanów, Jordanów"/>
    <s v="Tereny zewnętrzne"/>
    <s v="Place manewrowe, parkingi oraz pozostałe tereny utwardzone - okres zimowy"/>
    <n v="686"/>
    <m/>
    <m/>
    <n v="686"/>
    <n v="0"/>
    <n v="0"/>
    <n v="5.8011646421518191E-4"/>
  </r>
  <r>
    <s v="TD"/>
    <s v="TAURON Dystrybucja S.A."/>
    <s v="Jelenia Góra"/>
    <x v="2"/>
    <x v="32"/>
    <x v="37"/>
    <s v="Ptaszków 6/5, Kamienna Góra"/>
    <s v="Pomieszczenia biurowe"/>
    <s v="Pomieszczenia biurowe Standard"/>
    <n v="67.569999999999993"/>
    <n v="67.569999999999993"/>
    <m/>
    <m/>
    <n v="1.4196371673595324E-4"/>
    <n v="0"/>
    <n v="0"/>
  </r>
  <r>
    <s v="TD"/>
    <s v="TAURON Dystrybucja S.A."/>
    <s v="Jelenia Góra"/>
    <x v="2"/>
    <x v="32"/>
    <x v="37"/>
    <s v="Ptaszków 6/5, Kamienna Góra"/>
    <s v="Pomieszczenia biurowe"/>
    <s v="Pomieszczenia komunikacyjne ogólnodostępne (korytarze, klatki schodowe, windy) w obiektach biurowych"/>
    <n v="72.42"/>
    <n v="72.42"/>
    <m/>
    <m/>
    <n v="1.521535054908648E-4"/>
    <n v="0"/>
    <n v="0"/>
  </r>
  <r>
    <s v="TD"/>
    <s v="TAURON Dystrybucja S.A."/>
    <s v="Jelenia Góra"/>
    <x v="2"/>
    <x v="32"/>
    <x v="37"/>
    <s v="Ptaszków 6/5, Kamienna Góra"/>
    <s v="Pomieszczenia biurowe"/>
    <s v="Pomieszczenia sanitarne w obiektach biurowych"/>
    <n v="8.4499999999999993"/>
    <n v="8.4499999999999993"/>
    <m/>
    <m/>
    <n v="1.7753343294639705E-5"/>
    <n v="0"/>
    <n v="0"/>
  </r>
  <r>
    <s v="TD"/>
    <s v="TAURON Dystrybucja S.A."/>
    <s v="Jelenia Góra"/>
    <x v="2"/>
    <x v="32"/>
    <x v="37"/>
    <s v="Ptaszków 6/5, Kamienna Góra"/>
    <s v="Pomieszczenia biurowe"/>
    <s v="Pomieszczenia socjalne (szatnie, przebieralnie, suszarnie odzieży, łazienki itp.) w obiektach przemysłowych"/>
    <n v="55.04"/>
    <n v="55.04"/>
    <m/>
    <m/>
    <n v="1.1563834496295496E-4"/>
    <n v="0"/>
    <n v="0"/>
  </r>
  <r>
    <s v="TC"/>
    <s v="TAURON Ciepło Sp. z o.o."/>
    <m/>
    <x v="2"/>
    <x v="32"/>
    <x v="37"/>
    <s v="Szpitalna 4 a, Kamienna Góra"/>
    <s v="Pomieszczenia biurowe"/>
    <s v="Pomieszczenia biurowe Standard"/>
    <n v="149.41999999999999"/>
    <n v="149.41999999999999"/>
    <m/>
    <m/>
    <n v="3.1392953314616151E-4"/>
    <n v="0"/>
    <n v="0"/>
  </r>
  <r>
    <s v="TC"/>
    <s v="TAURON Ciepło Sp. z o.o."/>
    <m/>
    <x v="2"/>
    <x v="32"/>
    <x v="37"/>
    <s v="Szpitalna 4 a, Kamienna Góra"/>
    <s v="Pomieszczenia biurowe"/>
    <s v="Pomieszczenia socjalne (szatnie, przebieralnie, suszarnie odzieży, łazienki itp.) w obiektach przemysłowych"/>
    <n v="80.27"/>
    <n v="80.27"/>
    <m/>
    <m/>
    <n v="1.6864625636221647E-4"/>
    <n v="0"/>
    <n v="0"/>
  </r>
  <r>
    <s v="TC"/>
    <s v="TAURON Ciepło Sp. z o.o."/>
    <m/>
    <x v="2"/>
    <x v="32"/>
    <x v="37"/>
    <s v="Szpitalna 4 a, Kamienna Góra"/>
    <s v="Tereny zewnętrzne"/>
    <s v="Trawniki wielkopowierzchniowe"/>
    <n v="26000"/>
    <m/>
    <n v="26000"/>
    <m/>
    <n v="0"/>
    <n v="2.3393000510138359E-2"/>
    <n v="0"/>
  </r>
  <r>
    <s v="TC"/>
    <s v="TAURON Ciepło Sp. z o.o."/>
    <m/>
    <x v="2"/>
    <x v="32"/>
    <x v="37"/>
    <s v="Szpitalna 4 a, Kamienna Góra"/>
    <s v="Pomieszczenia biurowe"/>
    <s v="Pomieszczenia komunikacyjne ogólnodostępne (korytarze, klatki schodowe, windy) w obiektach biurowych"/>
    <n v="53.95"/>
    <n v="53.95"/>
    <m/>
    <m/>
    <n v="1.1334826872731506E-4"/>
    <n v="0"/>
    <n v="0"/>
  </r>
  <r>
    <s v="TC"/>
    <s v="TAURON Ciepło Sp. z o.o."/>
    <m/>
    <x v="2"/>
    <x v="32"/>
    <x v="37"/>
    <s v="Szpitalna 4 a, Kamienna Góra"/>
    <s v="Pomieszczenia biurowe"/>
    <s v="Pomieszczenia sanitarne w obiektach biurowych"/>
    <n v="21.29"/>
    <n v="21.29"/>
    <m/>
    <m/>
    <n v="4.4730021153003476E-5"/>
    <n v="0"/>
    <n v="0"/>
  </r>
  <r>
    <s v="TC"/>
    <s v="TAURON Ciepło Sp. z o.o."/>
    <m/>
    <x v="2"/>
    <x v="32"/>
    <x v="37"/>
    <s v="Szpitalna 4 a, Kamienna Góra"/>
    <s v="Tereny zewnętrzne"/>
    <s v="Place manewrowe, parkingi oraz pozostałe tereny utwardzone - okres zimowy"/>
    <n v="2100"/>
    <m/>
    <m/>
    <n v="2100"/>
    <n v="0"/>
    <n v="0"/>
    <n v="1.7758667271893325E-3"/>
  </r>
  <r>
    <s v="TC"/>
    <s v="TAURON Ciepło Sp. z o.o."/>
    <m/>
    <x v="2"/>
    <x v="32"/>
    <x v="37"/>
    <s v="Szpitalna 4 a, Kamienna Góra"/>
    <s v="Pomieszczenia biurowe"/>
    <s v="Sale konferencyjne w obiektach biurowych"/>
    <n v="27.9"/>
    <n v="27.9"/>
    <m/>
    <m/>
    <n v="5.861754768289323E-5"/>
    <n v="0"/>
    <n v="0"/>
  </r>
  <r>
    <s v="TC"/>
    <s v="TAURON Ciepło Sp. z o.o."/>
    <m/>
    <x v="2"/>
    <x v="32"/>
    <x v="37"/>
    <s v="Szpitalna 4 a, Kamienna Góra"/>
    <s v="Pomieszczenia biurowe"/>
    <s v="Pomieszczenia socjalne, aneksy kuchenne, kuchnie"/>
    <n v="3.94"/>
    <n v="3.94"/>
    <m/>
    <m/>
    <n v="8.2778902462580413E-6"/>
    <n v="0"/>
    <n v="0"/>
  </r>
  <r>
    <s v="TC"/>
    <s v="TAURON Ciepło Sp. z o.o."/>
    <m/>
    <x v="2"/>
    <x v="32"/>
    <x v="37"/>
    <s v="Szpitalna 4 a, Kamienna Góra"/>
    <s v="Pomieszczenia przemysłowe"/>
    <s v="Pomieszczenia przemysłowe"/>
    <n v="60.43"/>
    <n v="60.43"/>
    <m/>
    <m/>
    <n v="1.2696266689882574E-4"/>
    <n v="0"/>
    <n v="0"/>
  </r>
  <r>
    <s v="TC"/>
    <s v="TAURON Ciepło Sp. z o.o."/>
    <m/>
    <x v="2"/>
    <x v="32"/>
    <x v="37"/>
    <s v="Szpitalna 4 a, Kamienna Góra"/>
    <s v="Pomieszczenia przemysłowe"/>
    <s v="Pomieszczenia magazynowe, archiwa, hale garażowe, myjnia samochodowa itp. "/>
    <n v="70.62"/>
    <n v="70.62"/>
    <m/>
    <m/>
    <n v="1.4837172822100073E-4"/>
    <n v="0"/>
    <n v="0"/>
  </r>
  <r>
    <s v="TD"/>
    <s v="TAURON Dystrybucja S.A."/>
    <s v="Gliwice"/>
    <x v="0"/>
    <x v="33"/>
    <x v="38"/>
    <s v="GPZ Bogucice ul.1 Maja 111, Katowice"/>
    <s v="Pomieszczenia biurowe"/>
    <s v="Pomieszczenia socjalne (szatnie, przebieralnie, suszarnie odzieży, łazienki itp.) w obiektach przemysłowych"/>
    <n v="17"/>
    <n v="17"/>
    <m/>
    <m/>
    <n v="3.5716785326494083E-5"/>
    <n v="0"/>
    <n v="0"/>
  </r>
  <r>
    <s v="TD"/>
    <s v="TAURON Dystrybucja S.A."/>
    <s v="Gliwice"/>
    <x v="0"/>
    <x v="33"/>
    <x v="38"/>
    <s v="GPZ Brynów ul. Brynowska 23, Katowice"/>
    <s v="Pomieszczenia biurowe"/>
    <s v="Pomieszczenia socjalne (szatnie, przebieralnie, suszarnie odzieży, łazienki itp.) w obiektach przemysłowych"/>
    <n v="30.02"/>
    <n v="30.02"/>
    <m/>
    <m/>
    <n v="6.307164091184426E-5"/>
    <n v="0"/>
    <n v="0"/>
  </r>
  <r>
    <s v="TD"/>
    <s v="TAURON Dystrybucja S.A."/>
    <s v="Gliwice"/>
    <x v="0"/>
    <x v="33"/>
    <x v="38"/>
    <s v="GPZ Dąb ul. Widok 15, Katowice"/>
    <s v="Pomieszczenia biurowe"/>
    <s v="Pomieszczenia socjalne (szatnie, przebieralnie, suszarnie odzieży, łazienki itp.) w obiektach przemysłowych"/>
    <n v="57.4"/>
    <n v="57.4"/>
    <m/>
    <m/>
    <n v="1.205966751612212E-4"/>
    <n v="0"/>
    <n v="0"/>
  </r>
  <r>
    <s v="TD"/>
    <s v="TAURON Dystrybucja S.A."/>
    <s v="Gliwice"/>
    <x v="0"/>
    <x v="33"/>
    <x v="38"/>
    <s v="GPZ Francuska ul. Francuska 71 , Katowice"/>
    <s v="Pomieszczenia biurowe"/>
    <s v="Pomieszczenia socjalne (szatnie, przebieralnie, suszarnie odzieży, łazienki itp.) w obiektach przemysłowych"/>
    <n v="8.6"/>
    <n v="8.6"/>
    <m/>
    <m/>
    <n v="1.8068491400461714E-5"/>
    <n v="0"/>
    <n v="0"/>
  </r>
  <r>
    <s v="TD"/>
    <s v="TAURON Dystrybucja S.A."/>
    <s v="Gliwice"/>
    <x v="0"/>
    <x v="33"/>
    <x v="38"/>
    <s v="GPZ Katowice ul.Burowiecka 7, Katowice"/>
    <s v="Pomieszczenia biurowe"/>
    <s v="Pomieszczenia socjalne (szatnie, przebieralnie, suszarnie odzieży, łazienki itp.) w obiektach przemysłowych"/>
    <n v="37.369999999999997"/>
    <n v="37.369999999999997"/>
    <m/>
    <m/>
    <n v="7.8513898097122575E-5"/>
    <n v="0"/>
    <n v="0"/>
  </r>
  <r>
    <s v="TD"/>
    <s v="TAURON Dystrybucja S.A."/>
    <s v="Gliwice"/>
    <x v="0"/>
    <x v="33"/>
    <x v="38"/>
    <s v="GPZ Klimzowiec ul. Tysiąclecia 93, Katowice"/>
    <s v="Pomieszczenia biurowe"/>
    <s v="Pomieszczenia socjalne (szatnie, przebieralnie, suszarnie odzieży, łazienki itp.) w obiektach przemysłowych"/>
    <n v="7.8"/>
    <n v="7.8"/>
    <m/>
    <m/>
    <n v="1.6387701502744346E-5"/>
    <n v="0"/>
    <n v="0"/>
  </r>
  <r>
    <s v="TD"/>
    <s v="TAURON Dystrybucja S.A."/>
    <s v="Gliwice"/>
    <x v="0"/>
    <x v="33"/>
    <x v="38"/>
    <s v="GPZ Ligota; Katowice ul. Medyków 2, Katowice"/>
    <s v="Pomieszczenia biurowe"/>
    <s v="Pomieszczenia socjalne (szatnie, przebieralnie, suszarnie odzieży, łazienki itp.) w obiektach przemysłowych"/>
    <n v="3.12"/>
    <n v="3.12"/>
    <m/>
    <m/>
    <n v="6.5550806010977387E-6"/>
    <n v="0"/>
    <n v="0"/>
  </r>
  <r>
    <s v="TD"/>
    <s v="TAURON Dystrybucja S.A."/>
    <s v="Gliwice"/>
    <x v="0"/>
    <x v="33"/>
    <x v="38"/>
    <s v="GPZ Piotrowice ul. Bażantów 16, Katowice"/>
    <s v="Pomieszczenia biurowe"/>
    <s v="Pomieszczenia socjalne (szatnie, przebieralnie, suszarnie odzieży, łazienki itp.) w obiektach przemysłowych"/>
    <n v="7.31"/>
    <n v="7.31"/>
    <m/>
    <m/>
    <n v="1.5358217690392457E-5"/>
    <n v="0"/>
    <n v="0"/>
  </r>
  <r>
    <s v="TD"/>
    <s v="TAURON Dystrybucja S.A."/>
    <s v="Gliwice"/>
    <x v="0"/>
    <x v="33"/>
    <x v="38"/>
    <s v="GPZ Roździeński ul. Kosmiczna 56a , Katowice"/>
    <s v="Pomieszczenia biurowe"/>
    <s v="Pomieszczenia socjalne (szatnie, przebieralnie, suszarnie odzieży, łazienki itp.) w obiektach przemysłowych"/>
    <n v="3.8"/>
    <n v="3.8"/>
    <m/>
    <m/>
    <n v="7.9837520141575019E-6"/>
    <n v="0"/>
    <n v="0"/>
  </r>
  <r>
    <s v="TD"/>
    <s v="TAURON Dystrybucja S.A."/>
    <s v="Gliwice"/>
    <x v="0"/>
    <x v="33"/>
    <x v="38"/>
    <s v="GPZ Szopienice ul.Brynicy 51/51a, Katowice"/>
    <s v="Pomieszczenia biurowe"/>
    <s v="Pomieszczenia socjalne (szatnie, przebieralnie, suszarnie odzieży, łazienki itp.) w obiektach przemysłowych"/>
    <n v="5.94"/>
    <n v="5.94"/>
    <m/>
    <m/>
    <n v="1.2479864990551464E-5"/>
    <n v="0"/>
    <n v="0"/>
  </r>
  <r>
    <s v="TD"/>
    <s v="TAURON Dystrybucja S.A."/>
    <s v="Gliwice"/>
    <x v="0"/>
    <x v="33"/>
    <x v="38"/>
    <s v="GPZ Torkat ul. Wodna 20, Katowice"/>
    <s v="Pomieszczenia biurowe"/>
    <s v="Pomieszczenia socjalne (szatnie, przebieralnie, suszarnie odzieży, łazienki itp.) w obiektach przemysłowych"/>
    <n v="9"/>
    <n v="9"/>
    <m/>
    <m/>
    <n v="1.8908886349320399E-5"/>
    <n v="0"/>
    <n v="0"/>
  </r>
  <r>
    <s v="TD"/>
    <s v="TAURON Dystrybucja S.A."/>
    <s v="Gliwice"/>
    <x v="0"/>
    <x v="33"/>
    <x v="38"/>
    <s v="GPZ Wełnowiec ul. Owocowa 5, Katowice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D"/>
    <s v="TAURON Dystrybucja S.A."/>
    <s v="Gliwice"/>
    <x v="0"/>
    <x v="33"/>
    <x v="38"/>
    <s v="GPZ Załęże ul. Bracka 27, Kato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D"/>
    <s v="TAURON Dystrybucja S.A."/>
    <s v="Gliwice"/>
    <x v="0"/>
    <x v="33"/>
    <x v="38"/>
    <s v="Widok 19, Katowice"/>
    <s v="Pomieszczenia biurowe"/>
    <s v="Pomieszczenia biurowe Premium"/>
    <n v="1830.6"/>
    <n v="1830.6"/>
    <m/>
    <m/>
    <n v="3.846067483451769E-3"/>
    <n v="0"/>
    <n v="0"/>
  </r>
  <r>
    <s v="TD"/>
    <s v="TAURON Dystrybucja S.A."/>
    <s v="Gliwice"/>
    <x v="0"/>
    <x v="33"/>
    <x v="38"/>
    <s v="Widok 19, Katowice"/>
    <s v="Pomieszczenia biurowe"/>
    <s v="Pomieszczenia komunikacyjne ogólnodostępne (korytarze, klatki schodowe, windy) w obiektach biurowych"/>
    <n v="1104.6600000000001"/>
    <n v="1104.6600000000001"/>
    <m/>
    <m/>
    <n v="2.320876710515586E-3"/>
    <n v="0"/>
    <n v="0"/>
  </r>
  <r>
    <s v="TD"/>
    <s v="TAURON Dystrybucja S.A."/>
    <s v="Gliwice"/>
    <x v="0"/>
    <x v="33"/>
    <x v="38"/>
    <s v="Widok 19, Katowice"/>
    <s v="Pomieszczenia biurowe"/>
    <s v="Pomieszczenia biurowe Standard"/>
    <n v="71.97"/>
    <n v="71.97"/>
    <m/>
    <m/>
    <n v="1.5120806117339879E-4"/>
    <n v="0"/>
    <n v="0"/>
  </r>
  <r>
    <s v="TD"/>
    <s v="TAURON Dystrybucja S.A."/>
    <s v="Gliwice"/>
    <x v="0"/>
    <x v="33"/>
    <x v="38"/>
    <s v="Widok 19, Katowice"/>
    <s v="Pomieszczenia biurowe"/>
    <s v="Sale konferencyjne w obiektach biurowych"/>
    <n v="289.98"/>
    <n v="289.98"/>
    <m/>
    <m/>
    <n v="6.0924431817510323E-4"/>
    <n v="0"/>
    <n v="0"/>
  </r>
  <r>
    <s v="TD"/>
    <s v="TAURON Dystrybucja S.A."/>
    <s v="Gliwice"/>
    <x v="0"/>
    <x v="33"/>
    <x v="38"/>
    <s v="Widok 19, Katowice"/>
    <s v="Pomieszczenia biurowe"/>
    <s v="Pomieszczenia sanitarne w obiektach biurowych"/>
    <n v="246.05"/>
    <n v="246.05"/>
    <m/>
    <m/>
    <n v="5.1694794291669819E-4"/>
    <n v="0"/>
    <n v="0"/>
  </r>
  <r>
    <s v="TD"/>
    <s v="TAURON Dystrybucja S.A."/>
    <s v="Gliwice"/>
    <x v="0"/>
    <x v="33"/>
    <x v="38"/>
    <s v="Widok 19, Katowice"/>
    <s v="Pomieszczenia biurowe"/>
    <s v="Pomieszczenia socjalne, aneksy kuchenne, kuchnie"/>
    <n v="91.8"/>
    <n v="91.8"/>
    <m/>
    <m/>
    <n v="1.9287064076306805E-4"/>
    <n v="0"/>
    <n v="0"/>
  </r>
  <r>
    <s v="TD"/>
    <s v="TAURON Dystrybucja S.A."/>
    <s v="Gliwice"/>
    <x v="0"/>
    <x v="33"/>
    <x v="38"/>
    <s v="Widok 19, Katowice"/>
    <s v="Pomieszczenia przemysłowe"/>
    <s v="Pomieszczenia magazynowe, archiwa, hale garażowe, myjnia samochodowa itp. "/>
    <n v="105.09"/>
    <n v="105.09"/>
    <m/>
    <m/>
    <n v="2.2079276293889786E-4"/>
    <n v="0"/>
    <n v="0"/>
  </r>
  <r>
    <s v="TD"/>
    <s v="TAURON Dystrybucja S.A."/>
    <s v="Gliwice"/>
    <x v="0"/>
    <x v="33"/>
    <x v="38"/>
    <s v="Widok 19, Katowice"/>
    <s v="Pomieszczenia przemysłowe"/>
    <s v="Pomieszczenia przemysłowe"/>
    <n v="137.88999999999999"/>
    <n v="137.88999999999999"/>
    <m/>
    <m/>
    <n v="2.8970514874530992E-4"/>
    <n v="0"/>
    <n v="0"/>
  </r>
  <r>
    <s v="TD"/>
    <s v="TAURON Dystrybucja S.A."/>
    <s v="Gliwice"/>
    <x v="0"/>
    <x v="33"/>
    <x v="38"/>
    <s v="Widok 19, Katowice"/>
    <s v="Tereny zewnętrzne"/>
    <s v="Trawniki małopowierzchniowe, klomby, kwietniki, żywopłoty, chodniki, wejścia do budynku - okres zimowy"/>
    <n v="933"/>
    <m/>
    <m/>
    <n v="933"/>
    <n v="0"/>
    <n v="0"/>
    <n v="7.8899221736554621E-4"/>
  </r>
  <r>
    <s v="TD"/>
    <s v="TAURON Dystrybucja S.A."/>
    <s v="Gliwice"/>
    <x v="0"/>
    <x v="33"/>
    <x v="38"/>
    <s v="Widok 19, Katowice"/>
    <s v="Tereny zewnętrzne"/>
    <s v="Trawniki małopowierzchniowe, klomby, kwietniki, żywopłoty, chodniki, wejścia do budynku - okres letni"/>
    <n v="1789"/>
    <m/>
    <n v="1789"/>
    <m/>
    <n v="0"/>
    <n v="1.6096183812552894E-3"/>
    <n v="0"/>
  </r>
  <r>
    <s v="TD"/>
    <s v="TAURON Dystrybucja S.A."/>
    <s v="Gliwice"/>
    <x v="0"/>
    <x v="33"/>
    <x v="38"/>
    <s v="Widok 19, Katowice"/>
    <s v="Tereny zewnętrzne"/>
    <s v="Place manewrowe, parkingi oraz pozostałe tereny utwardzone - okres zimowy"/>
    <n v="4364"/>
    <m/>
    <m/>
    <n v="4364"/>
    <n v="0"/>
    <n v="0"/>
    <n v="3.6904201892639268E-3"/>
  </r>
  <r>
    <s v="TD"/>
    <s v="TAURON Dystrybucja S.A."/>
    <s v="Gliwice"/>
    <x v="0"/>
    <x v="33"/>
    <x v="38"/>
    <s v="Widok 19, Katowice"/>
    <s v="Tereny zewnętrzne"/>
    <s v="Place manewrowe, parkingi oraz pozostałe tereny utwardzone - okres letni"/>
    <n v="3317"/>
    <m/>
    <n v="3317"/>
    <m/>
    <n v="0"/>
    <n v="2.9844070266203436E-3"/>
    <n v="0"/>
  </r>
  <r>
    <s v="TC"/>
    <s v="TAURON Ciepło Sp. z o.o."/>
    <m/>
    <x v="0"/>
    <x v="33"/>
    <x v="38"/>
    <s v="Grażyńskiego 49, Katowice"/>
    <s v="Pomieszczenia biurowe"/>
    <s v="Pomieszczenia biurowe Standard"/>
    <n v="812"/>
    <n v="812"/>
    <m/>
    <m/>
    <n v="1.7060017461831293E-3"/>
    <n v="0"/>
    <n v="0"/>
  </r>
  <r>
    <s v="TC"/>
    <s v="TAURON Ciepło Sp. z o.o."/>
    <m/>
    <x v="0"/>
    <x v="33"/>
    <x v="38"/>
    <s v="Grażyńskiego 49, Katowice"/>
    <s v="Pomieszczenia biurowe"/>
    <s v="Pomieszczenia komunikacyjne ogólnodostępne (korytarze, klatki schodowe, windy) w obiektach biurowych"/>
    <n v="359"/>
    <n v="359"/>
    <m/>
    <m/>
    <n v="7.5425446660066923E-4"/>
    <n v="0"/>
    <n v="0"/>
  </r>
  <r>
    <s v="TC"/>
    <s v="TAURON Ciepło Sp. z o.o."/>
    <m/>
    <x v="0"/>
    <x v="33"/>
    <x v="38"/>
    <s v="Grażyńskiego 49, Katowice"/>
    <s v="Pomieszczenia biurowe"/>
    <s v="Pomieszczenia socjalne, aneksy kuchenne, kuchnie"/>
    <n v="44"/>
    <n v="44"/>
    <m/>
    <m/>
    <n v="9.2443444374455279E-5"/>
    <n v="0"/>
    <n v="0"/>
  </r>
  <r>
    <s v="TC"/>
    <s v="TAURON Ciepło Sp. z o.o."/>
    <m/>
    <x v="0"/>
    <x v="33"/>
    <x v="38"/>
    <s v="Grażyńskiego 49, Katowice"/>
    <s v="Pomieszczenia biurowe"/>
    <s v="Pomieszczenia sanitarne w obiektach biurowych"/>
    <n v="70"/>
    <n v="70"/>
    <m/>
    <m/>
    <n v="1.4706911605026976E-4"/>
    <n v="0"/>
    <n v="0"/>
  </r>
  <r>
    <s v="TC"/>
    <s v="TAURON Ciepło Sp. z o.o."/>
    <m/>
    <x v="0"/>
    <x v="33"/>
    <x v="38"/>
    <s v="Grażyńskiego 49, Katowice"/>
    <s v="Pomieszczenia biurowe"/>
    <s v="Sale konferencyjne w obiektach biurowych"/>
    <n v="186"/>
    <n v="186"/>
    <m/>
    <m/>
    <n v="3.9078365121928825E-4"/>
    <n v="0"/>
    <n v="0"/>
  </r>
  <r>
    <s v="TC"/>
    <s v="TAURON Ciepło Sp. z o.o."/>
    <m/>
    <x v="0"/>
    <x v="33"/>
    <x v="38"/>
    <s v="Grażyńskiego 49, Katowice"/>
    <s v="Tereny zewnętrzne"/>
    <s v="Place manewrowe, parkingi oraz pozostałe tereny utwardzone - okres zimowy"/>
    <n v="1300"/>
    <m/>
    <m/>
    <n v="1300"/>
    <n v="0"/>
    <n v="0"/>
    <n v="1.0993460692124439E-3"/>
  </r>
  <r>
    <s v="TC"/>
    <s v="TAURON Ciepło Sp. z o.o."/>
    <m/>
    <x v="0"/>
    <x v="33"/>
    <x v="38"/>
    <s v="Zbożowa, Katowice"/>
    <s v="Pomieszczenia biurowe"/>
    <s v="Pomieszczenia biurowe Standard"/>
    <n v="19"/>
    <n v="19"/>
    <m/>
    <m/>
    <n v="3.9918760070787504E-5"/>
    <n v="0"/>
    <n v="0"/>
  </r>
  <r>
    <s v="TC"/>
    <s v="TAURON Ciepło Sp. z o.o."/>
    <m/>
    <x v="0"/>
    <x v="33"/>
    <x v="38"/>
    <s v="Zbożowa, Katowice"/>
    <s v="Pomieszczenia biurowe"/>
    <s v="Pomieszczenia socjalne, aneksy kuchenne, kuchnie"/>
    <n v="3"/>
    <n v="3"/>
    <m/>
    <m/>
    <n v="6.3029621164401326E-6"/>
    <n v="0"/>
    <n v="0"/>
  </r>
  <r>
    <s v="TC"/>
    <s v="TAURON Ciepło Sp. z o.o."/>
    <m/>
    <x v="0"/>
    <x v="33"/>
    <x v="38"/>
    <s v="Zbożowa, Katowice"/>
    <s v="Pomieszczenia biurowe"/>
    <s v="Pomieszczenia biur dyspozytorów, wagowni etc. w obiektach przemysłowych"/>
    <n v="12"/>
    <n v="12"/>
    <m/>
    <m/>
    <n v="2.521184846576053E-5"/>
    <n v="0"/>
    <n v="0"/>
  </r>
  <r>
    <s v="TC"/>
    <s v="TAURON Ciepło Sp. z o.o."/>
    <m/>
    <x v="0"/>
    <x v="33"/>
    <x v="38"/>
    <s v="Zbożowa, Katowice"/>
    <s v="Pomieszczenia biurowe"/>
    <s v="Pomieszczenia komunikacyjne ogólnodostępne (korytarze, klatki schodowe, windy) w obiektach biurowych"/>
    <n v="32"/>
    <n v="32"/>
    <m/>
    <m/>
    <n v="6.7231595908694752E-5"/>
    <n v="0"/>
    <n v="0"/>
  </r>
  <r>
    <s v="TC"/>
    <s v="TAURON Ciepło Sp. z o.o."/>
    <m/>
    <x v="0"/>
    <x v="33"/>
    <x v="38"/>
    <s v="Zbożowa, Katowice"/>
    <s v="Pomieszczenia biurowe"/>
    <s v="Pomieszczenia socjalne (szatnie, przebieralnie, suszarnie odzieży, łazienki itp.) w obiektach przemysłowych"/>
    <n v="45"/>
    <n v="45"/>
    <m/>
    <m/>
    <n v="9.4544431746601993E-5"/>
    <n v="0"/>
    <n v="0"/>
  </r>
  <r>
    <s v="TC"/>
    <s v="TAURON Ciepło Sp. z o.o."/>
    <m/>
    <x v="0"/>
    <x v="33"/>
    <x v="38"/>
    <s v="Zbożowa, Katowice"/>
    <s v="Tereny zewnętrzne"/>
    <s v="Trawniki małopowierzchniowe, klomby, kwietniki, żywopłoty, chodniki, wejścia do budynku - okres letni"/>
    <n v="180"/>
    <m/>
    <n v="180"/>
    <m/>
    <n v="0"/>
    <n v="1.6195154199326556E-4"/>
    <n v="0"/>
  </r>
  <r>
    <s v="TC"/>
    <s v="TAURON Ciepło Sp. z o.o."/>
    <m/>
    <x v="0"/>
    <x v="33"/>
    <x v="38"/>
    <s v="Kołobrzeska 42, Katowice"/>
    <s v="Pomieszczenia biurowe"/>
    <s v="Pomieszczenia biurowe Standard"/>
    <n v="247"/>
    <n v="247"/>
    <m/>
    <m/>
    <n v="5.1894388092023759E-4"/>
    <n v="0"/>
    <n v="0"/>
  </r>
  <r>
    <s v="TC"/>
    <s v="TAURON Ciepło Sp. z o.o."/>
    <m/>
    <x v="0"/>
    <x v="33"/>
    <x v="38"/>
    <s v="Kołobrzeska 42, Katowice"/>
    <s v="Pomieszczenia biurowe"/>
    <s v="Pomieszczenia socjalne (szatnie, przebieralnie, suszarnie odzieży, łazienki itp.) w obiektach przemysłowych"/>
    <n v="110"/>
    <n v="110"/>
    <m/>
    <m/>
    <n v="2.3110861093613821E-4"/>
    <n v="0"/>
    <n v="0"/>
  </r>
  <r>
    <s v="TC"/>
    <s v="TAURON Ciepło Sp. z o.o."/>
    <m/>
    <x v="0"/>
    <x v="33"/>
    <x v="38"/>
    <s v="Piastów 13, Katowice"/>
    <s v="Pomieszczenia biurowe"/>
    <s v="Pomieszczenia biurowe Standard"/>
    <n v="259"/>
    <n v="259"/>
    <m/>
    <m/>
    <n v="5.4415572938599816E-4"/>
    <n v="0"/>
    <n v="0"/>
  </r>
  <r>
    <s v="TC"/>
    <s v="TAURON Ciepło Sp. z o.o."/>
    <m/>
    <x v="0"/>
    <x v="33"/>
    <x v="38"/>
    <s v="Piastów 13, Katowice"/>
    <s v="Pomieszczenia biurowe"/>
    <s v="Pomieszczenia komunikacyjne ogólnodostępne (korytarze, klatki schodowe, windy) w obiektach biurowych"/>
    <n v="138.80000000000001"/>
    <n v="138.80000000000001"/>
    <m/>
    <m/>
    <n v="2.9161704725396347E-4"/>
    <n v="0"/>
    <n v="0"/>
  </r>
  <r>
    <s v="TC"/>
    <s v="TAURON Ciepło Sp. z o.o."/>
    <m/>
    <x v="0"/>
    <x v="33"/>
    <x v="38"/>
    <s v="Piastów 13, Katowice"/>
    <s v="Pomieszczenia biurowe"/>
    <s v="Sale konferencyjne w obiektach biurowych"/>
    <n v="55.6"/>
    <n v="55.6"/>
    <m/>
    <m/>
    <n v="1.1681489789135713E-4"/>
    <n v="0"/>
    <n v="0"/>
  </r>
  <r>
    <s v="TC"/>
    <s v="TAURON Ciepło Sp. z o.o."/>
    <m/>
    <x v="0"/>
    <x v="33"/>
    <x v="38"/>
    <s v="Piastów 13, Katowice"/>
    <s v="Pomieszczenia biurowe"/>
    <s v="Pomieszczenia sanitarne w obiektach biurowych"/>
    <n v="36.1"/>
    <n v="36.1"/>
    <m/>
    <m/>
    <n v="7.584564413449626E-5"/>
    <n v="0"/>
    <n v="0"/>
  </r>
  <r>
    <s v="TC"/>
    <s v="TAURON Ciepło Sp. z o.o."/>
    <m/>
    <x v="0"/>
    <x v="33"/>
    <x v="38"/>
    <s v="Piastów 13, Katowice"/>
    <s v="Pomieszczenia biurowe"/>
    <s v="Pomieszczenia socjalne, aneksy kuchenne, kuchnie"/>
    <n v="34.799999999999997"/>
    <n v="34.799999999999997"/>
    <m/>
    <m/>
    <n v="7.3114360550705535E-5"/>
    <n v="0"/>
    <n v="0"/>
  </r>
  <r>
    <s v="TC"/>
    <s v="TAURON Ciepło Sp. z o.o."/>
    <m/>
    <x v="0"/>
    <x v="33"/>
    <x v="38"/>
    <s v="Piastów 13, Katowice"/>
    <s v="Pomieszczenia przemysłowe"/>
    <s v="Pomieszczenia magazynowe, archiwa, hale garażowe, myjnia samochodowa itp. "/>
    <n v="51"/>
    <n v="51"/>
    <m/>
    <m/>
    <n v="1.0715035597948226E-4"/>
    <n v="0"/>
    <n v="0"/>
  </r>
  <r>
    <s v="TC"/>
    <s v="TAURON Ciepło Sp. z o.o."/>
    <m/>
    <x v="0"/>
    <x v="33"/>
    <x v="38"/>
    <s v="Piastów 13, Katowice"/>
    <s v="Pomieszczenia biurowe"/>
    <s v="Pomieszczenia socjalne (szatnie, przebieralnie, suszarnie odzieży, łazienki itp.) w obiektach przemysłowych"/>
    <n v="36.4"/>
    <n v="36.4"/>
    <m/>
    <m/>
    <n v="7.6475940346140272E-5"/>
    <n v="0"/>
    <n v="0"/>
  </r>
  <r>
    <s v="TC"/>
    <s v="TAURON Ciepło Sp. z o.o."/>
    <m/>
    <x v="0"/>
    <x v="33"/>
    <x v="38"/>
    <s v="Piastów 13, Katowice"/>
    <s v="Tereny zewnętrzne"/>
    <s v="Trawniki małopowierzchniowe, klomby, kwietniki, żywopłoty, chodniki, wejścia do budynku - okres letni"/>
    <n v="2500"/>
    <m/>
    <n v="2500"/>
    <m/>
    <n v="0"/>
    <n v="2.2493269721286882E-3"/>
    <n v="0"/>
  </r>
  <r>
    <s v="TC"/>
    <s v="TAURON Ciepło Sp. z o.o."/>
    <m/>
    <x v="0"/>
    <x v="33"/>
    <x v="38"/>
    <s v="Piastów 13, Katowice"/>
    <s v="Tereny zewnętrzne"/>
    <s v="Place manewrowe, parkingi oraz pozostałe tereny utwardzone - okres zimowy"/>
    <n v="2000"/>
    <m/>
    <m/>
    <n v="2000"/>
    <n v="0"/>
    <n v="0"/>
    <n v="1.6913016449422212E-3"/>
  </r>
  <r>
    <s v="TC"/>
    <s v="TAURON Ciepło Sp. z o.o."/>
    <m/>
    <x v="0"/>
    <x v="33"/>
    <x v="38"/>
    <s v="Siemianowicka 60, Katowice"/>
    <s v="Pomieszczenia biurowe"/>
    <s v="Pomieszczenia biurowe Standard"/>
    <n v="4310.68"/>
    <n v="4310.68"/>
    <m/>
    <m/>
    <n v="9.0566842453653849E-3"/>
    <n v="0"/>
    <n v="0"/>
  </r>
  <r>
    <s v="TC"/>
    <s v="TAURON Ciepło Sp. z o.o."/>
    <m/>
    <x v="0"/>
    <x v="33"/>
    <x v="38"/>
    <s v="Siemianowicka 60, Katowice"/>
    <s v="Pomieszczenia biurowe"/>
    <s v="Sale konferencyjne w obiektach biurowych"/>
    <n v="551.01"/>
    <n v="551.01"/>
    <m/>
    <m/>
    <n v="1.1576650519265592E-3"/>
    <n v="0"/>
    <n v="0"/>
  </r>
  <r>
    <s v="TC"/>
    <s v="TAURON Ciepło Sp. z o.o."/>
    <m/>
    <x v="0"/>
    <x v="33"/>
    <x v="38"/>
    <s v="Siemianowicka 60, Katowice"/>
    <s v="Pomieszczenia biurowe"/>
    <s v="Pomieszczenia socjalne, aneksy kuchenne, kuchnie"/>
    <n v="115.87"/>
    <n v="115.87"/>
    <m/>
    <m/>
    <n v="2.434414068106394E-4"/>
    <n v="0"/>
    <n v="0"/>
  </r>
  <r>
    <s v="TC"/>
    <s v="TAURON Ciepło Sp. z o.o."/>
    <m/>
    <x v="0"/>
    <x v="33"/>
    <x v="38"/>
    <s v="Siemianowicka 60, Katowice"/>
    <s v="Pomieszczenia przemysłowe"/>
    <s v="Pomieszczenia przemysłowe"/>
    <n v="1768.47"/>
    <n v="1768.47"/>
    <m/>
    <m/>
    <n v="3.715533138020294E-3"/>
    <n v="0"/>
    <n v="0"/>
  </r>
  <r>
    <s v="TC"/>
    <s v="TAURON Ciepło Sp. z o.o."/>
    <m/>
    <x v="0"/>
    <x v="33"/>
    <x v="38"/>
    <s v="Siemianowicka 60, Katowice"/>
    <s v="Pomieszczenia biurowe"/>
    <s v="Pomieszczenia komunikacyjne ogólnodostępne (korytarze, klatki schodowe, windy) w obiektach biurowych"/>
    <n v="4569.74"/>
    <n v="4569.74"/>
    <m/>
    <m/>
    <n v="9.6009660339937096E-3"/>
    <n v="0"/>
    <n v="0"/>
  </r>
  <r>
    <s v="TC"/>
    <s v="TAURON Ciepło Sp. z o.o."/>
    <m/>
    <x v="0"/>
    <x v="33"/>
    <x v="38"/>
    <s v="Siemianowicka 60, Katowice"/>
    <s v="Pomieszczenia biurowe"/>
    <s v="Pomieszczenia sanitarne w obiektach biurowych"/>
    <n v="529.38"/>
    <n v="529.38"/>
    <m/>
    <m/>
    <n v="1.1122206950670258E-3"/>
    <n v="0"/>
    <n v="0"/>
  </r>
  <r>
    <s v="TC"/>
    <s v="TAURON Ciepło Sp. z o.o."/>
    <m/>
    <x v="0"/>
    <x v="33"/>
    <x v="38"/>
    <s v="Siemianowicka 60, Katowice"/>
    <s v="Pomieszczenia przemysłowe"/>
    <s v="Pomieszczenia magazynowe, archiwa, hale garażowe, myjnia samochodowa itp. "/>
    <n v="137.56"/>
    <n v="137.56"/>
    <m/>
    <m/>
    <n v="2.8901182291250158E-4"/>
    <n v="0"/>
    <n v="0"/>
  </r>
  <r>
    <s v="TC"/>
    <s v="TAURON Ciepło Sp. z o.o."/>
    <m/>
    <x v="0"/>
    <x v="33"/>
    <x v="38"/>
    <s v="Siemianowicka 60, Katowice"/>
    <s v="Pomieszczenia biurowe"/>
    <s v="Pomieszczenia socjalne (szatnie, przebieralnie, suszarnie odzieży, łazienki itp.) w obiektach przemysłowych"/>
    <n v="1688.63"/>
    <n v="1688.63"/>
    <m/>
    <m/>
    <n v="3.5477903062281005E-3"/>
    <n v="0"/>
    <n v="0"/>
  </r>
  <r>
    <s v="TC"/>
    <s v="TAURON Ciepło Sp. z o.o."/>
    <m/>
    <x v="0"/>
    <x v="33"/>
    <x v="38"/>
    <s v="Siemianowicka 60, Katowice"/>
    <s v="Tereny zewnętrzne"/>
    <s v="Trawniki małopowierzchniowe, klomby, kwietniki, żywopłoty, chodniki, wejścia do budynku - okres letni"/>
    <n v="5818"/>
    <m/>
    <n v="5818"/>
    <m/>
    <n v="0"/>
    <n v="5.234633729537883E-3"/>
    <n v="0"/>
  </r>
  <r>
    <s v="TC"/>
    <s v="TAURON Ciepło Sp. z o.o."/>
    <m/>
    <x v="0"/>
    <x v="33"/>
    <x v="38"/>
    <s v="Siemianowicka 60, Katowice"/>
    <s v="Tereny zewnętrzne"/>
    <s v="Trawniki małopowierzchniowe, klomby, kwietniki, żywopłoty, chodniki, wejścia do budynku - okres zimowy"/>
    <n v="5062"/>
    <m/>
    <m/>
    <n v="5062"/>
    <n v="0"/>
    <n v="0"/>
    <n v="4.280684463348762E-3"/>
  </r>
  <r>
    <s v="TC"/>
    <s v="TAURON Ciepło Sp. z o.o."/>
    <m/>
    <x v="0"/>
    <x v="33"/>
    <x v="38"/>
    <s v="Siemianowicka 60, Katowice"/>
    <s v="Tereny zewnętrzne"/>
    <s v="Place manewrowe, parkingi oraz pozostałe tereny utwardzone - okres zimowy"/>
    <n v="71639"/>
    <m/>
    <m/>
    <n v="71639"/>
    <n v="0"/>
    <n v="0"/>
    <n v="6.0581579271007893E-2"/>
  </r>
  <r>
    <s v="TC"/>
    <s v="TAURON Ciepło Sp. z o.o."/>
    <m/>
    <x v="0"/>
    <x v="33"/>
    <x v="38"/>
    <s v="Kredytowa 19, Katowice"/>
    <s v="Pomieszczenia biurowe"/>
    <s v="Pomieszczenia biurowe Standard"/>
    <n v="80"/>
    <n v="80"/>
    <m/>
    <m/>
    <n v="1.6807898977173687E-4"/>
    <n v="0"/>
    <n v="0"/>
  </r>
  <r>
    <s v="TC"/>
    <s v="TAURON Ciepło Sp. z o.o."/>
    <m/>
    <x v="0"/>
    <x v="33"/>
    <x v="38"/>
    <s v="Kredytowa 19, Katowice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C"/>
    <s v="TAURON Ciepło Sp. z o.o."/>
    <m/>
    <x v="0"/>
    <x v="33"/>
    <x v="38"/>
    <s v="Zgrzebnioka, Katowice"/>
    <s v="Pomieszczenia biurowe"/>
    <s v="Pomieszczenia biurowe Standard"/>
    <n v="68"/>
    <n v="68"/>
    <m/>
    <m/>
    <n v="1.4286714130597633E-4"/>
    <n v="0"/>
    <n v="0"/>
  </r>
  <r>
    <s v="TC"/>
    <s v="TAURON Ciepło Sp. z o.o."/>
    <m/>
    <x v="0"/>
    <x v="33"/>
    <x v="38"/>
    <s v="Zgrzebnioka, Katowice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C"/>
    <s v="TAURON Ciepło Sp. z o.o."/>
    <m/>
    <x v="0"/>
    <x v="33"/>
    <x v="38"/>
    <s v="Drzymały 17, Katowice"/>
    <s v="Pomieszczenia biurowe"/>
    <s v="Pomieszczenia biurowe Standard"/>
    <n v="70"/>
    <n v="70"/>
    <m/>
    <m/>
    <n v="1.4706911605026976E-4"/>
    <n v="0"/>
    <n v="0"/>
  </r>
  <r>
    <s v="TC"/>
    <s v="TAURON Ciepło Sp. z o.o."/>
    <m/>
    <x v="0"/>
    <x v="33"/>
    <x v="38"/>
    <s v="Drzymały 17, Katowice"/>
    <s v="Pomieszczenia biurowe"/>
    <s v="Pomieszczenia socjalne (szatnie, przebieralnie, suszarnie odzieży, łazienki itp.) w obiektach przemysłowych"/>
    <n v="50"/>
    <n v="50"/>
    <m/>
    <m/>
    <n v="1.0504936860733555E-4"/>
    <n v="0"/>
    <n v="0"/>
  </r>
  <r>
    <s v="TC"/>
    <s v="TAURON Ciepło Sp. z o.o."/>
    <m/>
    <x v="0"/>
    <x v="33"/>
    <x v="38"/>
    <s v="Drzymały 17, Katowice"/>
    <s v="Pomieszczenia biurowe"/>
    <s v="Pomieszczenia komunikacyjne ogólnodostępne (korytarze, klatki schodowe, windy) w obiektach biurowych"/>
    <n v="6"/>
    <n v="6"/>
    <m/>
    <m/>
    <n v="1.2605924232880265E-5"/>
    <n v="0"/>
    <n v="0"/>
  </r>
  <r>
    <s v="TC"/>
    <s v="TAURON Ciepło Sp. z o.o."/>
    <m/>
    <x v="0"/>
    <x v="33"/>
    <x v="38"/>
    <s v="Broniewskiego 1B, Katowice"/>
    <s v="Pomieszczenia biurowe"/>
    <s v="Pomieszczenia biurowe Standard"/>
    <n v="468.4"/>
    <n v="468.4"/>
    <m/>
    <m/>
    <n v="9.8410248511351939E-4"/>
    <n v="0"/>
    <n v="0"/>
  </r>
  <r>
    <s v="TC"/>
    <s v="TAURON Ciepło Sp. z o.o."/>
    <m/>
    <x v="0"/>
    <x v="33"/>
    <x v="38"/>
    <s v="Broniewskiego 1B, Katowice"/>
    <s v="Pomieszczenia biurowe"/>
    <s v="Pomieszczenia komunikacyjne ogólnodostępne (korytarze, klatki schodowe, windy) w obiektach biurowych"/>
    <n v="198.5"/>
    <n v="198.5"/>
    <m/>
    <m/>
    <n v="4.1704599337112212E-4"/>
    <n v="0"/>
    <n v="0"/>
  </r>
  <r>
    <s v="TC"/>
    <s v="TAURON Ciepło Sp. z o.o."/>
    <m/>
    <x v="0"/>
    <x v="33"/>
    <x v="38"/>
    <s v="Broniewskiego 1B, Katowice"/>
    <s v="Pomieszczenia biurowe"/>
    <s v="Sale konferencyjne w obiektach biurowych"/>
    <n v="29.6"/>
    <n v="29.6"/>
    <m/>
    <m/>
    <n v="6.2189226215542646E-5"/>
    <n v="0"/>
    <n v="0"/>
  </r>
  <r>
    <s v="TC"/>
    <s v="TAURON Ciepło Sp. z o.o."/>
    <m/>
    <x v="0"/>
    <x v="33"/>
    <x v="38"/>
    <s v="Broniewskiego 1B, Katowice"/>
    <s v="Pomieszczenia biurowe"/>
    <s v="Pomieszczenia sanitarne w obiektach biurowych"/>
    <n v="70.599999999999994"/>
    <n v="70.599999999999994"/>
    <m/>
    <m/>
    <n v="1.4832970847355778E-4"/>
    <n v="0"/>
    <n v="0"/>
  </r>
  <r>
    <s v="TC"/>
    <s v="TAURON Ciepło Sp. z o.o."/>
    <m/>
    <x v="0"/>
    <x v="33"/>
    <x v="38"/>
    <s v="Broniewskiego 1B, Katowice"/>
    <s v="Pomieszczenia biurowe"/>
    <s v="Pomieszczenia socjalne, aneksy kuchenne, kuchnie"/>
    <n v="31.4"/>
    <n v="31.4"/>
    <m/>
    <m/>
    <n v="6.5971003485406715E-5"/>
    <n v="0"/>
    <n v="0"/>
  </r>
  <r>
    <s v="TC"/>
    <s v="TAURON Ciepło Sp. z o.o."/>
    <m/>
    <x v="0"/>
    <x v="33"/>
    <x v="38"/>
    <s v="Broniewskiego 1B, Katowice"/>
    <s v="Pomieszczenia przemysłowe"/>
    <s v="Pomieszczenia magazynowe, archiwa, hale garażowe, myjnia samochodowa itp. "/>
    <n v="34.9"/>
    <n v="34.9"/>
    <m/>
    <m/>
    <n v="7.3324459287920214E-5"/>
    <n v="0"/>
    <n v="0"/>
  </r>
  <r>
    <s v="TC"/>
    <s v="TAURON Ciepło Sp. z o.o."/>
    <m/>
    <x v="0"/>
    <x v="33"/>
    <x v="38"/>
    <s v="Broniewskiego 1B, Katowice"/>
    <s v="Tereny zewnętrzne"/>
    <s v="Trawniki małopowierzchniowe, klomby, kwietniki, żywopłoty, chodniki, wejścia do budynku - okres letni"/>
    <n v="278"/>
    <m/>
    <n v="278"/>
    <m/>
    <n v="0"/>
    <n v="2.5012515930071012E-4"/>
    <n v="0"/>
  </r>
  <r>
    <s v="TC"/>
    <s v="TAURON Ciepło Sp. z o.o."/>
    <m/>
    <x v="0"/>
    <x v="33"/>
    <x v="38"/>
    <s v="Broniewskiego 1B, Katowice"/>
    <s v="Tereny zewnętrzne"/>
    <s v="Trawniki małopowierzchniowe, klomby, kwietniki, żywopłoty, chodniki, wejścia do budynku - okres zimowy"/>
    <n v="278"/>
    <m/>
    <m/>
    <n v="278"/>
    <n v="0"/>
    <n v="0"/>
    <n v="2.3509092864696876E-4"/>
  </r>
  <r>
    <s v="TC"/>
    <s v="TAURON Ciepło Sp. z o.o."/>
    <m/>
    <x v="0"/>
    <x v="33"/>
    <x v="38"/>
    <s v="Broniewskiego 1B, Katowice"/>
    <s v="Tereny zewnętrzne"/>
    <s v="Place manewrowe, parkingi oraz pozostałe tereny utwardzone - okres zimowy"/>
    <n v="479"/>
    <m/>
    <m/>
    <n v="479"/>
    <n v="0"/>
    <n v="0"/>
    <n v="4.0506674396366198E-4"/>
  </r>
  <r>
    <s v="TC"/>
    <s v="TAURON Ciepło Sp. z o.o."/>
    <m/>
    <x v="0"/>
    <x v="33"/>
    <x v="38"/>
    <s v="Broniewskiego 1B, Katowice"/>
    <s v="Tereny zewnętrzne"/>
    <s v="Place manewrowe, parkingi oraz pozostałe tereny utwardzone - okres letni"/>
    <n v="479"/>
    <m/>
    <n v="479"/>
    <m/>
    <n v="0"/>
    <n v="4.3097104785985669E-4"/>
    <n v="0"/>
  </r>
  <r>
    <s v="TOK"/>
    <s v="TAURON Obsługa Klienta sp. z o.o."/>
    <m/>
    <x v="0"/>
    <x v="33"/>
    <x v="38"/>
    <s v="Lwowska 23, Katowice"/>
    <s v="Pomieszczenia biurowe"/>
    <s v="Pomieszczenia biurowe Premium"/>
    <n v="5371.64"/>
    <n v="5371.64"/>
    <m/>
    <m/>
    <n v="1.1285747807718158E-2"/>
    <n v="0"/>
    <n v="0"/>
  </r>
  <r>
    <s v="TOK"/>
    <s v="TAURON Obsługa Klienta sp. z o.o."/>
    <m/>
    <x v="0"/>
    <x v="33"/>
    <x v="38"/>
    <s v="Lwowska 23, Katowice"/>
    <s v="Pomieszczenia biurowe"/>
    <s v="Pomieszczenia komunikacyjne ogólnodostępne (korytarze, klatki schodowe, windy) w obiektach biurowych"/>
    <n v="2599.1999999999998"/>
    <n v="2599.1999999999998"/>
    <m/>
    <m/>
    <n v="5.4608863776837305E-3"/>
    <n v="0"/>
    <n v="0"/>
  </r>
  <r>
    <s v="TOK"/>
    <s v="TAURON Obsługa Klienta sp. z o.o."/>
    <m/>
    <x v="0"/>
    <x v="33"/>
    <x v="38"/>
    <s v="Lwowska 23, Katowice"/>
    <s v="Pomieszczenia biurowe"/>
    <s v="Sale konferencyjne w obiektach biurowych"/>
    <n v="278.66000000000003"/>
    <n v="278.66000000000003"/>
    <m/>
    <m/>
    <n v="5.8546114112240251E-4"/>
    <n v="0"/>
    <n v="0"/>
  </r>
  <r>
    <s v="TOK"/>
    <s v="TAURON Obsługa Klienta sp. z o.o."/>
    <m/>
    <x v="0"/>
    <x v="33"/>
    <x v="38"/>
    <s v="Lwowska 23, Katowice"/>
    <s v="Pomieszczenia biurowe"/>
    <s v="Pomieszczenia sanitarne w obiektach biurowych"/>
    <n v="418.74"/>
    <n v="418.74"/>
    <m/>
    <m/>
    <n v="8.7976745221271372E-4"/>
    <n v="0"/>
    <n v="0"/>
  </r>
  <r>
    <s v="TOK"/>
    <s v="TAURON Obsługa Klienta sp. z o.o."/>
    <m/>
    <x v="0"/>
    <x v="33"/>
    <x v="38"/>
    <s v="Lwowska 23, Katowice"/>
    <s v="Pomieszczenia biurowe"/>
    <s v="Pomieszczenia socjalne, aneksy kuchenne, kuchnie"/>
    <n v="202.38"/>
    <n v="202.38"/>
    <m/>
    <m/>
    <n v="4.2519782437505134E-4"/>
    <n v="0"/>
    <n v="0"/>
  </r>
  <r>
    <s v="TOK"/>
    <s v="TAURON Obsługa Klienta sp. z o.o."/>
    <m/>
    <x v="0"/>
    <x v="33"/>
    <x v="38"/>
    <s v="Lwowska 23, Katowice"/>
    <s v="Pomieszczenia przemysłowe"/>
    <s v="Pomieszczenia przemysłowe"/>
    <n v="2847.23"/>
    <n v="2847.23"/>
    <m/>
    <m/>
    <n v="5.9819942755972794E-3"/>
    <n v="0"/>
    <n v="0"/>
  </r>
  <r>
    <s v="TOK"/>
    <s v="TAURON Obsługa Klienta sp. z o.o."/>
    <m/>
    <x v="0"/>
    <x v="33"/>
    <x v="38"/>
    <s v="Lwowska 23, Katowice"/>
    <s v="Tereny zewnętrzne"/>
    <s v="Trawniki małopowierzchniowe, klomby, kwietniki, żywopłoty, chodniki, wejścia do budynku - okres letni"/>
    <n v="7337.5"/>
    <m/>
    <n v="7337.5"/>
    <m/>
    <n v="0"/>
    <n v="6.6017746631977002E-3"/>
    <n v="0"/>
  </r>
  <r>
    <s v="TOK"/>
    <s v="TAURON Obsługa Klienta sp. z o.o."/>
    <m/>
    <x v="0"/>
    <x v="33"/>
    <x v="38"/>
    <s v="Lwowska 23, Katowice"/>
    <s v="Tereny zewnętrzne"/>
    <s v="Trawniki małopowierzchniowe, klomby, kwietniki, żywopłoty, chodniki, wejścia do budynku - okres zimowy"/>
    <n v="7337.5"/>
    <m/>
    <m/>
    <n v="7337.5"/>
    <n v="0"/>
    <n v="0"/>
    <n v="6.2049629098817746E-3"/>
  </r>
  <r>
    <s v="TOK"/>
    <s v="TAURON Obsługa Klienta sp. z o.o."/>
    <m/>
    <x v="0"/>
    <x v="33"/>
    <x v="38"/>
    <s v="Lwowska 23, Katowice"/>
    <s v="Tereny zewnętrzne"/>
    <s v="Place manewrowe, parkingi oraz pozostałe tereny utwardzone - okres letni"/>
    <n v="16574.27"/>
    <m/>
    <n v="16574.27"/>
    <m/>
    <n v="0"/>
    <n v="1.4912381021737342E-2"/>
    <n v="0"/>
  </r>
  <r>
    <s v="TOK"/>
    <s v="TAURON Obsługa Klienta sp. z o.o."/>
    <m/>
    <x v="0"/>
    <x v="33"/>
    <x v="38"/>
    <s v="Lwowska 23, Katowice"/>
    <s v="Tereny zewnętrzne"/>
    <s v="Place manewrowe, parkingi oraz pozostałe tereny utwardzone - okres zimowy"/>
    <n v="16574.27"/>
    <m/>
    <m/>
    <n v="16574.27"/>
    <n v="0"/>
    <n v="0"/>
    <n v="1.4016045057358255E-2"/>
  </r>
  <r>
    <s v="TD"/>
    <s v="TAURON Dystrybucja S.A."/>
    <s v="Wrocław"/>
    <x v="2"/>
    <x v="34"/>
    <x v="39"/>
    <s v="Kąty Wrocławskie, ul. Klonowa"/>
    <s v="Pomieszczenia biurowe"/>
    <s v="Pomieszczenia biurowe Standard"/>
    <n v="10.8"/>
    <n v="10.8"/>
    <m/>
    <m/>
    <n v="2.2690663619184481E-5"/>
    <n v="0"/>
    <n v="0"/>
  </r>
  <r>
    <s v="TD"/>
    <s v="TAURON Dystrybucja S.A."/>
    <s v="Wrocław"/>
    <x v="2"/>
    <x v="34"/>
    <x v="39"/>
    <s v="Kąty Wrocławskie, ul. Klonowa"/>
    <s v="Pomieszczenia biurowe"/>
    <s v="Pomieszczenia komunikacyjne ogólnodostępne (korytarze, klatki schodowe, windy) w obiektach biurowych"/>
    <n v="7.7"/>
    <n v="7.7"/>
    <m/>
    <m/>
    <n v="1.6177602765529673E-5"/>
    <n v="0"/>
    <n v="0"/>
  </r>
  <r>
    <s v="TD"/>
    <s v="TAURON Dystrybucja S.A."/>
    <s v="Wrocław"/>
    <x v="2"/>
    <x v="34"/>
    <x v="39"/>
    <s v="Kąty Wrocławskie, ul. Klonowa"/>
    <s v="Pomieszczenia biurowe"/>
    <s v="Pomieszczenia sanitarne w obiektach biurowych"/>
    <n v="4.9000000000000004"/>
    <n v="4.9000000000000004"/>
    <m/>
    <m/>
    <n v="1.0294838123518883E-5"/>
    <n v="0"/>
    <n v="0"/>
  </r>
  <r>
    <s v="TD"/>
    <s v="TAURON Dystrybucja S.A."/>
    <s v="Wrocław"/>
    <x v="2"/>
    <x v="34"/>
    <x v="39"/>
    <s v="Kąty Wrocławskie, ul. Klonowa"/>
    <s v="Pomieszczenia biurowe"/>
    <s v="Pomieszczenia socjalne, aneksy kuchenne, kuchnie"/>
    <n v="15.9"/>
    <n v="15.9"/>
    <m/>
    <m/>
    <n v="3.3405699217132703E-5"/>
    <n v="0"/>
    <n v="0"/>
  </r>
  <r>
    <s v="TD"/>
    <s v="TAURON Dystrybucja S.A."/>
    <s v="Wrocław"/>
    <x v="2"/>
    <x v="34"/>
    <x v="39"/>
    <s v="Kąty Wrocławskie, ul. Klonowa"/>
    <s v="Pomieszczenia biurowe"/>
    <s v="Pomieszczenia socjalne, aneksy kuchenne, kuchnie"/>
    <n v="21.8"/>
    <n v="21.8"/>
    <m/>
    <m/>
    <n v="4.5801524712798301E-5"/>
    <n v="0"/>
    <n v="0"/>
  </r>
  <r>
    <s v="TD"/>
    <s v="TAURON Dystrybucja S.A."/>
    <s v="Wrocław"/>
    <x v="2"/>
    <x v="34"/>
    <x v="39"/>
    <s v="Kąty Wrocławskie, ul. Klonowa"/>
    <s v="Pomieszczenia przemysłowe"/>
    <s v="Pomieszczenia magazynowe, archiwa, hale garażowe, myjnia samochodowa itp. "/>
    <n v="99.2"/>
    <n v="99.2"/>
    <m/>
    <m/>
    <n v="2.0841794731695372E-4"/>
    <n v="0"/>
    <n v="0"/>
  </r>
  <r>
    <s v="TW"/>
    <s v="TAURON Wytwarzanie S.A."/>
    <s v="Elektrownia Blachownia w Kędzierzynie-Koźlu"/>
    <x v="3"/>
    <x v="35"/>
    <x v="40"/>
    <s v="Energetyków 11, Kędzierzyn-Koźle"/>
    <s v="Tereny zewnętrzne"/>
    <s v="Trawniki małopowierzchniowe, klomby, kwietniki, żywopłoty, chodniki, wejścia do budynku - okres letni"/>
    <n v="2750"/>
    <m/>
    <n v="2750"/>
    <m/>
    <n v="0"/>
    <n v="2.4742596693415574E-3"/>
    <n v="0"/>
  </r>
  <r>
    <s v="TW"/>
    <s v="TAURON Wytwarzanie S.A."/>
    <s v="Elektrownia Blachownia w Kędzierzynie-Koźlu"/>
    <x v="3"/>
    <x v="35"/>
    <x v="40"/>
    <s v="Energetyków 11, Kędzierzyn-Koźle"/>
    <s v="Tereny zewnętrzne"/>
    <s v="Place manewrowe, parkingi oraz pozostałe tereny utwardzone - okres zimowy"/>
    <n v="16058"/>
    <m/>
    <m/>
    <n v="16058"/>
    <n v="0"/>
    <n v="0"/>
    <n v="1.3579460907241095E-2"/>
  </r>
  <r>
    <s v="TW"/>
    <s v="TAURON Wytwarzanie S.A."/>
    <s v="Elektrownia Blachownia w Kędzierzynie-Koźlu"/>
    <x v="3"/>
    <x v="35"/>
    <x v="40"/>
    <s v="Energetyków 11, Kędzierzyn-Koźle"/>
    <s v="Tereny zewnętrzne"/>
    <s v="Trawniki wielkopowierzchniowe"/>
    <n v="4175"/>
    <m/>
    <n v="4175"/>
    <m/>
    <n v="0"/>
    <n v="3.7563760434549094E-3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Pomieszczenia biurowe Standard"/>
    <n v="1060.93"/>
    <n v="1060.93"/>
    <m/>
    <m/>
    <n v="2.2290005327316102E-3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Pomieszczenia komunikacyjne ogólnodostępne (korytarze, klatki schodowe, windy) w obiektach biurowych"/>
    <n v="601.69000000000005"/>
    <n v="601.69000000000005"/>
    <m/>
    <m/>
    <n v="1.2641430919469545E-3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Sale konferencyjne w obiektach biurowych"/>
    <n v="126.65"/>
    <n v="126.65"/>
    <m/>
    <m/>
    <n v="2.6609005068238095E-4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Pomieszczenia sanitarne w obiektach biurowych"/>
    <n v="143.83000000000001"/>
    <n v="143.83000000000001"/>
    <m/>
    <m/>
    <n v="3.0218501373586147E-4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Pomieszczenia socjalne, aneksy kuchenne, kuchnie"/>
    <n v="69.22"/>
    <n v="69.22"/>
    <m/>
    <m/>
    <n v="1.4543034589999533E-4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przemysłowe"/>
    <s v="Pomieszczenia magazynowe, archiwa, hale garażowe, myjnia samochodowa itp. "/>
    <n v="56.72"/>
    <n v="56.72"/>
    <m/>
    <m/>
    <n v="1.1916800374816144E-4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Tereny zewnętrzne"/>
    <s v="Place manewrowe, parkingi oraz pozostałe tereny utwardzone - okres letni"/>
    <n v="3156.53"/>
    <m/>
    <n v="3156.53"/>
    <m/>
    <n v="0"/>
    <n v="2.8400272269333477E-3"/>
    <n v="0"/>
  </r>
  <r>
    <s v="TD"/>
    <s v="TAURON Dystrybucja S.A."/>
    <s v="Opole-Rejon Dystrybucji Wschód/Kędzierzyn-Koźle"/>
    <x v="3"/>
    <x v="35"/>
    <x v="40"/>
    <s v="ul. Łukasiewicza 37,37 a, Kędzierzyn-Koźle"/>
    <s v="Tereny zewnętrzne"/>
    <s v="Place manewrowe, parkingi oraz pozostałe tereny utwardzone - okres zimowy"/>
    <n v="3156.53"/>
    <m/>
    <m/>
    <n v="3156.53"/>
    <n v="0"/>
    <n v="0"/>
    <n v="2.6693221906547351E-3"/>
  </r>
  <r>
    <s v="TD"/>
    <s v="TAURON Dystrybucja S.A."/>
    <s v="Opole - Rejon Wykonawstwa Sieci i Wysokich Napięć"/>
    <x v="3"/>
    <x v="35"/>
    <x v="40"/>
    <s v="ul.Mostowa 16 a, Kędzierzyn-Koźle"/>
    <s v="Pomieszczenia biurowe"/>
    <s v="Pomieszczenia komunikacyjne ogólnodostępne (korytarze, klatki schodowe, windy) w obiektach biurowych"/>
    <n v="125.41"/>
    <n v="125.41"/>
    <m/>
    <m/>
    <n v="2.63484826340919E-4"/>
    <n v="0"/>
    <n v="0"/>
  </r>
  <r>
    <s v="TD"/>
    <s v="TAURON Dystrybucja S.A."/>
    <s v="Opole - Rejon Wykonawstwa Sieci i Wysokich Napięć"/>
    <x v="3"/>
    <x v="35"/>
    <x v="40"/>
    <s v="ul.Mostowa 16 a, Kędzierzyn-Koźle"/>
    <s v="Pomieszczenia biurowe"/>
    <s v="Pomieszczenia sanitarne w obiektach biurowych"/>
    <n v="10.92"/>
    <n v="10.92"/>
    <m/>
    <m/>
    <n v="2.2942782103842083E-5"/>
    <n v="0"/>
    <n v="0"/>
  </r>
  <r>
    <s v="TD"/>
    <s v="TAURON Dystrybucja S.A."/>
    <s v="Opole - Rejon Wykonawstwa Sieci i Wysokich Napięć"/>
    <x v="3"/>
    <x v="35"/>
    <x v="40"/>
    <s v="ul.Mostowa 16 a, Kędzierzyn-Koźle"/>
    <s v="Pomieszczenia biurowe"/>
    <s v="Pomieszczenia socjalne, aneksy kuchenne, kuchnie"/>
    <n v="18.71"/>
    <n v="18.71"/>
    <m/>
    <m/>
    <n v="3.9309473732864961E-5"/>
    <n v="0"/>
    <n v="0"/>
  </r>
  <r>
    <s v="TD"/>
    <s v="TAURON Dystrybucja S.A."/>
    <s v="Opole - Rejon Wykonawstwa Sieci i Wysokich Napięć"/>
    <x v="3"/>
    <x v="35"/>
    <x v="40"/>
    <s v="ul.Mostowa 16 a, Kędzierzyn-Koźle"/>
    <s v="Pomieszczenia przemysłowe"/>
    <s v="Pomieszczenia magazynowe, archiwa, hale garażowe, myjnia samochodowa itp. "/>
    <n v="296.45"/>
    <n v="296.45"/>
    <m/>
    <m/>
    <n v="6.2283770647289245E-4"/>
    <n v="0"/>
    <n v="0"/>
  </r>
  <r>
    <s v="TD"/>
    <s v="TAURON Dystrybucja S.A."/>
    <s v="Opole-Rejon Dystrybucji Wschód/Kędzierzyn-Koźle"/>
    <x v="3"/>
    <x v="35"/>
    <x v="40"/>
    <s v="ul.Stalmacha 16, Kędzierzyn-Koźle"/>
    <s v="Pomieszczenia biurowe"/>
    <s v="Pomieszczenia biurowe Standard"/>
    <n v="34.17"/>
    <n v="34.17"/>
    <m/>
    <m/>
    <n v="7.1790738506253115E-5"/>
    <n v="0"/>
    <n v="0"/>
  </r>
  <r>
    <s v="TD"/>
    <s v="TAURON Dystrybucja S.A."/>
    <s v="Opole-Rejon Dystrybucji Wschód/Kędzierzyn-Koźle"/>
    <x v="3"/>
    <x v="35"/>
    <x v="40"/>
    <s v="ul.Stalmacha 16, Kędzierzyn-Koźle"/>
    <s v="Pomieszczenia biurowe"/>
    <s v="Pomieszczenia komunikacyjne ogólnodostępne (korytarze, klatki schodowe, windy) w obiektach biurowych"/>
    <n v="43.77"/>
    <n v="43.77"/>
    <m/>
    <m/>
    <n v="9.196021727886155E-5"/>
    <n v="0"/>
    <n v="0"/>
  </r>
  <r>
    <s v="TD"/>
    <s v="TAURON Dystrybucja S.A."/>
    <s v="Opole-Rejon Dystrybucji Wschód/Kędzierzyn-Koźle"/>
    <x v="3"/>
    <x v="35"/>
    <x v="40"/>
    <s v="ul.Stalmacha 16, Kędzierzyn-Koźle"/>
    <s v="Pomieszczenia biurowe"/>
    <s v="Pomieszczenia sanitarne w obiektach biurowych"/>
    <n v="20.7"/>
    <n v="20.7"/>
    <m/>
    <m/>
    <n v="4.3490438603436914E-5"/>
    <n v="0"/>
    <n v="0"/>
  </r>
  <r>
    <s v="TD"/>
    <s v="TAURON Dystrybucja S.A."/>
    <s v="Opole-Rejon Dystrybucji Wschód/Kędzierzyn-Koźle"/>
    <x v="3"/>
    <x v="35"/>
    <x v="40"/>
    <s v="ul.Stalmacha 16, Kędzierzyn-Koźle"/>
    <s v="Pomieszczenia biurowe"/>
    <s v="Pomieszczenia socjalne, aneksy kuchenne, kuchnie"/>
    <n v="92.97"/>
    <n v="92.97"/>
    <m/>
    <m/>
    <n v="1.953287959884797E-4"/>
    <n v="0"/>
    <n v="0"/>
  </r>
  <r>
    <s v="TD"/>
    <s v="TAURON Dystrybucja S.A."/>
    <s v="O6"/>
    <x v="1"/>
    <x v="5"/>
    <x v="41"/>
    <s v="Mickiewicza 13, Kęty "/>
    <s v="Tereny zewnętrzne"/>
    <s v="Trawniki małopowierzchniowe, klomby, kwietniki, żywopłoty, chodniki, wejścia do budynku - okres letni"/>
    <n v="631"/>
    <m/>
    <n v="631"/>
    <m/>
    <n v="0"/>
    <n v="5.677301277652809E-4"/>
    <n v="0"/>
  </r>
  <r>
    <s v="TD"/>
    <s v="TAURON Dystrybucja S.A."/>
    <s v="O6"/>
    <x v="1"/>
    <x v="5"/>
    <x v="41"/>
    <s v="Mickiewicza 13, Kęty "/>
    <s v="Tereny zewnętrzne"/>
    <s v="Place manewrowe, parkingi oraz pozostałe tereny utwardzone - okres zimowy"/>
    <n v="532"/>
    <m/>
    <m/>
    <n v="532"/>
    <n v="0"/>
    <n v="0"/>
    <n v="4.4988623755463084E-4"/>
  </r>
  <r>
    <s v="TD"/>
    <s v="TAURON Dystrybucja S.A."/>
    <s v="O6"/>
    <x v="1"/>
    <x v="5"/>
    <x v="41"/>
    <s v="Al. Wojska Polskiego 15, Kęty "/>
    <s v="Tereny zewnętrzne"/>
    <s v="Trawniki małopowierzchniowe, klomby, kwietniki, żywopłoty, chodniki, wejścia do budynku - okres letni"/>
    <n v="4205"/>
    <m/>
    <n v="4205"/>
    <m/>
    <n v="0"/>
    <n v="3.7833679671204538E-3"/>
    <n v="0"/>
  </r>
  <r>
    <s v="TD"/>
    <s v="TAURON Dystrybucja S.A."/>
    <s v="O6"/>
    <x v="1"/>
    <x v="5"/>
    <x v="41"/>
    <s v="Al. Wojska Polskiego 15, Kęty "/>
    <s v="Tereny zewnętrzne"/>
    <s v="Place manewrowe, parkingi oraz pozostałe tereny utwardzone - okres zimowy"/>
    <n v="4400"/>
    <m/>
    <m/>
    <n v="4400"/>
    <n v="0"/>
    <n v="0"/>
    <n v="3.720863618872887E-3"/>
  </r>
  <r>
    <s v="TD"/>
    <s v="TAURON Dystrybucja S.A."/>
    <s v="Region SN i nN Opole"/>
    <x v="3"/>
    <x v="36"/>
    <x v="42"/>
    <s v="ul. Byczyńska 124, Kluczbork"/>
    <s v="Pomieszczenia biurowe"/>
    <s v="Pomieszczenia biurowe Standard"/>
    <n v="19.7"/>
    <n v="19.7"/>
    <m/>
    <m/>
    <n v="4.1389451231290207E-5"/>
    <n v="0"/>
    <n v="0"/>
  </r>
  <r>
    <s v="TD"/>
    <s v="TAURON Dystrybucja S.A."/>
    <s v="Region SN i nN Opole"/>
    <x v="3"/>
    <x v="36"/>
    <x v="42"/>
    <s v="ul. Byczyńska 124, Kluczbork"/>
    <s v="Pomieszczenia biurowe"/>
    <s v="Pomieszczenia komunikacyjne ogólnodostępne (korytarze, klatki schodowe, windy) w obiektach biurowych"/>
    <n v="41.52"/>
    <n v="41.52"/>
    <m/>
    <m/>
    <n v="8.7232995691531443E-5"/>
    <n v="0"/>
    <n v="0"/>
  </r>
  <r>
    <s v="TD"/>
    <s v="TAURON Dystrybucja S.A."/>
    <s v="Region SN i nN Opole"/>
    <x v="3"/>
    <x v="36"/>
    <x v="42"/>
    <s v="ul. Byczyńska 124, Kluczbork"/>
    <s v="Pomieszczenia biurowe"/>
    <s v="Pomieszczenia sanitarne w obiektach biurowych"/>
    <n v="8.3000000000000007"/>
    <n v="8.3000000000000007"/>
    <m/>
    <m/>
    <n v="1.7438195188817703E-5"/>
    <n v="0"/>
    <n v="0"/>
  </r>
  <r>
    <s v="TD"/>
    <s v="TAURON Dystrybucja S.A."/>
    <s v="Region SN i nN Opole"/>
    <x v="3"/>
    <x v="36"/>
    <x v="42"/>
    <s v="ul. Byczyńska 124, Kluczbork"/>
    <s v="Pomieszczenia biurowe"/>
    <s v="Pomieszczenia socjalne, aneksy kuchenne, kuchnie"/>
    <n v="74.930000000000007"/>
    <n v="74.930000000000007"/>
    <m/>
    <m/>
    <n v="1.5742698379495306E-4"/>
    <n v="0"/>
    <n v="0"/>
  </r>
  <r>
    <s v="TD"/>
    <s v="TAURON Dystrybucja S.A."/>
    <s v="Region SN i nN Opole"/>
    <x v="3"/>
    <x v="36"/>
    <x v="42"/>
    <s v="ul. Byczyńska 124, Kluczbork"/>
    <s v="Pomieszczenia przemysłowe"/>
    <s v="Pomieszczenia magazynowe, archiwa, hale garażowe, myjnia samochodowa itp. "/>
    <n v="101.02"/>
    <n v="101.02"/>
    <m/>
    <m/>
    <n v="2.1224174433426073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biurowe Standard"/>
    <n v="663.78"/>
    <n v="663.78"/>
    <m/>
    <m/>
    <n v="1.3945933978835438E-3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komunikacyjne ogólnodostępne (korytarze, klatki schodowe, windy) w obiektach biurowych"/>
    <n v="295.43"/>
    <n v="295.43"/>
    <m/>
    <m/>
    <n v="6.2069469935330278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Sale konferencyjne w obiektach biurowych"/>
    <n v="148.81"/>
    <n v="148.81"/>
    <m/>
    <m/>
    <n v="3.1264793084915203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sanitarne w obiektach biurowych"/>
    <n v="117.43"/>
    <n v="117.43"/>
    <m/>
    <m/>
    <n v="2.467189471111883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socjalne, aneksy kuchenne, kuchnie"/>
    <n v="162.25"/>
    <n v="162.25"/>
    <m/>
    <m/>
    <n v="3.4088520113080382E-4"/>
    <n v="0"/>
    <n v="0"/>
  </r>
  <r>
    <s v="TD"/>
    <s v="TAURON Dystrybucja S.A."/>
    <s v="Opole- Rejon Dystrybucji Północ/Kluczbork"/>
    <x v="3"/>
    <x v="36"/>
    <x v="42"/>
    <s v="ul. Sienkiewicza 29, Kluczbork"/>
    <s v="Pomieszczenia przemysłowe"/>
    <s v="Pomieszczenia magazynowe, archiwa, hale garażowe, myjnia samochodowa itp. "/>
    <n v="100.68"/>
    <n v="100.68"/>
    <m/>
    <m/>
    <n v="2.1152740862773086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biur dyspozytorów, wagowni etc. w obiektach przemysłowych"/>
    <n v="123.89"/>
    <n v="123.89"/>
    <m/>
    <m/>
    <n v="2.6029132553525604E-4"/>
    <n v="0"/>
    <n v="0"/>
  </r>
  <r>
    <s v="TD"/>
    <s v="TAURON Dystrybucja S.A."/>
    <s v="Kraków"/>
    <x v="1"/>
    <x v="37"/>
    <x v="43"/>
    <s v="32-015 Kłaj 648, Kłaj"/>
    <s v="Pomieszczenia biurowe"/>
    <s v="Pomieszczenia biurowe Standard"/>
    <n v="67.98"/>
    <n v="67.98"/>
    <m/>
    <m/>
    <n v="1.4282512155853341E-4"/>
    <n v="0"/>
    <n v="0"/>
  </r>
  <r>
    <s v="TD"/>
    <s v="TAURON Dystrybucja S.A."/>
    <s v="Kraków"/>
    <x v="1"/>
    <x v="37"/>
    <x v="43"/>
    <s v="32-015 Kłaj 648, Kłaj"/>
    <s v="Pomieszczenia biurowe"/>
    <s v="Pomieszczenia komunikacyjne ogólnodostępne (korytarze, klatki schodowe, windy) w obiektach biurowych"/>
    <n v="49.5"/>
    <n v="49.5"/>
    <m/>
    <m/>
    <n v="1.0399887492126219E-4"/>
    <n v="0"/>
    <n v="0"/>
  </r>
  <r>
    <s v="TD"/>
    <s v="TAURON Dystrybucja S.A."/>
    <s v="Kraków"/>
    <x v="1"/>
    <x v="37"/>
    <x v="43"/>
    <s v="32-015 Kłaj 648, Kłaj"/>
    <s v="Pomieszczenia biurowe"/>
    <s v="Pomieszczenia sanitarne w obiektach biurowych"/>
    <n v="4.5"/>
    <n v="4.5"/>
    <m/>
    <m/>
    <n v="9.4544431746601993E-6"/>
    <n v="0"/>
    <n v="0"/>
  </r>
  <r>
    <s v="TD"/>
    <s v="TAURON Dystrybucja S.A."/>
    <s v="Kraków"/>
    <x v="1"/>
    <x v="37"/>
    <x v="43"/>
    <s v="32-015 Kłaj 648, Kłaj"/>
    <s v="Pomieszczenia biurowe"/>
    <s v="Pomieszczenia socjalne, aneksy kuchenne, kuchnie"/>
    <n v="5.12"/>
    <n v="5.12"/>
    <m/>
    <m/>
    <n v="1.075705534539116E-5"/>
    <n v="0"/>
    <n v="0"/>
  </r>
  <r>
    <s v="TD"/>
    <s v="TAURON Dystrybucja S.A."/>
    <s v="Kraków"/>
    <x v="1"/>
    <x v="37"/>
    <x v="43"/>
    <s v="32-015 Kłaj 648, Kłaj"/>
    <s v="Pomieszczenia biurowe"/>
    <s v="Pomieszczenia biur dyspozytorów, wagowni etc. w obiektach przemysłowych"/>
    <n v="16.75"/>
    <n v="16.75"/>
    <m/>
    <m/>
    <n v="3.5191538483457405E-5"/>
    <n v="0"/>
    <n v="0"/>
  </r>
  <r>
    <s v="TD"/>
    <s v="TAURON Dystrybucja S.A."/>
    <s v="Kraków"/>
    <x v="1"/>
    <x v="37"/>
    <x v="43"/>
    <s v="32-015 Kłaj 648, Kłaj"/>
    <s v="Pomieszczenia biurowe"/>
    <s v="Pomieszczenia socjalne (szatnie, przebieralnie, suszarnie odzieży, łazienki itp.) w obiektach przemysłowych"/>
    <n v="183.05"/>
    <n v="183.05"/>
    <m/>
    <m/>
    <n v="3.8458573847145543E-4"/>
    <n v="0"/>
    <n v="0"/>
  </r>
  <r>
    <s v="TD"/>
    <s v="TAURON Dystrybucja S.A."/>
    <s v="Kraków"/>
    <x v="1"/>
    <x v="37"/>
    <x v="43"/>
    <s v="32-015 Kłaj 648, Kłaj"/>
    <s v="Pomieszczenia przemysłowe"/>
    <s v="Pomieszczenia magazynowe, archiwa, hale garażowe, myjnia samochodowa itp. "/>
    <n v="51.1"/>
    <n v="51.1"/>
    <m/>
    <m/>
    <n v="1.0736045471669693E-4"/>
    <n v="0"/>
    <n v="0"/>
  </r>
  <r>
    <s v="TD"/>
    <s v="TAURON Dystrybucja S.A."/>
    <s v="Kraków"/>
    <x v="1"/>
    <x v="37"/>
    <x v="43"/>
    <s v="32-015 Kłaj 648, Kłaj"/>
    <s v="Tereny zewnętrzne"/>
    <s v="Trawniki małopowierzchniowe, klomby, kwietniki, żywopłoty, chodniki, wejścia do budynku - okres letni"/>
    <n v="782"/>
    <m/>
    <n v="782"/>
    <m/>
    <n v="0"/>
    <n v="7.0358947688185368E-4"/>
    <n v="0"/>
  </r>
  <r>
    <s v="TD"/>
    <s v="TAURON Dystrybucja S.A."/>
    <s v="Wałbrzych"/>
    <x v="2"/>
    <x v="7"/>
    <x v="44"/>
    <s v="ul.Objazdowa 8, Kłodzko"/>
    <s v="Pomieszczenia biurowe"/>
    <s v="Pomieszczenia biurowe Standard"/>
    <n v="297.77999999999997"/>
    <n v="297.77999999999997"/>
    <m/>
    <m/>
    <n v="6.2563201967784756E-4"/>
    <n v="0"/>
    <n v="0"/>
  </r>
  <r>
    <s v="TD"/>
    <s v="TAURON Dystrybucja S.A."/>
    <s v="Wałbrzych"/>
    <x v="2"/>
    <x v="7"/>
    <x v="44"/>
    <s v="ul.Objazdowa 8, Kłodzko"/>
    <s v="Pomieszczenia biurowe"/>
    <s v="Pomieszczenia komunikacyjne ogólnodostępne (korytarze, klatki schodowe, windy) w obiektach biurowych"/>
    <n v="166"/>
    <n v="166"/>
    <m/>
    <m/>
    <n v="3.4876390377635403E-4"/>
    <n v="0"/>
    <n v="0"/>
  </r>
  <r>
    <s v="TD"/>
    <s v="TAURON Dystrybucja S.A."/>
    <s v="Wałbrzych"/>
    <x v="2"/>
    <x v="7"/>
    <x v="44"/>
    <s v="ul.Objazdowa 8, Kłodzko"/>
    <s v="Pomieszczenia biurowe"/>
    <s v="Pomieszczenia sanitarne w obiektach biurowych"/>
    <n v="133.6"/>
    <n v="133.6"/>
    <m/>
    <m/>
    <n v="2.8069191291880057E-4"/>
    <n v="0"/>
    <n v="0"/>
  </r>
  <r>
    <s v="TD"/>
    <s v="TAURON Dystrybucja S.A."/>
    <s v="Wałbrzych"/>
    <x v="2"/>
    <x v="7"/>
    <x v="44"/>
    <s v="ul.Objazdowa 8, Kłodzko"/>
    <s v="Pomieszczenia biurowe"/>
    <s v="Pomieszczenia socjalne, aneksy kuchenne, kuchnie"/>
    <n v="52.54"/>
    <n v="52.54"/>
    <m/>
    <m/>
    <n v="1.1038587653258819E-4"/>
    <n v="0"/>
    <n v="0"/>
  </r>
  <r>
    <s v="TD"/>
    <s v="TAURON Dystrybucja S.A."/>
    <s v="Wałbrzych"/>
    <x v="2"/>
    <x v="7"/>
    <x v="44"/>
    <s v="ul.Objazdowa 8, Kłodzko"/>
    <s v="Tereny zewnętrzne"/>
    <s v="Trawniki małopowierzchniowe, klomby, kwietniki, żywopłoty, chodniki, wejścia do budynku - okres letni"/>
    <n v="2835"/>
    <m/>
    <n v="2835"/>
    <m/>
    <n v="0"/>
    <n v="2.5507367863939327E-3"/>
    <n v="0"/>
  </r>
  <r>
    <s v="TD"/>
    <s v="TAURON Dystrybucja S.A."/>
    <s v="Wałbrzych"/>
    <x v="2"/>
    <x v="7"/>
    <x v="44"/>
    <s v="ul.Objazdowa 8, Kłodzko"/>
    <s v="Tereny zewnętrzne"/>
    <s v="Trawniki małopowierzchniowe, klomby, kwietniki, żywopłoty, chodniki, wejścia do budynku - okres zimowy"/>
    <n v="1200"/>
    <m/>
    <m/>
    <n v="1200"/>
    <n v="0"/>
    <n v="0"/>
    <n v="1.0147809869653329E-3"/>
  </r>
  <r>
    <s v="TD"/>
    <s v="TAURON Dystrybucja S.A."/>
    <s v="Wałbrzych"/>
    <x v="2"/>
    <x v="7"/>
    <x v="44"/>
    <s v="ul.Objazdowa 8, Kłodzko"/>
    <s v="Tereny zewnętrzne"/>
    <s v="Place manewrowe, parkingi oraz pozostałe tereny utwardzone - okres letni"/>
    <n v="3845"/>
    <m/>
    <n v="3845"/>
    <m/>
    <n v="0"/>
    <n v="3.4594648831339225E-3"/>
    <n v="0"/>
  </r>
  <r>
    <s v="TD"/>
    <s v="TAURON Dystrybucja S.A."/>
    <s v="Wałbrzych"/>
    <x v="2"/>
    <x v="7"/>
    <x v="44"/>
    <s v="ul.Objazdowa 8, Kłodzko"/>
    <s v="Tereny zewnętrzne"/>
    <s v="Place manewrowe, parkingi oraz pozostałe tereny utwardzone - okres zimowy"/>
    <n v="3845"/>
    <m/>
    <m/>
    <n v="3845"/>
    <n v="0"/>
    <n v="0"/>
    <n v="3.2515274124014205E-3"/>
  </r>
  <r>
    <s v="TD"/>
    <s v="TAURON Dystrybucja S.A."/>
    <s v="Wałbrzych"/>
    <x v="2"/>
    <x v="7"/>
    <x v="44"/>
    <s v="ul.Dusznicka 32, Kłodzko"/>
    <s v="Pomieszczenia biurowe"/>
    <s v="Pomieszczenia biurowe Standard"/>
    <n v="392"/>
    <n v="392"/>
    <m/>
    <m/>
    <n v="8.2358704988151068E-4"/>
    <n v="0"/>
    <n v="0"/>
  </r>
  <r>
    <s v="TD"/>
    <s v="TAURON Dystrybucja S.A."/>
    <s v="Wałbrzych"/>
    <x v="2"/>
    <x v="7"/>
    <x v="44"/>
    <s v="ul.Dusznicka 32, Kłodzko"/>
    <s v="Pomieszczenia biurowe"/>
    <s v="Pomieszczenia komunikacyjne ogólnodostępne (korytarze, klatki schodowe, windy) w obiektach biurowych"/>
    <n v="161"/>
    <n v="161"/>
    <m/>
    <m/>
    <n v="3.3825896691562046E-4"/>
    <n v="0"/>
    <n v="0"/>
  </r>
  <r>
    <s v="TD"/>
    <s v="TAURON Dystrybucja S.A."/>
    <s v="Wałbrzych"/>
    <x v="2"/>
    <x v="7"/>
    <x v="44"/>
    <s v="ul.Dusznicka 32, Kłodzko"/>
    <s v="Pomieszczenia biurowe"/>
    <s v="Pomieszczenia sanitarne w obiektach biurowych"/>
    <n v="23"/>
    <n v="23"/>
    <m/>
    <m/>
    <n v="4.8322709559374353E-5"/>
    <n v="0"/>
    <n v="0"/>
  </r>
  <r>
    <s v="TD"/>
    <s v="TAURON Dystrybucja S.A."/>
    <s v="Wałbrzych"/>
    <x v="2"/>
    <x v="7"/>
    <x v="44"/>
    <s v="ul.Dusznicka 32, Kłodzko"/>
    <s v="Pomieszczenia przemysłowe"/>
    <s v="Pomieszczenia magazynowe, archiwa, hale garażowe, myjnia samochodowa itp. "/>
    <n v="26"/>
    <n v="26"/>
    <m/>
    <m/>
    <n v="5.4625671675814482E-5"/>
    <n v="0"/>
    <n v="0"/>
  </r>
  <r>
    <s v="TD"/>
    <s v="TAURON Dystrybucja S.A."/>
    <s v="Wałbrzych"/>
    <x v="2"/>
    <x v="7"/>
    <x v="44"/>
    <s v="ul.Dusznicka 32, Kłodzko"/>
    <s v="Tereny zewnętrzne"/>
    <s v="Trawniki małopowierzchniowe, klomby, kwietniki, żywopłoty, chodniki, wejścia do budynku - okres zimowy"/>
    <n v="420"/>
    <m/>
    <m/>
    <n v="420"/>
    <n v="0"/>
    <n v="0"/>
    <n v="3.5517334543786649E-4"/>
  </r>
  <r>
    <s v="TD"/>
    <s v="TAURON Dystrybucja S.A."/>
    <s v="Wałbrzych"/>
    <x v="2"/>
    <x v="7"/>
    <x v="44"/>
    <s v="ul.Dusznicka 32, Kłodzko"/>
    <s v="Tereny zewnętrzne"/>
    <s v="Place manewrowe, parkingi oraz pozostałe tereny utwardzone - okres zimowy"/>
    <n v="500"/>
    <m/>
    <m/>
    <n v="500"/>
    <n v="0"/>
    <n v="0"/>
    <n v="4.2282541123555531E-4"/>
  </r>
  <r>
    <s v="TOK"/>
    <s v="TAURON Obsługa Klienta sp. z o.o."/>
    <m/>
    <x v="2"/>
    <x v="7"/>
    <x v="44"/>
    <s v="ul.Łukasińskiego 1 , Kłodzko"/>
    <s v="Pomieszczenia biurowe"/>
    <s v="Pomieszczenia biurowe Premium"/>
    <n v="70.64"/>
    <n v="70.64"/>
    <m/>
    <m/>
    <n v="1.4841374796844366E-4"/>
    <n v="0"/>
    <n v="0"/>
  </r>
  <r>
    <s v="TOK"/>
    <s v="TAURON Obsługa Klienta sp. z o.o."/>
    <m/>
    <x v="2"/>
    <x v="7"/>
    <x v="44"/>
    <s v="ul.Łukasińskiego 1 , Kłodzko"/>
    <s v="Pomieszczenia biurowe"/>
    <s v="Pomieszczenia sanitarne w obiektach biurowych"/>
    <n v="4.6399999999999997"/>
    <n v="4.6399999999999997"/>
    <m/>
    <m/>
    <n v="9.7485814067607387E-6"/>
    <n v="0"/>
    <n v="0"/>
  </r>
  <r>
    <s v="TOK"/>
    <s v="TAURON Obsługa Klienta sp. z o.o."/>
    <m/>
    <x v="2"/>
    <x v="7"/>
    <x v="44"/>
    <s v="ul.Łukasińskiego 1 , Kłodzko"/>
    <s v="Pomieszczenia biurowe"/>
    <s v="Pomieszczenia socjalne, aneksy kuchenne, kuchnie"/>
    <n v="12"/>
    <n v="12"/>
    <m/>
    <m/>
    <n v="2.521184846576053E-5"/>
    <n v="0"/>
    <n v="0"/>
  </r>
  <r>
    <s v="TOK"/>
    <s v="TAURON Obsługa Klienta sp. z o.o."/>
    <m/>
    <x v="2"/>
    <x v="7"/>
    <x v="44"/>
    <s v="ul.Łukasińskiego 1 , Kłodzko"/>
    <s v="Pomieszczenia biurowe"/>
    <s v="Pomieszczenia komunikacyjne ogólnodostępne (korytarze, klatki schodowe, windy) w obiektach biurowych"/>
    <n v="5.0599999999999996"/>
    <n v="5.0599999999999996"/>
    <m/>
    <m/>
    <n v="1.0630996103062357E-5"/>
    <n v="0"/>
    <n v="0"/>
  </r>
  <r>
    <s v="TOK"/>
    <s v="TAURON Obsługa Klienta sp. z o.o."/>
    <m/>
    <x v="2"/>
    <x v="7"/>
    <x v="44"/>
    <s v="ul.Objazdowa 11 , Kłodzko"/>
    <s v="Pomieszczenia biurowe"/>
    <s v="Pomieszczenia biurowe Premium"/>
    <n v="39"/>
    <n v="39"/>
    <m/>
    <m/>
    <n v="8.1938507513721722E-5"/>
    <n v="0"/>
    <n v="0"/>
  </r>
  <r>
    <s v="TD"/>
    <s v="TAURON Dystrybucja S.A."/>
    <s v="Częstochowa"/>
    <x v="0"/>
    <x v="13"/>
    <x v="45"/>
    <s v="Mickiewicza 59, Koniecpol"/>
    <s v="Pomieszczenia biurowe"/>
    <s v="Pomieszczenia biurowe Standard"/>
    <n v="368"/>
    <n v="368"/>
    <m/>
    <m/>
    <n v="7.7316335294998965E-4"/>
    <n v="0"/>
    <n v="0"/>
  </r>
  <r>
    <s v="TD"/>
    <s v="TAURON Dystrybucja S.A."/>
    <s v="Częstochowa"/>
    <x v="0"/>
    <x v="13"/>
    <x v="45"/>
    <s v="Mickiewicza 59, Koniecpol"/>
    <s v="Pomieszczenia biurowe"/>
    <s v="Pomieszczenia komunikacyjne ogólnodostępne (korytarze, klatki schodowe, windy) w obiektach biurowych"/>
    <n v="92"/>
    <n v="92"/>
    <m/>
    <m/>
    <n v="1.9329083823749741E-4"/>
    <n v="0"/>
    <n v="0"/>
  </r>
  <r>
    <s v="TD"/>
    <s v="TAURON Dystrybucja S.A."/>
    <s v="Częstochowa"/>
    <x v="0"/>
    <x v="13"/>
    <x v="45"/>
    <s v="Mickiewicza 59, Koniecpol"/>
    <s v="Pomieszczenia biurowe"/>
    <s v="Pomieszczenia socjalne (szatnie, przebieralnie, suszarnie odzieży, łazienki itp.) w obiektach przemysłowych"/>
    <n v="150"/>
    <n v="150"/>
    <m/>
    <m/>
    <n v="3.1514810582200666E-4"/>
    <n v="0"/>
    <n v="0"/>
  </r>
  <r>
    <s v="TD"/>
    <s v="TAURON Dystrybucja S.A."/>
    <s v="Częstochowa"/>
    <x v="0"/>
    <x v="13"/>
    <x v="45"/>
    <s v="Mickiewicza 59, Koniecpol"/>
    <s v="Pomieszczenia przemysłowe"/>
    <s v="Pomieszczenia przemysłowe"/>
    <n v="280"/>
    <n v="280"/>
    <m/>
    <m/>
    <n v="5.8827646420107904E-4"/>
    <n v="0"/>
    <n v="0"/>
  </r>
  <r>
    <s v="TD"/>
    <s v="TAURON Dystrybucja S.A."/>
    <s v="Częstochowa"/>
    <x v="0"/>
    <x v="13"/>
    <x v="45"/>
    <s v="Mickiewicza 59, Koniecpol"/>
    <s v="Tereny zewnętrzne"/>
    <s v="Trawniki małopowierzchniowe, klomby, kwietniki, żywopłoty, chodniki, wejścia do budynku - okres letni"/>
    <n v="1000"/>
    <m/>
    <n v="1000"/>
    <m/>
    <n v="0"/>
    <n v="8.9973078885147531E-4"/>
    <n v="0"/>
  </r>
  <r>
    <s v="TD"/>
    <s v="TAURON Dystrybucja S.A."/>
    <s v="Częstochowa"/>
    <x v="0"/>
    <x v="13"/>
    <x v="45"/>
    <s v="Mickiewicza 59, Koniecpol"/>
    <s v="Tereny zewnętrzne"/>
    <s v="Place manewrowe, parkingi oraz pozostałe tereny utwardzone - okres letni"/>
    <n v="800"/>
    <m/>
    <n v="800"/>
    <m/>
    <n v="0"/>
    <n v="7.1978463108118027E-4"/>
    <n v="0"/>
  </r>
  <r>
    <s v="TD"/>
    <s v="TAURON Dystrybucja S.A."/>
    <s v="Częstochowa"/>
    <x v="0"/>
    <x v="13"/>
    <x v="45"/>
    <s v="Mickiewicza 59, Koniecpol"/>
    <s v="Tereny zewnętrzne"/>
    <s v="Place manewrowe, parkingi oraz pozostałe tereny utwardzone - okres zimowy"/>
    <n v="2920"/>
    <m/>
    <m/>
    <n v="2920"/>
    <n v="0"/>
    <n v="0"/>
    <n v="2.4693004016156433E-3"/>
  </r>
  <r>
    <s v="TD"/>
    <s v="TAURON Dystrybucja S.A."/>
    <s v="Częstochowa"/>
    <x v="0"/>
    <x v="13"/>
    <x v="45"/>
    <s v="Mickiewicza 59, Koniecpol"/>
    <s v="Tereny zewnętrzne"/>
    <s v="Trawniki małopowierzchniowe, klomby, kwietniki, żywopłoty, chodniki, wejścia do budynku - okres zimowy"/>
    <n v="1000"/>
    <m/>
    <m/>
    <n v="1000"/>
    <n v="0"/>
    <n v="0"/>
    <n v="8.4565082247111062E-4"/>
  </r>
  <r>
    <s v="TD"/>
    <s v="TAURON Dystrybucja S.A."/>
    <s v="Opole - Rejon Wykonawstwa Sieci i Wysokich Napięć"/>
    <x v="3"/>
    <x v="35"/>
    <x v="46"/>
    <s v="ul.Pokucie 12, Koźle"/>
    <s v="Pomieszczenia biurowe"/>
    <s v="Pomieszczenia biurowe Standard"/>
    <n v="28.2"/>
    <n v="28.2"/>
    <m/>
    <m/>
    <n v="5.9247843894537248E-5"/>
    <n v="0"/>
    <n v="0"/>
  </r>
  <r>
    <s v="TD"/>
    <s v="TAURON Dystrybucja S.A."/>
    <s v="Opole - Rejon Wykonawstwa Sieci i Wysokich Napięć"/>
    <x v="3"/>
    <x v="35"/>
    <x v="46"/>
    <s v="ul.Pokucie 12, Koźle"/>
    <s v="Pomieszczenia biurowe"/>
    <s v="Pomieszczenia komunikacyjne ogólnodostępne (korytarze, klatki schodowe, windy) w obiektach biurowych"/>
    <n v="62.5"/>
    <n v="62.5"/>
    <m/>
    <m/>
    <n v="1.3131171075916943E-4"/>
    <n v="0"/>
    <n v="0"/>
  </r>
  <r>
    <s v="TD"/>
    <s v="TAURON Dystrybucja S.A."/>
    <s v="Opole - Rejon Wykonawstwa Sieci i Wysokich Napięć"/>
    <x v="3"/>
    <x v="35"/>
    <x v="46"/>
    <s v="ul.Pokucie 12, Koźle"/>
    <s v="Pomieszczenia biurowe"/>
    <s v="Pomieszczenia sanitarne w obiektach biurowych"/>
    <n v="16.3"/>
    <n v="16.3"/>
    <m/>
    <m/>
    <n v="3.4246094165991387E-5"/>
    <n v="0"/>
    <n v="0"/>
  </r>
  <r>
    <s v="TD"/>
    <s v="TAURON Dystrybucja S.A."/>
    <s v="Opole - Rejon Wykonawstwa Sieci i Wysokich Napięć"/>
    <x v="3"/>
    <x v="35"/>
    <x v="46"/>
    <s v="ul.Pokucie 12, Koźle"/>
    <s v="Pomieszczenia biurowe"/>
    <s v="Pomieszczenia socjalne, aneksy kuchenne, kuchnie"/>
    <n v="62.6"/>
    <n v="62.6"/>
    <m/>
    <m/>
    <n v="1.315218094963841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biurowe Premium"/>
    <n v="80.790000000000006"/>
    <n v="80.790000000000006"/>
    <m/>
    <m/>
    <n v="1.6973876979573278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biurowe Standard"/>
    <n v="1361.39"/>
    <n v="1361.39"/>
    <m/>
    <m/>
    <n v="2.860263198566811E-3"/>
    <n v="0"/>
    <n v="0"/>
  </r>
  <r>
    <s v="TD"/>
    <s v="TAURON Dystrybucja S.A."/>
    <s v="Kraków"/>
    <x v="1"/>
    <x v="2"/>
    <x v="47"/>
    <s v="os. Zgody 14, 31-951  Kraków, Kraków"/>
    <s v="Pomieszczenia biurowe"/>
    <s v="Pomieszczenia komunikacyjne ogólnodostępne (korytarze, klatki schodowe, windy) w obiektach biurowych"/>
    <n v="371.62"/>
    <n v="371.62"/>
    <m/>
    <m/>
    <n v="7.8076892723716069E-4"/>
    <n v="0"/>
    <n v="0"/>
  </r>
  <r>
    <s v="TD"/>
    <s v="TAURON Dystrybucja S.A."/>
    <s v="Kraków"/>
    <x v="1"/>
    <x v="2"/>
    <x v="47"/>
    <s v="os. Zgody 14, 31-951  Kraków, Kraków"/>
    <s v="Pomieszczenia biurowe"/>
    <s v="Sale konferencyjne w obiektach biurowych"/>
    <n v="40.630000000000003"/>
    <n v="40.630000000000003"/>
    <m/>
    <m/>
    <n v="8.536311693032087E-5"/>
    <n v="0"/>
    <n v="0"/>
  </r>
  <r>
    <s v="TD"/>
    <s v="TAURON Dystrybucja S.A."/>
    <s v="Kraków"/>
    <x v="1"/>
    <x v="2"/>
    <x v="47"/>
    <s v="os. Zgody 14, 31-951  Kraków, Kraków"/>
    <s v="Pomieszczenia biurowe"/>
    <s v="Pomieszczenia sanitarne w obiektach biurowych"/>
    <n v="89.29"/>
    <n v="89.29"/>
    <m/>
    <m/>
    <n v="1.8759716245897982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socjalne, aneksy kuchenne, kuchnie"/>
    <n v="65.14"/>
    <n v="65.14"/>
    <m/>
    <m/>
    <n v="1.3685831742163676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biur dyspozytorów, wagowni etc. w obiektach przemysłowych"/>
    <n v="145.6"/>
    <n v="145.6"/>
    <m/>
    <m/>
    <n v="3.0590376138456109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socjalne (szatnie, przebieralnie, suszarnie odzieży, łazienki itp.) w obiektach przemysłowych"/>
    <n v="160.69"/>
    <n v="160.69"/>
    <m/>
    <m/>
    <n v="3.3760766083025496E-4"/>
    <n v="0"/>
    <n v="0"/>
  </r>
  <r>
    <s v="TD"/>
    <s v="TAURON Dystrybucja S.A."/>
    <s v="Kraków"/>
    <x v="1"/>
    <x v="2"/>
    <x v="47"/>
    <s v="os. Zgody 14, 31-951  Kraków, Kraków"/>
    <s v="Pomieszczenia przemysłowe"/>
    <s v="Pomieszczenia magazynowe, archiwa, hale garażowe, myjnia samochodowa itp. "/>
    <n v="467.85"/>
    <n v="467.85"/>
    <m/>
    <m/>
    <n v="9.8294694205883866E-4"/>
    <n v="0"/>
    <n v="0"/>
  </r>
  <r>
    <s v="TD"/>
    <s v="TAURON Dystrybucja S.A."/>
    <s v="Kraków"/>
    <x v="1"/>
    <x v="2"/>
    <x v="47"/>
    <s v="os. Zgody 14, 31-951  Kraków, Kraków"/>
    <s v="Tereny zewnętrzne"/>
    <s v="Trawniki małopowierzchniowe, klomby, kwietniki, żywopłoty, chodniki, wejścia do budynku - okres letni"/>
    <n v="322"/>
    <m/>
    <n v="322"/>
    <m/>
    <n v="0"/>
    <n v="2.8971331401017505E-4"/>
    <n v="0"/>
  </r>
  <r>
    <s v="TD"/>
    <s v="TAURON Dystrybucja S.A."/>
    <s v="Kraków"/>
    <x v="1"/>
    <x v="2"/>
    <x v="47"/>
    <s v="os. Zgody 14, 31-951  Kraków, Kraków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"/>
    <s v="TAURON Dystrybucja S.A."/>
    <s v="Kraków"/>
    <x v="1"/>
    <x v="2"/>
    <x v="47"/>
    <s v="os. Zgody 14, 31-951  Kraków, Kraków"/>
    <s v="Tereny zewnętrzne"/>
    <s v="Place manewrowe, parkingi oraz pozostałe tereny utwardzone - okres zimowy"/>
    <n v="2965"/>
    <m/>
    <m/>
    <n v="2965"/>
    <n v="0"/>
    <n v="0"/>
    <n v="2.5073546886268429E-3"/>
  </r>
  <r>
    <s v="TD"/>
    <s v="TAURON Dystrybucja S.A."/>
    <s v="Kraków"/>
    <x v="1"/>
    <x v="2"/>
    <x v="47"/>
    <s v="ul. Balicka 50, Kraków, Kraków"/>
    <s v="Pomieszczenia biurowe"/>
    <s v="Pomieszczenia biurowe Standard"/>
    <n v="25"/>
    <n v="25"/>
    <m/>
    <m/>
    <n v="5.2524684303667774E-5"/>
    <n v="0"/>
    <n v="0"/>
  </r>
  <r>
    <s v="TD"/>
    <s v="TAURON Dystrybucja S.A."/>
    <s v="Kraków"/>
    <x v="1"/>
    <x v="2"/>
    <x v="47"/>
    <s v="ul. Balicka 50, Kraków, Kraków"/>
    <s v="Pomieszczenia biurowe"/>
    <s v="Pomieszczenia komunikacyjne ogólnodostępne (korytarze, klatki schodowe, windy) w obiektach biurowych"/>
    <n v="66"/>
    <n v="66"/>
    <m/>
    <m/>
    <n v="1.3866516656168293E-4"/>
    <n v="0"/>
    <n v="0"/>
  </r>
  <r>
    <s v="TD"/>
    <s v="TAURON Dystrybucja S.A."/>
    <s v="Kraków"/>
    <x v="1"/>
    <x v="2"/>
    <x v="47"/>
    <s v="ul. Balicka 50, Kraków, Kraków"/>
    <s v="Pomieszczenia biurowe"/>
    <s v="Sale konferencyjne w obiektach biurowych"/>
    <n v="24"/>
    <n v="24"/>
    <m/>
    <m/>
    <n v="5.042369693152106E-5"/>
    <n v="0"/>
    <n v="0"/>
  </r>
  <r>
    <s v="TD"/>
    <s v="TAURON Dystrybucja S.A."/>
    <s v="Kraków"/>
    <x v="1"/>
    <x v="2"/>
    <x v="47"/>
    <s v="ul. Balicka 50, Kraków, Kraków"/>
    <s v="Pomieszczenia biurowe"/>
    <s v="Pomieszczenia sanitarne w obiektach biurowych"/>
    <n v="7"/>
    <n v="7"/>
    <m/>
    <m/>
    <n v="1.4706911605026976E-5"/>
    <n v="0"/>
    <n v="0"/>
  </r>
  <r>
    <s v="TD"/>
    <s v="TAURON Dystrybucja S.A."/>
    <s v="Kraków"/>
    <x v="1"/>
    <x v="2"/>
    <x v="47"/>
    <s v="ul. Balicka 50, Kraków, Kraków"/>
    <s v="Pomieszczenia przemysłowe"/>
    <s v="Pomieszczenia przemysłowe"/>
    <n v="38"/>
    <n v="38"/>
    <m/>
    <m/>
    <n v="7.9837520141575008E-5"/>
    <n v="0"/>
    <n v="0"/>
  </r>
  <r>
    <s v="TD"/>
    <s v="TAURON Dystrybucja S.A."/>
    <s v="Kraków"/>
    <x v="1"/>
    <x v="2"/>
    <x v="47"/>
    <s v="ul. Balicka 50, Kraków, Kraków"/>
    <s v="Tereny zewnętrzne"/>
    <s v="Trawniki małopowierzchniowe, klomby, kwietniki, żywopłoty, chodniki, wejścia do budynku - okres letni"/>
    <n v="2498"/>
    <m/>
    <n v="2498"/>
    <m/>
    <n v="0"/>
    <n v="2.2475275105509852E-3"/>
    <n v="0"/>
  </r>
  <r>
    <s v="TD"/>
    <s v="TAURON Dystrybucja S.A."/>
    <s v="Kraków"/>
    <x v="1"/>
    <x v="2"/>
    <x v="47"/>
    <s v="ul. Balicka 50, Kraków, Kraków"/>
    <s v="Tereny zewnętrzne"/>
    <s v="Trawniki małopowierzchniowe, klomby, kwietniki, żywopłoty, chodniki, wejścia do budynku - okres zimowy"/>
    <n v="260"/>
    <m/>
    <m/>
    <n v="260"/>
    <n v="0"/>
    <n v="0"/>
    <n v="2.1986921384248878E-4"/>
  </r>
  <r>
    <s v="TD"/>
    <s v="TAURON Dystrybucja S.A."/>
    <s v="Kraków"/>
    <x v="1"/>
    <x v="2"/>
    <x v="47"/>
    <s v="ul. Balicka 50, Kraków, Kraków"/>
    <s v="Tereny zewnętrzne"/>
    <s v="Place manewrowe, parkingi oraz pozostałe tereny utwardzone - okres letni"/>
    <n v="370"/>
    <m/>
    <n v="370"/>
    <m/>
    <n v="0"/>
    <n v="3.3290039187504588E-4"/>
    <n v="0"/>
  </r>
  <r>
    <s v="TD"/>
    <s v="TAURON Dystrybucja S.A."/>
    <s v="Kraków"/>
    <x v="1"/>
    <x v="2"/>
    <x v="47"/>
    <s v="ul. Balicka 50, Kraków, Kraków"/>
    <s v="Tereny zewnętrzne"/>
    <s v="Place manewrowe, parkingi oraz pozostałe tereny utwardzone - okres zimowy"/>
    <n v="370"/>
    <m/>
    <m/>
    <n v="370"/>
    <n v="0"/>
    <n v="0"/>
    <n v="3.1289080431431092E-4"/>
  </r>
  <r>
    <s v="TD"/>
    <s v="TAURON Dystrybucja S.A."/>
    <s v="Kraków"/>
    <x v="1"/>
    <x v="2"/>
    <x v="47"/>
    <s v="ul. Mała Góra 14, Kraków"/>
    <s v="Pomieszczenia biurowe"/>
    <s v="Pomieszczenia biurowe Standard"/>
    <n v="207.56"/>
    <n v="207.56"/>
    <m/>
    <m/>
    <n v="4.3608093896277134E-4"/>
    <n v="0"/>
    <n v="0"/>
  </r>
  <r>
    <s v="TD"/>
    <s v="TAURON Dystrybucja S.A."/>
    <s v="Kraków"/>
    <x v="1"/>
    <x v="2"/>
    <x v="47"/>
    <s v="ul. Mała Góra 14, Kraków"/>
    <s v="Pomieszczenia biurowe"/>
    <s v="Pomieszczenia komunikacyjne ogólnodostępne (korytarze, klatki schodowe, windy) w obiektach biurowych"/>
    <n v="60.26"/>
    <n v="60.26"/>
    <m/>
    <m/>
    <n v="1.266054990455608E-4"/>
    <n v="0"/>
    <n v="0"/>
  </r>
  <r>
    <s v="TD"/>
    <s v="TAURON Dystrybucja S.A."/>
    <s v="Kraków"/>
    <x v="1"/>
    <x v="2"/>
    <x v="47"/>
    <s v="ul. Mała Góra 14, Kraków"/>
    <s v="Pomieszczenia biurowe"/>
    <s v="Pomieszczenia sanitarne w obiektach biurowych"/>
    <n v="29.95"/>
    <n v="29.95"/>
    <m/>
    <m/>
    <n v="6.2924571795793991E-5"/>
    <n v="0"/>
    <n v="0"/>
  </r>
  <r>
    <s v="TD"/>
    <s v="TAURON Dystrybucja S.A."/>
    <s v="Kraków"/>
    <x v="1"/>
    <x v="2"/>
    <x v="47"/>
    <s v="ul. Mała Góra 14, Kraków"/>
    <s v="Pomieszczenia biurowe"/>
    <s v="Pomieszczenia socjalne, aneksy kuchenne, kuchnie"/>
    <n v="14.66"/>
    <n v="14.66"/>
    <m/>
    <m/>
    <n v="3.0800474875670785E-5"/>
    <n v="0"/>
    <n v="0"/>
  </r>
  <r>
    <s v="TD"/>
    <s v="TAURON Dystrybucja S.A."/>
    <s v="Kraków"/>
    <x v="1"/>
    <x v="2"/>
    <x v="47"/>
    <s v="ul. Mała Góra 14, Kraków"/>
    <s v="Pomieszczenia przemysłowe"/>
    <s v="Pomieszczenia przemysłowe"/>
    <n v="4.4000000000000004"/>
    <n v="4.4000000000000004"/>
    <m/>
    <m/>
    <n v="9.2443444374455282E-6"/>
    <n v="0"/>
    <n v="0"/>
  </r>
  <r>
    <s v="TD"/>
    <s v="TAURON Dystrybucja S.A."/>
    <s v="Kraków"/>
    <x v="1"/>
    <x v="2"/>
    <x v="47"/>
    <s v="ul. Mała Góra 14, Kraków"/>
    <s v="Pomieszczenia biurowe"/>
    <s v="Pomieszczenia socjalne (szatnie, przebieralnie, suszarnie odzieży, łazienki itp.) w obiektach przemysłowych"/>
    <n v="21.86"/>
    <n v="21.86"/>
    <m/>
    <m/>
    <n v="4.5927583955127102E-5"/>
    <n v="0"/>
    <n v="0"/>
  </r>
  <r>
    <s v="TD"/>
    <s v="TAURON Dystrybucja S.A."/>
    <s v="Kraków"/>
    <x v="1"/>
    <x v="2"/>
    <x v="47"/>
    <s v="ul. Mała Góra 14, Kraków"/>
    <s v="Pomieszczenia przemysłowe"/>
    <s v="Pomieszczenia magazynowe, archiwa, hale garażowe, myjnia samochodowa itp. "/>
    <n v="50.93"/>
    <n v="50.93"/>
    <m/>
    <m/>
    <n v="1.0700328686343198E-4"/>
    <n v="0"/>
    <n v="0"/>
  </r>
  <r>
    <s v="TD"/>
    <s v="TAURON Dystrybucja S.A."/>
    <s v="Kraków"/>
    <x v="1"/>
    <x v="2"/>
    <x v="47"/>
    <s v="ul. Mała Góra 14, Kraków"/>
    <s v="Tereny zewnętrzne"/>
    <s v="Trawniki małopowierzchniowe, klomby, kwietniki, żywopłoty, chodniki, wejścia do budynku - okres letni"/>
    <n v="174"/>
    <m/>
    <n v="174"/>
    <m/>
    <n v="0"/>
    <n v="1.565531572601567E-4"/>
    <n v="0"/>
  </r>
  <r>
    <s v="TD"/>
    <s v="TAURON Dystrybucja S.A."/>
    <s v="Kraków"/>
    <x v="1"/>
    <x v="2"/>
    <x v="47"/>
    <s v="ul. Mała Góra 14, Kraków"/>
    <s v="Tereny zewnętrzne"/>
    <s v="Place manewrowe, parkingi oraz pozostałe tereny utwardzone - okres letni"/>
    <n v="660.45"/>
    <m/>
    <n v="660.45"/>
    <m/>
    <n v="0"/>
    <n v="5.9422719949695695E-4"/>
    <n v="0"/>
  </r>
  <r>
    <s v="TD"/>
    <s v="TAURON Dystrybucja S.A."/>
    <s v="Kraków"/>
    <x v="1"/>
    <x v="2"/>
    <x v="47"/>
    <s v="ul. Mała Góra 14, Kraków"/>
    <s v="Tereny zewnętrzne"/>
    <s v="Place manewrowe, parkingi oraz pozostałe tereny utwardzone - okres zimowy"/>
    <n v="810.45"/>
    <m/>
    <m/>
    <n v="810.45"/>
    <n v="0"/>
    <n v="0"/>
    <n v="6.8535770907171166E-4"/>
  </r>
  <r>
    <s v="TD - WGT"/>
    <s v="TAURON Dystrybucja S.A."/>
    <s v="Kraków"/>
    <x v="1"/>
    <x v="2"/>
    <x v="47"/>
    <s v="ul. B-pa Hodura 3, 30-416 Kraków, Kraków"/>
    <s v="Pomieszczenia biurowe"/>
    <s v="Pomieszczenia biurowe Standard"/>
    <n v="244.39"/>
    <n v="244.39"/>
    <m/>
    <m/>
    <n v="5.1346030387893469E-4"/>
    <n v="0"/>
    <n v="0"/>
  </r>
  <r>
    <s v="TD - WGT"/>
    <s v="TAURON Dystrybucja S.A."/>
    <s v="Kraków"/>
    <x v="1"/>
    <x v="2"/>
    <x v="47"/>
    <s v="ul. B-pa Hodura 3, 30-416 Kraków, Kraków"/>
    <s v="Pomieszczenia biurowe"/>
    <s v="Pomieszczenia komunikacyjne ogólnodostępne (korytarze, klatki schodowe, windy) w obiektach biurowych"/>
    <n v="128.84"/>
    <n v="128.84"/>
    <m/>
    <m/>
    <n v="2.7069121302738223E-4"/>
    <n v="0"/>
    <n v="0"/>
  </r>
  <r>
    <s v="TD - WGT"/>
    <s v="TAURON Dystrybucja S.A."/>
    <s v="Kraków"/>
    <x v="1"/>
    <x v="2"/>
    <x v="47"/>
    <s v="ul. B-pa Hodura 3, 30-416 Kraków, Kraków"/>
    <s v="Pomieszczenia biurowe"/>
    <s v="Pomieszczenia sanitarne w obiektach biurowych"/>
    <n v="36.619999999999997"/>
    <n v="36.619999999999997"/>
    <m/>
    <m/>
    <n v="7.6938157568012553E-5"/>
    <n v="0"/>
    <n v="0"/>
  </r>
  <r>
    <s v="TD - WGT"/>
    <s v="TAURON Dystrybucja S.A."/>
    <s v="Kraków"/>
    <x v="1"/>
    <x v="2"/>
    <x v="47"/>
    <s v="ul. B-pa Hodura 3, 30-416 Kraków, Kraków"/>
    <s v="Pomieszczenia biurowe"/>
    <s v="Pomieszczenia socjalne, aneksy kuchenne, kuchnie"/>
    <n v="31.43"/>
    <n v="31.43"/>
    <m/>
    <m/>
    <n v="6.6034033106571126E-5"/>
    <n v="0"/>
    <n v="0"/>
  </r>
  <r>
    <s v="TD - WGT"/>
    <s v="TAURON Dystrybucja S.A."/>
    <s v="Kraków"/>
    <x v="1"/>
    <x v="2"/>
    <x v="47"/>
    <s v="ul. B-pa Hodura 3, 30-416 Kraków, Kraków"/>
    <s v="Pomieszczenia przemysłowe"/>
    <s v="Pomieszczenia przemysłowe"/>
    <n v="452.76"/>
    <n v="452.76"/>
    <m/>
    <m/>
    <n v="9.5124304261314484E-4"/>
    <n v="0"/>
    <n v="0"/>
  </r>
  <r>
    <s v="TD - WGT"/>
    <s v="TAURON Dystrybucja S.A."/>
    <s v="Kraków"/>
    <x v="1"/>
    <x v="2"/>
    <x v="47"/>
    <s v="ul. B-pa Hodura 3, 30-416 Kraków, Kraków"/>
    <s v="Pomieszczenia biurowe"/>
    <s v="Pomieszczenia socjalne (szatnie, przebieralnie, suszarnie odzieży, łazienki itp.) w obiektach przemysłowych"/>
    <n v="50"/>
    <n v="50"/>
    <m/>
    <m/>
    <n v="1.0504936860733555E-4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biurowe Standard"/>
    <n v="3914.86"/>
    <n v="3914.86"/>
    <m/>
    <m/>
    <n v="8.225071423722273E-3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komunikacyjne ogólnodostępne (korytarze, klatki schodowe, windy) w obiektach biurowych"/>
    <n v="1637.29"/>
    <n v="1637.29"/>
    <m/>
    <m/>
    <n v="3.4399256145420882E-3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sanitarne w obiektach biurowych"/>
    <n v="206.21"/>
    <n v="206.21"/>
    <m/>
    <m/>
    <n v="4.3324460601037329E-4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socjalne, aneksy kuchenne, kuchnie"/>
    <n v="98.15"/>
    <n v="98.15"/>
    <m/>
    <m/>
    <n v="2.0621191057619968E-4"/>
    <n v="0"/>
    <n v="0"/>
  </r>
  <r>
    <s v="TD - WGT"/>
    <s v="TAURON Dystrybucja S.A."/>
    <s v="Kraków"/>
    <x v="1"/>
    <x v="2"/>
    <x v="47"/>
    <s v="ul. Dajwór 27, 30-960 Kraków, Kraków"/>
    <s v="Pomieszczenia przemysłowe"/>
    <s v="Pomieszczenia przemysłowe"/>
    <n v="695.88"/>
    <n v="695.88"/>
    <m/>
    <m/>
    <n v="1.4620350925294533E-3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socjalne (szatnie, przebieralnie, suszarnie odzieży, łazienki itp.) w obiektach przemysłowych"/>
    <n v="42.7"/>
    <n v="42.7"/>
    <m/>
    <m/>
    <n v="8.9712160790664567E-5"/>
    <n v="0"/>
    <n v="0"/>
  </r>
  <r>
    <s v="TD - WGT"/>
    <s v="TAURON Dystrybucja S.A."/>
    <s v="Kraków"/>
    <x v="1"/>
    <x v="2"/>
    <x v="47"/>
    <s v="ul. Dajwór 27, 30-960 Kraków, Kraków"/>
    <s v="Pomieszczenia przemysłowe"/>
    <s v="Pomieszczenia magazynowe, archiwa, hale garażowe, myjnia samochodowa itp. "/>
    <n v="2032.72"/>
    <n v="2032.72"/>
    <m/>
    <m/>
    <n v="4.2707190511100624E-3"/>
    <n v="0"/>
    <n v="0"/>
  </r>
  <r>
    <s v="TD"/>
    <s v="TAURON Dystrybucja S.A."/>
    <s v="Kraków"/>
    <x v="1"/>
    <x v="2"/>
    <x v="47"/>
    <s v="ul. Niwy 12, 30-705 Kraków, Kraków"/>
    <s v="Pomieszczenia biurowe"/>
    <s v="Pomieszczenia biurowe Premium"/>
    <n v="78.45"/>
    <n v="78.45"/>
    <m/>
    <m/>
    <n v="1.6482245934490948E-4"/>
    <n v="0"/>
    <n v="0"/>
  </r>
  <r>
    <s v="TD"/>
    <s v="TAURON Dystrybucja S.A."/>
    <s v="Kraków"/>
    <x v="1"/>
    <x v="2"/>
    <x v="47"/>
    <s v="ul. Niwy 12, 30-705 Kraków, Kraków"/>
    <s v="Pomieszczenia biurowe"/>
    <s v="Pomieszczenia biurowe Standard"/>
    <n v="904.87"/>
    <n v="904.87"/>
    <m/>
    <m/>
    <n v="1.9011204434343943E-3"/>
    <n v="0"/>
    <n v="0"/>
  </r>
  <r>
    <s v="TD"/>
    <s v="TAURON Dystrybucja S.A."/>
    <s v="Kraków"/>
    <x v="1"/>
    <x v="2"/>
    <x v="47"/>
    <s v="ul. Niwy 12, 30-705 Kraków, Kraków"/>
    <s v="Pomieszczenia biurowe"/>
    <s v="Pomieszczenia komunikacyjne ogólnodostępne (korytarze, klatki schodowe, windy) w obiektach biurowych"/>
    <n v="325.40999999999997"/>
    <n v="325.40999999999997"/>
    <m/>
    <m/>
    <n v="6.8368230077026115E-4"/>
    <n v="0"/>
    <n v="0"/>
  </r>
  <r>
    <s v="TD"/>
    <s v="TAURON Dystrybucja S.A."/>
    <s v="Kraków"/>
    <x v="1"/>
    <x v="2"/>
    <x v="47"/>
    <s v="ul. Niwy 12, 30-705 Kraków, Kraków"/>
    <s v="Pomieszczenia biurowe"/>
    <s v="Sale konferencyjne w obiektach biurowych"/>
    <n v="24.88"/>
    <n v="24.88"/>
    <m/>
    <m/>
    <n v="5.2272565819010166E-5"/>
    <n v="0"/>
    <n v="0"/>
  </r>
  <r>
    <s v="TD"/>
    <s v="TAURON Dystrybucja S.A."/>
    <s v="Kraków"/>
    <x v="1"/>
    <x v="2"/>
    <x v="47"/>
    <s v="ul. Niwy 12, 30-705 Kraków, Kraków"/>
    <s v="Pomieszczenia biurowe"/>
    <s v="Pomieszczenia sanitarne w obiektach biurowych"/>
    <n v="78.2"/>
    <n v="78.2"/>
    <m/>
    <m/>
    <n v="1.642972125018728E-4"/>
    <n v="0"/>
    <n v="0"/>
  </r>
  <r>
    <s v="TD"/>
    <s v="TAURON Dystrybucja S.A."/>
    <s v="Kraków"/>
    <x v="1"/>
    <x v="2"/>
    <x v="47"/>
    <s v="ul. Niwy 12, 30-705 Kraków, Kraków"/>
    <s v="Pomieszczenia biurowe"/>
    <s v="Pomieszczenia socjalne, aneksy kuchenne, kuchnie"/>
    <n v="72.080000000000013"/>
    <n v="72.080000000000013"/>
    <m/>
    <m/>
    <n v="1.5143916978433496E-4"/>
    <n v="0"/>
    <n v="0"/>
  </r>
  <r>
    <s v="TD"/>
    <s v="TAURON Dystrybucja S.A."/>
    <s v="Kraków"/>
    <x v="1"/>
    <x v="2"/>
    <x v="47"/>
    <s v="ul. Niwy 12, 30-705 Kraków, Kraków"/>
    <s v="Pomieszczenia przemysłowe"/>
    <s v="Pomieszczenia przemysłowe"/>
    <n v="96.49"/>
    <n v="96.49"/>
    <m/>
    <m/>
    <n v="2.0272427153843612E-4"/>
    <n v="0"/>
    <n v="0"/>
  </r>
  <r>
    <s v="TD"/>
    <s v="TAURON Dystrybucja S.A."/>
    <s v="Kraków"/>
    <x v="1"/>
    <x v="2"/>
    <x v="47"/>
    <s v="ul. Niwy 12, 30-705 Kraków, Kraków"/>
    <s v="Pomieszczenia biurowe"/>
    <s v="Pomieszczenia socjalne (szatnie, przebieralnie, suszarnie odzieży, łazienki itp.) w obiektach przemysłowych"/>
    <n v="255.16"/>
    <n v="255.16"/>
    <m/>
    <m/>
    <n v="5.3608793787695479E-4"/>
    <n v="0"/>
    <n v="0"/>
  </r>
  <r>
    <s v="TD"/>
    <s v="TAURON Dystrybucja S.A."/>
    <s v="Kraków"/>
    <x v="1"/>
    <x v="2"/>
    <x v="47"/>
    <s v="ul. Niwy 12, 30-705 Kraków, Kraków"/>
    <s v="Pomieszczenia przemysłowe"/>
    <s v="Pomieszczenia magazynowe, archiwa, hale garażowe, myjnia samochodowa itp. "/>
    <n v="533.44000000000005"/>
    <n v="533.44000000000005"/>
    <m/>
    <m/>
    <n v="1.1207507037979416E-3"/>
    <n v="0"/>
    <n v="0"/>
  </r>
  <r>
    <s v="TD"/>
    <s v="TAURON Dystrybucja S.A."/>
    <s v="Kraków"/>
    <x v="1"/>
    <x v="2"/>
    <x v="47"/>
    <s v="ul. Niwy 12, 30-705 Kraków, Kraków"/>
    <s v="Tereny zewnętrzne"/>
    <s v="Trawniki małopowierzchniowe, klomby, kwietniki, żywopłoty, chodniki, wejścia do budynku - okres letni"/>
    <n v="1044"/>
    <m/>
    <n v="1044"/>
    <m/>
    <n v="0"/>
    <n v="9.3931894356094029E-4"/>
    <n v="0"/>
  </r>
  <r>
    <s v="TD"/>
    <s v="TAURON Dystrybucja S.A."/>
    <s v="Kraków"/>
    <x v="1"/>
    <x v="2"/>
    <x v="47"/>
    <s v="ul. Niwy 12, 30-705 Kraków, Kraków"/>
    <s v="Tereny zewnętrzne"/>
    <s v="Trawniki małopowierzchniowe, klomby, kwietniki, żywopłoty, chodniki, wejścia do budynku - okres zimowy"/>
    <n v="104"/>
    <m/>
    <m/>
    <n v="104"/>
    <n v="0"/>
    <n v="0"/>
    <n v="8.7947685536995514E-5"/>
  </r>
  <r>
    <s v="TD"/>
    <s v="TAURON Dystrybucja S.A."/>
    <s v="Kraków"/>
    <x v="1"/>
    <x v="2"/>
    <x v="47"/>
    <s v="ul. Niwy 12, 30-705 Kraków, Kraków"/>
    <s v="Tereny zewnętrzne"/>
    <s v="Place manewrowe, parkingi oraz pozostałe tereny utwardzone - okres letni"/>
    <n v="1870"/>
    <m/>
    <n v="1870"/>
    <m/>
    <n v="0"/>
    <n v="1.6824965751522588E-3"/>
    <n v="0"/>
  </r>
  <r>
    <s v="TD"/>
    <s v="TAURON Dystrybucja S.A."/>
    <s v="Kraków"/>
    <x v="1"/>
    <x v="2"/>
    <x v="47"/>
    <s v="ul. Niwy 12, 30-705 Kraków, Kraków"/>
    <s v="Tereny zewnętrzne"/>
    <s v="Place manewrowe, parkingi oraz pozostałe tereny utwardzone - okres zimowy"/>
    <n v="2019.8"/>
    <m/>
    <m/>
    <n v="2019.8"/>
    <n v="0"/>
    <n v="0"/>
    <n v="1.7080455312271493E-3"/>
  </r>
  <r>
    <s v="TD"/>
    <s v="TAURON Dystrybucja S.A."/>
    <s v="Kraków"/>
    <x v="1"/>
    <x v="2"/>
    <x v="47"/>
    <s v="ul. Prądnicka 74 c, 31-202 Kraków, Kraków"/>
    <s v="Pomieszczenia biurowe"/>
    <s v="Pomieszczenia biurowe Standard"/>
    <n v="54"/>
    <n v="54"/>
    <m/>
    <m/>
    <n v="1.1345331809592239E-4"/>
    <n v="0"/>
    <n v="0"/>
  </r>
  <r>
    <s v="TD"/>
    <s v="TAURON Dystrybucja S.A."/>
    <s v="Kraków"/>
    <x v="1"/>
    <x v="2"/>
    <x v="47"/>
    <s v="ul. Prądnicka 74 c, 31-202 Kraków, Kraków"/>
    <s v="Pomieszczenia biurowe"/>
    <s v="Pomieszczenia komunikacyjne ogólnodostępne (korytarze, klatki schodowe, windy) w obiektach biurowych"/>
    <n v="8"/>
    <n v="8"/>
    <m/>
    <m/>
    <n v="1.6807898977173688E-5"/>
    <n v="0"/>
    <n v="0"/>
  </r>
  <r>
    <s v="TD"/>
    <s v="TAURON Dystrybucja S.A."/>
    <s v="Kraków"/>
    <x v="1"/>
    <x v="2"/>
    <x v="47"/>
    <s v="ul. Prądnicka 74 c, 31-202 Kraków, Kraków"/>
    <s v="Pomieszczenia biurowe"/>
    <s v="Pomieszczenia sanitarne w obiektach biurowych"/>
    <n v="4"/>
    <n v="4"/>
    <m/>
    <m/>
    <n v="8.403949488586844E-6"/>
    <n v="0"/>
    <n v="0"/>
  </r>
  <r>
    <s v="TD"/>
    <s v="TAURON Dystrybucja S.A."/>
    <s v="Kraków"/>
    <x v="1"/>
    <x v="2"/>
    <x v="47"/>
    <s v="ul. Prądnicka 74 c, 31-202 Kraków, Kraków"/>
    <s v="Pomieszczenia biurowe"/>
    <s v="Pomieszczenia socjalne, aneksy kuchenne, kuchnie"/>
    <n v="41"/>
    <n v="41"/>
    <m/>
    <m/>
    <n v="8.614048225801515E-5"/>
    <n v="0"/>
    <n v="0"/>
  </r>
  <r>
    <s v="TD"/>
    <s v="TAURON Dystrybucja S.A."/>
    <s v="Kraków"/>
    <x v="1"/>
    <x v="2"/>
    <x v="47"/>
    <s v="ul. Prądnicka 74 c, 31-202 Kraków, Kraków"/>
    <s v="Pomieszczenia biurowe"/>
    <s v="Pomieszczenia socjalne (szatnie, przebieralnie, suszarnie odzieży, łazienki itp.) w obiektach przemysłowych"/>
    <n v="160"/>
    <n v="160"/>
    <m/>
    <m/>
    <n v="3.3615797954347375E-4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biurowe Standard"/>
    <n v="168.23"/>
    <n v="168.23"/>
    <m/>
    <m/>
    <n v="3.5344910561624116E-4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komunikacyjne ogólnodostępne (korytarze, klatki schodowe, windy) w obiektach biurowych"/>
    <n v="98.567499999999995"/>
    <n v="98.567499999999995"/>
    <m/>
    <m/>
    <n v="2.0708907280407091E-4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sanitarne w obiektach biurowych"/>
    <n v="4.32"/>
    <n v="4.32"/>
    <m/>
    <m/>
    <n v="9.0762654476737914E-6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socjalne, aneksy kuchenne, kuchnie"/>
    <n v="52.25"/>
    <n v="52.25"/>
    <m/>
    <m/>
    <n v="1.0977659019466564E-4"/>
    <n v="0"/>
    <n v="0"/>
  </r>
  <r>
    <s v="TD"/>
    <s v="TAURON Dystrybucja S.A."/>
    <s v="Kraków"/>
    <x v="1"/>
    <x v="2"/>
    <x v="47"/>
    <s v="ul. Prądnicka 74C, 31-202 Kraków, Kraków"/>
    <s v="Pomieszczenia przemysłowe"/>
    <s v="Pomieszczenia przemysłowe"/>
    <n v="192.58"/>
    <n v="192.58"/>
    <m/>
    <m/>
    <n v="4.0460814812801364E-4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socjalne (szatnie, przebieralnie, suszarnie odzieży, łazienki itp.) w obiektach przemysłowych"/>
    <n v="154.85"/>
    <n v="154.85"/>
    <m/>
    <m/>
    <n v="3.2533789457691816E-4"/>
    <n v="0"/>
    <n v="0"/>
  </r>
  <r>
    <s v="TD"/>
    <s v="TAURON Dystrybucja S.A."/>
    <s v="Kraków"/>
    <x v="1"/>
    <x v="2"/>
    <x v="47"/>
    <s v="ul. Prądnicka 74C, 31-202 Kraków, Kraków"/>
    <s v="Pomieszczenia przemysłowe"/>
    <s v="Pomieszczenia magazynowe, archiwa, hale garażowe, myjnia samochodowa itp. "/>
    <n v="196.24"/>
    <n v="196.24"/>
    <m/>
    <m/>
    <n v="4.1229776191007057E-4"/>
    <n v="0"/>
    <n v="0"/>
  </r>
  <r>
    <s v="TD"/>
    <s v="TAURON Dystrybucja S.A."/>
    <s v="Kraków"/>
    <x v="1"/>
    <x v="2"/>
    <x v="47"/>
    <s v="ul. Prądnicka 74C, 31-202 Kraków, Kraków"/>
    <s v="Tereny zewnętrzne"/>
    <s v="Trawniki małopowierzchniowe, klomby, kwietniki, żywopłoty, chodniki, wejścia do budynku - okres letni"/>
    <n v="50"/>
    <m/>
    <n v="50"/>
    <m/>
    <n v="0"/>
    <n v="4.4986539442573767E-5"/>
    <n v="0"/>
  </r>
  <r>
    <s v="TD"/>
    <s v="TAURON Dystrybucja S.A."/>
    <s v="Kraków"/>
    <x v="1"/>
    <x v="2"/>
    <x v="47"/>
    <s v="ul. Prądnicka 74C, 31-202 Kraków, Kraków"/>
    <s v="Tereny zewnętrzne"/>
    <s v="Trawniki małopowierzchniowe, klomby, kwietniki, żywopłoty, chodniki, wejścia do budynku - okres zimowy"/>
    <n v="30"/>
    <m/>
    <m/>
    <n v="30"/>
    <n v="0"/>
    <n v="0"/>
    <n v="2.536952467413332E-5"/>
  </r>
  <r>
    <s v="TD"/>
    <s v="TAURON Dystrybucja S.A."/>
    <s v="Kraków"/>
    <x v="1"/>
    <x v="2"/>
    <x v="47"/>
    <s v="ul. Prądnicka 74C, 31-202 Kraków, Kraków"/>
    <s v="Tereny zewnętrzne"/>
    <s v="Place manewrowe, parkingi oraz pozostałe tereny utwardzone - okres letni"/>
    <n v="4300"/>
    <m/>
    <n v="4300"/>
    <m/>
    <n v="0"/>
    <n v="3.8688423920613438E-3"/>
    <n v="0"/>
  </r>
  <r>
    <s v="TD"/>
    <s v="TAURON Dystrybucja S.A."/>
    <s v="Kraków"/>
    <x v="1"/>
    <x v="2"/>
    <x v="47"/>
    <s v="ul. Prądnicka 74C, 31-202 Kraków, Kraków"/>
    <s v="Tereny zewnętrzne"/>
    <s v="Place manewrowe, parkingi oraz pozostałe tereny utwardzone - okres zimowy"/>
    <n v="2000"/>
    <m/>
    <m/>
    <n v="2000"/>
    <n v="0"/>
    <n v="0"/>
    <n v="1.6913016449422212E-3"/>
  </r>
  <r>
    <s v="TD"/>
    <s v="TAURON Dystrybucja S.A."/>
    <s v="Kraków"/>
    <x v="1"/>
    <x v="2"/>
    <x v="47"/>
    <s v="ul. Śląska 10, 30-003 Kraków, Kraków"/>
    <s v="Pomieszczenia biurowe"/>
    <s v="Pomieszczenia biurowe Premium"/>
    <n v="86"/>
    <n v="86"/>
    <m/>
    <m/>
    <n v="1.8068491400461713E-4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biurowe Standard"/>
    <n v="880"/>
    <n v="880"/>
    <m/>
    <m/>
    <n v="1.8488688874891057E-3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komunikacyjne ogólnodostępne (korytarze, klatki schodowe, windy) w obiektach biurowych"/>
    <n v="274"/>
    <n v="274"/>
    <m/>
    <m/>
    <n v="5.7567053996819876E-4"/>
    <n v="0"/>
    <n v="0"/>
  </r>
  <r>
    <s v="TD"/>
    <s v="TAURON Dystrybucja S.A."/>
    <s v="Kraków"/>
    <x v="1"/>
    <x v="2"/>
    <x v="47"/>
    <s v="ul. Śląska 10, 30-003 Kraków, Kraków"/>
    <s v="Pomieszczenia biurowe"/>
    <s v="Sale konferencyjne w obiektach biurowych"/>
    <n v="27"/>
    <n v="27"/>
    <m/>
    <m/>
    <n v="5.6726659047961196E-5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sanitarne w obiektach biurowych"/>
    <n v="35"/>
    <n v="35"/>
    <m/>
    <m/>
    <n v="7.353455802513488E-5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socjalne, aneksy kuchenne, kuchnie"/>
    <n v="94"/>
    <n v="94"/>
    <m/>
    <m/>
    <n v="1.9749281298179081E-4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socjalne (szatnie, przebieralnie, suszarnie odzieży, łazienki itp.) w obiektach przemysłowych"/>
    <n v="31"/>
    <n v="31"/>
    <m/>
    <m/>
    <n v="6.5130608536548038E-5"/>
    <n v="0"/>
    <n v="0"/>
  </r>
  <r>
    <s v="TD"/>
    <s v="TAURON Dystrybucja S.A."/>
    <s v="Kraków"/>
    <x v="1"/>
    <x v="2"/>
    <x v="47"/>
    <s v="ul. Śląska 10, 30-003 Kraków, Kraków"/>
    <s v="Pomieszczenia przemysłowe"/>
    <s v="Pomieszczenia magazynowe, archiwa, hale garażowe, myjnia samochodowa itp. "/>
    <n v="193"/>
    <n v="193"/>
    <m/>
    <m/>
    <n v="4.054905628243152E-4"/>
    <n v="0"/>
    <n v="0"/>
  </r>
  <r>
    <s v="TD"/>
    <s v="TAURON Dystrybucja S.A."/>
    <s v="Kraków"/>
    <x v="1"/>
    <x v="2"/>
    <x v="47"/>
    <s v="ul. Śląska 10, 30-003 Kraków, Kraków"/>
    <s v="Tereny zewnętrzne"/>
    <s v="Trawniki małopowierzchniowe, klomby, kwietniki, żywopłoty, chodniki, wejścia do budynku - okres letni"/>
    <n v="250"/>
    <m/>
    <n v="250"/>
    <m/>
    <n v="0"/>
    <n v="2.2493269721286883E-4"/>
    <n v="0"/>
  </r>
  <r>
    <s v="TD"/>
    <s v="TAURON Dystrybucja S.A."/>
    <s v="Kraków"/>
    <x v="1"/>
    <x v="2"/>
    <x v="47"/>
    <s v="ul. Śląska 10, 30-003 Kraków, Kraków"/>
    <s v="Tereny zewnętrzne"/>
    <s v="Trawniki małopowierzchniowe, klomby, kwietniki, żywopłoty, chodniki, wejścia do budynku - okres zimowy"/>
    <n v="250"/>
    <m/>
    <m/>
    <n v="250"/>
    <n v="0"/>
    <n v="0"/>
    <n v="2.1141270561777766E-4"/>
  </r>
  <r>
    <s v="TD"/>
    <s v="TAURON Dystrybucja S.A."/>
    <s v="Kraków"/>
    <x v="1"/>
    <x v="2"/>
    <x v="47"/>
    <s v="ul. Śląska 10, 30-003 Kraków, Kraków"/>
    <s v="Tereny zewnętrzne"/>
    <s v="Place manewrowe, parkingi oraz pozostałe tereny utwardzone - okres letni"/>
    <n v="1100"/>
    <m/>
    <n v="1100"/>
    <m/>
    <n v="0"/>
    <n v="9.8970386773662277E-4"/>
    <n v="0"/>
  </r>
  <r>
    <s v="TD"/>
    <s v="TAURON Dystrybucja S.A."/>
    <s v="Kraków"/>
    <x v="1"/>
    <x v="2"/>
    <x v="47"/>
    <s v="ul. Śląska 10, 30-003 Kraków, Kraków"/>
    <s v="Tereny zewnętrzne"/>
    <s v="Place manewrowe, parkingi oraz pozostałe tereny utwardzone - okres zimowy"/>
    <n v="1100"/>
    <m/>
    <m/>
    <n v="1100"/>
    <n v="0"/>
    <n v="0"/>
    <n v="9.3021590471822175E-4"/>
  </r>
  <r>
    <s v="TS"/>
    <s v="TAURON Sprzedaż sp z o.o."/>
    <s v="Kraków"/>
    <x v="1"/>
    <x v="2"/>
    <x v="47"/>
    <s v="ul. Łagiewnicka 60, Kraków"/>
    <s v="Pomieszczenia biurowe"/>
    <s v="Pomieszczenia biurowe Premium"/>
    <n v="1299.54"/>
    <n v="1299.54"/>
    <m/>
    <m/>
    <n v="2.7303171295995367E-3"/>
    <n v="0"/>
    <n v="0"/>
  </r>
  <r>
    <s v="TS"/>
    <s v="TAURON Sprzedaż sp z o.o."/>
    <s v="Kraków"/>
    <x v="1"/>
    <x v="2"/>
    <x v="47"/>
    <s v="ul. Łagiewnicka 60, Kraków"/>
    <s v="Pomieszczenia biurowe"/>
    <s v="Pomieszczenia komunikacyjne ogólnodostępne (korytarze, klatki schodowe, windy) w obiektach biurowych"/>
    <n v="661.24"/>
    <n v="661.24"/>
    <m/>
    <m/>
    <n v="1.389256889958291E-3"/>
    <n v="0"/>
    <n v="0"/>
  </r>
  <r>
    <s v="TS"/>
    <s v="TAURON Sprzedaż sp z o.o."/>
    <s v="Kraków"/>
    <x v="1"/>
    <x v="2"/>
    <x v="47"/>
    <s v="ul. Łagiewnicka 60, Kraków"/>
    <s v="Pomieszczenia biurowe"/>
    <s v="Pomieszczenia sanitarne w obiektach biurowych"/>
    <n v="77.47"/>
    <n v="77.47"/>
    <m/>
    <m/>
    <n v="1.6276349172020569E-4"/>
    <n v="0"/>
    <n v="0"/>
  </r>
  <r>
    <s v="TS"/>
    <s v="TAURON Sprzedaż sp z o.o."/>
    <s v="Kraków"/>
    <x v="1"/>
    <x v="2"/>
    <x v="47"/>
    <s v="ul. Łagiewnicka 60, Kraków"/>
    <s v="Pomieszczenia biurowe"/>
    <s v="Pomieszczenia socjalne, aneksy kuchenne, kuchnie"/>
    <n v="51.46"/>
    <n v="51.46"/>
    <m/>
    <m/>
    <n v="1.0811681017066975E-4"/>
    <n v="0"/>
    <n v="0"/>
  </r>
  <r>
    <s v="TS"/>
    <s v="TAURON Sprzedaż sp z o.o."/>
    <s v="Kraków"/>
    <x v="1"/>
    <x v="2"/>
    <x v="47"/>
    <s v="ul. Łagiewnicka 60, Kraków"/>
    <s v="Pomieszczenia przemysłowe"/>
    <s v="Pomieszczenia przemysłowe"/>
    <n v="173.77"/>
    <n v="173.77"/>
    <m/>
    <m/>
    <n v="3.6508857565793398E-4"/>
    <n v="0"/>
    <n v="0"/>
  </r>
  <r>
    <s v="TS"/>
    <s v="TAURON Sprzedaż sp z o.o."/>
    <s v="Kraków"/>
    <x v="1"/>
    <x v="2"/>
    <x v="47"/>
    <s v="ul. Łagiewnicka 60, Kraków"/>
    <s v="Tereny zewnętrzne"/>
    <s v="Place manewrowe, parkingi oraz pozostałe tereny utwardzone - okres letni"/>
    <n v="2512.9299999999998"/>
    <m/>
    <n v="2512.9299999999998"/>
    <m/>
    <n v="0"/>
    <n v="2.2609604912285377E-3"/>
    <n v="0"/>
  </r>
  <r>
    <s v="TS"/>
    <s v="TAURON Sprzedaż sp z o.o."/>
    <s v="Kraków"/>
    <x v="1"/>
    <x v="2"/>
    <x v="47"/>
    <s v="ul. Łagiewnicka 60, Kraków"/>
    <s v="Tereny zewnętrzne"/>
    <s v="Place manewrowe, parkingi oraz pozostałe tereny utwardzone - okres zimowy"/>
    <n v="2512.9299999999998"/>
    <m/>
    <m/>
    <n v="2512.9299999999998"/>
    <n v="0"/>
    <n v="0"/>
    <n v="2.125061321312328E-3"/>
  </r>
  <r>
    <s v="TS"/>
    <s v="TAURON Sprzedaż sp z o.o."/>
    <s v="Kraków"/>
    <x v="1"/>
    <x v="2"/>
    <x v="47"/>
    <s v="ul. Łagiewnicka 60, Kraków"/>
    <s v="Tereny zewnętrzne"/>
    <s v="Trawniki małopowierzchniowe, klomby, kwietniki, żywopłoty, chodniki, wejścia do budynku - okres letni"/>
    <n v="1200"/>
    <m/>
    <n v="1200"/>
    <m/>
    <n v="0"/>
    <n v="1.0796769466217705E-3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biurowe Standard"/>
    <n v="24.4"/>
    <n v="24.4"/>
    <m/>
    <m/>
    <n v="5.1264091880379745E-5"/>
    <n v="0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komunikacyjne ogólnodostępne (korytarze, klatki schodowe, windy) w obiektach biurowych"/>
    <n v="22.4"/>
    <n v="22.4"/>
    <m/>
    <m/>
    <n v="4.7062117136086324E-5"/>
    <n v="0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sanitarne w obiektach biurowych"/>
    <n v="13.3"/>
    <n v="13.3"/>
    <m/>
    <m/>
    <n v="2.7943132049551256E-5"/>
    <n v="0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socjalne, aneksy kuchenne, kuchnie"/>
    <n v="55.8"/>
    <n v="55.8"/>
    <m/>
    <m/>
    <n v="1.1723509536578646E-4"/>
    <n v="0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biur dyspozytorów, wagowni etc. w obiektach przemysłowych"/>
    <n v="23.2"/>
    <n v="23.2"/>
    <m/>
    <m/>
    <n v="4.8742907033803692E-5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biurowe Standard"/>
    <n v="47.7"/>
    <n v="47.7"/>
    <m/>
    <m/>
    <n v="1.0021709765139812E-4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komunikacyjne ogólnodostępne (korytarze, klatki schodowe, windy) w obiektach biurowych"/>
    <n v="35.200000000000003"/>
    <n v="35.200000000000003"/>
    <m/>
    <m/>
    <n v="7.3954755499564226E-5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sanitarne w obiektach biurowych"/>
    <n v="6.5"/>
    <n v="6.5"/>
    <m/>
    <m/>
    <n v="1.365641791895362E-5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socjalne, aneksy kuchenne, kuchnie"/>
    <n v="21.6"/>
    <n v="21.6"/>
    <m/>
    <m/>
    <n v="4.5381327238368962E-5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socjalne (szatnie, przebieralnie, suszarnie odzieży, łazienki itp.) w obiektach przemysłowych"/>
    <n v="50.1"/>
    <n v="50.1"/>
    <m/>
    <m/>
    <n v="1.0525946734455021E-4"/>
    <n v="0"/>
    <n v="0"/>
  </r>
  <r>
    <s v="TD - WGT"/>
    <s v="TAURON Dystrybucja S.A."/>
    <s v="Kraków"/>
    <x v="1"/>
    <x v="24"/>
    <x v="49"/>
    <s v="ul. Graniczna 3, 33-380 Krynica Zdrój, Krynica Zdrój"/>
    <s v="Pomieszczenia przemysłowe"/>
    <s v="Pomieszczenia magazynowe, archiwa, hale garażowe, myjnia samochodowa itp. "/>
    <n v="174.4"/>
    <n v="174.4"/>
    <m/>
    <m/>
    <n v="3.664121977023864E-4"/>
    <n v="0"/>
    <n v="0"/>
  </r>
  <r>
    <s v="TD - WGT"/>
    <s v="TAURON Dystrybucja S.A."/>
    <s v="Kraków"/>
    <x v="1"/>
    <x v="24"/>
    <x v="49"/>
    <s v="ul. Graniczna 3, 33-380 Krynica Zdrój, Krynica Zdrój"/>
    <s v="Tereny zewnętrzne"/>
    <s v="Trawniki małopowierzchniowe, klomby, kwietniki, żywopłoty, chodniki, wejścia do budynku - okres letni"/>
    <n v="340"/>
    <m/>
    <n v="340"/>
    <m/>
    <n v="0"/>
    <n v="3.0590846820950163E-4"/>
    <n v="0"/>
  </r>
  <r>
    <s v="TD - WGT"/>
    <s v="TAURON Dystrybucja S.A."/>
    <s v="Kraków"/>
    <x v="1"/>
    <x v="24"/>
    <x v="49"/>
    <s v="ul. Graniczna 3, 33-380 Krynica Zdrój, Krynica Zdrój"/>
    <s v="Tereny zewnętrzne"/>
    <s v="Trawniki małopowierzchniowe, klomby, kwietniki, żywopłoty, chodniki, wejścia do budynku - okres zimowy"/>
    <n v="230"/>
    <m/>
    <m/>
    <n v="230"/>
    <n v="0"/>
    <n v="0"/>
    <n v="1.9449968916835546E-4"/>
  </r>
  <r>
    <s v="TD - WGT"/>
    <s v="TAURON Dystrybucja S.A."/>
    <s v="Kraków"/>
    <x v="1"/>
    <x v="24"/>
    <x v="49"/>
    <s v="ul. Graniczna 3, 33-380 Krynica Zdrój, Krynica Zdrój"/>
    <s v="Tereny zewnętrzne"/>
    <s v="Place manewrowe, parkingi oraz pozostałe tereny utwardzone - okres zimowy"/>
    <n v="750"/>
    <m/>
    <m/>
    <n v="750"/>
    <n v="0"/>
    <n v="0"/>
    <n v="6.3423811685333297E-4"/>
  </r>
  <r>
    <s v="TD"/>
    <s v="TAURON Dystrybucja S.A."/>
    <s v="Częstochowa"/>
    <x v="0"/>
    <x v="39"/>
    <x v="50"/>
    <s v="Częstochowska 78, Krzepice"/>
    <s v="Pomieszczenia biurowe"/>
    <s v="Pomieszczenia biurowe Standard"/>
    <n v="384"/>
    <n v="384"/>
    <m/>
    <m/>
    <n v="8.0677915090433697E-4"/>
    <n v="0"/>
    <n v="0"/>
  </r>
  <r>
    <s v="TD"/>
    <s v="TAURON Dystrybucja S.A."/>
    <s v="Częstochowa"/>
    <x v="0"/>
    <x v="39"/>
    <x v="50"/>
    <s v="Częstochowska 78, Krzepice"/>
    <s v="Pomieszczenia biurowe"/>
    <s v="Pomieszczenia komunikacyjne ogólnodostępne (korytarze, klatki schodowe, windy) w obiektach biurowych"/>
    <n v="96"/>
    <n v="96"/>
    <m/>
    <m/>
    <n v="2.0169478772608424E-4"/>
    <n v="0"/>
    <n v="0"/>
  </r>
  <r>
    <s v="TD"/>
    <s v="TAURON Dystrybucja S.A."/>
    <s v="Częstochowa"/>
    <x v="0"/>
    <x v="39"/>
    <x v="50"/>
    <s v="Częstochowska 78, Krzepice"/>
    <s v="Pomieszczenia biurowe"/>
    <s v="Pomieszczenia socjalne (szatnie, przebieralnie, suszarnie odzieży, łazienki itp.) w obiektach przemysłowych"/>
    <n v="100"/>
    <n v="100"/>
    <m/>
    <m/>
    <n v="2.100987372146711E-4"/>
    <n v="0"/>
    <n v="0"/>
  </r>
  <r>
    <s v="TD"/>
    <s v="TAURON Dystrybucja S.A."/>
    <s v="Częstochowa"/>
    <x v="0"/>
    <x v="39"/>
    <x v="50"/>
    <s v="Częstochowska 78, Krzepice"/>
    <s v="Pomieszczenia przemysłowe"/>
    <s v="Pomieszczenia przemysłowe"/>
    <n v="547"/>
    <n v="547"/>
    <m/>
    <m/>
    <n v="1.1492400925642509E-3"/>
    <n v="0"/>
    <n v="0"/>
  </r>
  <r>
    <s v="TD"/>
    <s v="TAURON Dystrybucja S.A."/>
    <s v="Częstochowa"/>
    <x v="0"/>
    <x v="39"/>
    <x v="50"/>
    <s v="Częstochowska 78, Krzepice"/>
    <s v="Tereny zewnętrzne"/>
    <s v="Trawniki małopowierzchniowe, klomby, kwietniki, żywopłoty, chodniki, wejścia do budynku - okres letni"/>
    <n v="1500"/>
    <m/>
    <n v="1500"/>
    <m/>
    <n v="0"/>
    <n v="1.3495961832772131E-3"/>
    <n v="0"/>
  </r>
  <r>
    <s v="TD"/>
    <s v="TAURON Dystrybucja S.A."/>
    <s v="Częstochowa"/>
    <x v="0"/>
    <x v="39"/>
    <x v="50"/>
    <s v="Częstochowska 78, Krzepice"/>
    <s v="Tereny zewnętrzne"/>
    <s v="Place manewrowe, parkingi oraz pozostałe tereny utwardzone - okres letni"/>
    <n v="500"/>
    <m/>
    <n v="500"/>
    <m/>
    <n v="0"/>
    <n v="4.4986539442573765E-4"/>
    <n v="0"/>
  </r>
  <r>
    <s v="TD"/>
    <s v="TAURON Dystrybucja S.A."/>
    <s v="Częstochowa"/>
    <x v="0"/>
    <x v="39"/>
    <x v="50"/>
    <s v="Częstochowska 78, Krzepice"/>
    <s v="Tereny zewnętrzne"/>
    <s v="Place manewrowe, parkingi oraz pozostałe tereny utwardzone - okres zimowy"/>
    <n v="1900"/>
    <m/>
    <m/>
    <n v="1900"/>
    <n v="0"/>
    <n v="0"/>
    <n v="1.6067365626951102E-3"/>
  </r>
  <r>
    <s v="TD"/>
    <s v="TAURON Dystrybucja S.A."/>
    <s v="Częstochowa"/>
    <x v="0"/>
    <x v="39"/>
    <x v="50"/>
    <s v="Częstochowska 78, Krzepice"/>
    <s v="Tereny zewnętrzne"/>
    <s v="Trawniki małopowierzchniowe, klomby, kwietniki, żywopłoty, chodniki, wejścia do budynku - okres zimowy"/>
    <n v="1500"/>
    <m/>
    <m/>
    <n v="1500"/>
    <n v="0"/>
    <n v="0"/>
    <n v="1.2684762337066659E-3"/>
  </r>
  <r>
    <s v="TD"/>
    <s v="TAURON Dystrybucja S.A."/>
    <s v="Kraków"/>
    <x v="1"/>
    <x v="2"/>
    <x v="51"/>
    <s v="ul. T.Kościuszki 34, 32-065 Krzeszowice, Krzeszowice"/>
    <s v="Pomieszczenia biurowe"/>
    <s v="Pomieszczenia biurowe Standard"/>
    <n v="168"/>
    <n v="168"/>
    <m/>
    <m/>
    <n v="3.5296587852064746E-4"/>
    <n v="0"/>
    <n v="0"/>
  </r>
  <r>
    <s v="TD"/>
    <s v="TAURON Dystrybucja S.A."/>
    <s v="Kraków"/>
    <x v="1"/>
    <x v="2"/>
    <x v="51"/>
    <s v="ul. T.Kościuszki 34, 32-065 Krzeszowice, Krzeszowice"/>
    <s v="Pomieszczenia biurowe"/>
    <s v="Pomieszczenia komunikacyjne ogólnodostępne (korytarze, klatki schodowe, windy) w obiektach biurowych"/>
    <n v="75"/>
    <n v="75"/>
    <m/>
    <m/>
    <n v="1.5757405291100333E-4"/>
    <n v="0"/>
    <n v="0"/>
  </r>
  <r>
    <s v="TD"/>
    <s v="TAURON Dystrybucja S.A."/>
    <s v="Kraków"/>
    <x v="1"/>
    <x v="2"/>
    <x v="51"/>
    <s v="ul. T.Kościuszki 34, 32-065 Krzeszowice, Krzeszowice"/>
    <s v="Pomieszczenia biurowe"/>
    <s v="Sale konferencyjne w obiektach biurowych"/>
    <n v="50"/>
    <n v="50"/>
    <m/>
    <m/>
    <n v="1.0504936860733555E-4"/>
    <n v="0"/>
    <n v="0"/>
  </r>
  <r>
    <s v="TD"/>
    <s v="TAURON Dystrybucja S.A."/>
    <s v="Kraków"/>
    <x v="1"/>
    <x v="2"/>
    <x v="51"/>
    <s v="ul. T.Kościuszki 34, 32-065 Krzeszowice, Krzeszowice"/>
    <s v="Pomieszczenia biurowe"/>
    <s v="Pomieszczenia sanitarne w obiektach biurowych"/>
    <n v="21"/>
    <n v="21"/>
    <m/>
    <m/>
    <n v="4.4120734815080932E-5"/>
    <n v="0"/>
    <n v="0"/>
  </r>
  <r>
    <s v="TD"/>
    <s v="TAURON Dystrybucja S.A."/>
    <s v="Kraków"/>
    <x v="1"/>
    <x v="2"/>
    <x v="51"/>
    <s v="ul. T.Kościuszki 34, 32-065 Krzeszowice, Krzeszowice"/>
    <s v="Pomieszczenia biurowe"/>
    <s v="Pomieszczenia socjalne, aneksy kuchenne, kuchnie"/>
    <n v="39"/>
    <n v="39"/>
    <m/>
    <m/>
    <n v="8.1938507513721722E-5"/>
    <n v="0"/>
    <n v="0"/>
  </r>
  <r>
    <s v="TD"/>
    <s v="TAURON Dystrybucja S.A."/>
    <s v="Kraków"/>
    <x v="1"/>
    <x v="2"/>
    <x v="51"/>
    <s v="ul. T.Kościuszki 34, 32-065 Krzeszowice, Krzeszowice"/>
    <s v="Pomieszczenia przemysłowe"/>
    <s v="Pomieszczenia przemysłowe"/>
    <n v="38"/>
    <n v="38"/>
    <m/>
    <m/>
    <n v="7.9837520141575008E-5"/>
    <n v="0"/>
    <n v="0"/>
  </r>
  <r>
    <s v="TD"/>
    <s v="TAURON Dystrybucja S.A."/>
    <s v="Kraków"/>
    <x v="1"/>
    <x v="2"/>
    <x v="51"/>
    <s v="ul. T.Kościuszki 34, 32-065 Krzeszowice, Krzeszowice"/>
    <s v="Pomieszczenia biurowe"/>
    <s v="Pomieszczenia socjalne (szatnie, przebieralnie, suszarnie odzieży, łazienki itp.) w obiektach przemysłowych"/>
    <n v="80"/>
    <n v="80"/>
    <m/>
    <m/>
    <n v="1.6807898977173687E-4"/>
    <n v="0"/>
    <n v="0"/>
  </r>
  <r>
    <s v="TD"/>
    <s v="TAURON Dystrybucja S.A."/>
    <s v="Kraków"/>
    <x v="1"/>
    <x v="2"/>
    <x v="51"/>
    <s v="ul. T.Kościuszki 34, 32-065 Krzeszowice, Krzeszowice"/>
    <s v="Pomieszczenia przemysłowe"/>
    <s v="Pomieszczenia magazynowe, archiwa, hale garażowe, myjnia samochodowa itp. "/>
    <n v="109"/>
    <n v="109"/>
    <m/>
    <m/>
    <n v="2.290076235639915E-4"/>
    <n v="0"/>
    <n v="0"/>
  </r>
  <r>
    <s v="TD"/>
    <s v="TAURON Dystrybucja S.A."/>
    <s v="Kraków"/>
    <x v="1"/>
    <x v="2"/>
    <x v="51"/>
    <s v="ul. T.Kościuszki 34, 32-065 Krzeszowice, Krzeszowice"/>
    <s v="Tereny zewnętrzne"/>
    <s v="Trawniki małopowierzchniowe, klomby, kwietniki, żywopłoty, chodniki, wejścia do budynku - okres letni"/>
    <n v="372"/>
    <m/>
    <n v="372"/>
    <m/>
    <n v="0"/>
    <n v="3.3469985345274884E-4"/>
    <n v="0"/>
  </r>
  <r>
    <s v="TD"/>
    <s v="TAURON Dystrybucja S.A."/>
    <s v="Kraków"/>
    <x v="1"/>
    <x v="2"/>
    <x v="51"/>
    <s v="ul. T.Kościuszki 34, 32-065 Krzeszowice, Krzeszowice"/>
    <s v="Tereny zewnętrzne"/>
    <s v="Trawniki małopowierzchniowe, klomby, kwietniki, żywopłoty, chodniki, wejścia do budynku - okres zimowy"/>
    <n v="210"/>
    <m/>
    <m/>
    <n v="210"/>
    <n v="0"/>
    <n v="0"/>
    <n v="1.7758667271893324E-4"/>
  </r>
  <r>
    <s v="TD"/>
    <s v="TAURON Dystrybucja S.A."/>
    <s v="Kraków"/>
    <x v="1"/>
    <x v="2"/>
    <x v="51"/>
    <s v="ul. T.Kościuszki 34, 32-065 Krzeszowice, Krzeszowice"/>
    <s v="Tereny zewnętrzne"/>
    <s v="Place manewrowe, parkingi oraz pozostałe tereny utwardzone - okres letni"/>
    <n v="837"/>
    <m/>
    <n v="837"/>
    <m/>
    <n v="0"/>
    <n v="7.530746702686848E-4"/>
    <n v="0"/>
  </r>
  <r>
    <s v="TD"/>
    <s v="TAURON Dystrybucja S.A."/>
    <s v="Kraków"/>
    <x v="1"/>
    <x v="2"/>
    <x v="51"/>
    <s v="ul. T.Kościuszki 34, 32-065 Krzeszowice, Krzeszowice"/>
    <s v="Tereny zewnętrzne"/>
    <s v="Place manewrowe, parkingi oraz pozostałe tereny utwardzone - okres zimowy"/>
    <n v="837"/>
    <m/>
    <m/>
    <n v="837"/>
    <n v="0"/>
    <n v="0"/>
    <n v="7.0780973840831962E-4"/>
  </r>
  <r>
    <s v="KWCZ"/>
    <s v="Kopalnia Wapienia „Czatkowice” Sp. z o.o."/>
    <m/>
    <x v="1"/>
    <x v="2"/>
    <x v="51"/>
    <s v="os. Czatkowice 248, Krzeszowice"/>
    <s v="Pomieszczenia biurowe"/>
    <s v="Pomieszczenia biurowe Premium"/>
    <n v="96"/>
    <n v="96"/>
    <m/>
    <m/>
    <n v="2.0169478772608424E-4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biurowe Standard"/>
    <n v="1420"/>
    <n v="1420"/>
    <m/>
    <m/>
    <n v="2.9834020684483295E-3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komunikacyjne ogólnodostępne (korytarze, klatki schodowe, windy) w obiektach biurowych"/>
    <n v="915"/>
    <n v="915"/>
    <m/>
    <m/>
    <n v="1.9224034455142406E-3"/>
    <n v="0"/>
    <n v="0"/>
  </r>
  <r>
    <s v="KWCZ"/>
    <s v="Kopalnia Wapienia „Czatkowice” Sp. z o.o."/>
    <m/>
    <x v="1"/>
    <x v="2"/>
    <x v="51"/>
    <s v="os. Czatkowice 248, Krzeszowice"/>
    <s v="Pomieszczenia biurowe"/>
    <s v="Sale konferencyjne w obiektach biurowych"/>
    <n v="338"/>
    <n v="338"/>
    <m/>
    <m/>
    <n v="7.1013373178558823E-4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sanitarne w obiektach biurowych"/>
    <n v="217"/>
    <n v="217"/>
    <m/>
    <m/>
    <n v="4.5591425975583628E-4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socjalne, aneksy kuchenne, kuchnie"/>
    <n v="152"/>
    <n v="152"/>
    <m/>
    <m/>
    <n v="3.1935008056630003E-4"/>
    <n v="0"/>
    <n v="0"/>
  </r>
  <r>
    <s v="KWCZ"/>
    <s v="Kopalnia Wapienia „Czatkowice” Sp. z o.o."/>
    <m/>
    <x v="1"/>
    <x v="2"/>
    <x v="51"/>
    <s v="os. Czatkowice 248, Krzeszowice"/>
    <s v="Pomieszczenia przemysłowe"/>
    <s v="Pomieszczenia przemysłowe"/>
    <n v="35"/>
    <n v="35"/>
    <m/>
    <m/>
    <n v="7.353455802513488E-5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socjalne (szatnie, przebieralnie, suszarnie odzieży, łazienki itp.) w obiektach przemysłowych"/>
    <n v="803"/>
    <n v="803"/>
    <m/>
    <m/>
    <n v="1.6870928598338088E-3"/>
    <n v="0"/>
    <n v="0"/>
  </r>
  <r>
    <s v="KWCZ"/>
    <s v="Kopalnia Wapienia „Czatkowice” Sp. z o.o."/>
    <m/>
    <x v="1"/>
    <x v="2"/>
    <x v="51"/>
    <s v="os. Czatkowice 248, Krzeszowice"/>
    <s v="Pomieszczenia przemysłowe"/>
    <s v="Pomieszczenia magazynowe, archiwa, hale garażowe, myjnia samochodowa itp. "/>
    <n v="26"/>
    <n v="26"/>
    <m/>
    <m/>
    <n v="5.4625671675814482E-5"/>
    <n v="0"/>
    <n v="0"/>
  </r>
  <r>
    <s v="KWCZ"/>
    <s v="Kopalnia Wapienia „Czatkowice” Sp. z o.o."/>
    <m/>
    <x v="1"/>
    <x v="2"/>
    <x v="51"/>
    <s v="os. Czatkowice 248, Krzeszowice"/>
    <s v="Tereny zewnętrzne"/>
    <s v="Trawniki małopowierzchniowe, klomby, kwietniki, żywopłoty, chodniki, wejścia do budynku - okres letni"/>
    <n v="5203"/>
    <m/>
    <n v="5203"/>
    <m/>
    <n v="0"/>
    <n v="4.6812992943942259E-3"/>
    <n v="0"/>
  </r>
  <r>
    <s v="KWCZ"/>
    <s v="Kopalnia Wapienia „Czatkowice” Sp. z o.o."/>
    <m/>
    <x v="1"/>
    <x v="2"/>
    <x v="51"/>
    <s v="os. Czatkowice 248, Krzeszowice"/>
    <s v="Tereny zewnętrzne"/>
    <s v="Trawniki małopowierzchniowe, klomby, kwietniki, żywopłoty, chodniki, wejścia do budynku - okres zimowy"/>
    <n v="2830"/>
    <m/>
    <m/>
    <n v="2830"/>
    <n v="0"/>
    <n v="0"/>
    <n v="2.3931918275932433E-3"/>
  </r>
  <r>
    <s v="TD"/>
    <s v="TAURON Dystrybucja S.A."/>
    <s v="Wałbrzych"/>
    <x v="2"/>
    <x v="7"/>
    <x v="52"/>
    <s v="ul.Klonowa 11, Lądek Zdrój"/>
    <s v="Pomieszczenia biurowe"/>
    <s v="Pomieszczenia biurowe Standard"/>
    <n v="62"/>
    <n v="62"/>
    <m/>
    <m/>
    <n v="1.3026121707309608E-4"/>
    <n v="0"/>
    <n v="0"/>
  </r>
  <r>
    <s v="TD"/>
    <s v="TAURON Dystrybucja S.A."/>
    <s v="Wałbrzych"/>
    <x v="2"/>
    <x v="7"/>
    <x v="52"/>
    <s v="ul.Klonowa 11, Lądek Zdrój"/>
    <s v="Pomieszczenia biurowe"/>
    <s v="Pomieszczenia sanitarne w obiektach biurowych"/>
    <n v="62"/>
    <n v="62"/>
    <m/>
    <m/>
    <n v="1.3026121707309608E-4"/>
    <n v="0"/>
    <n v="0"/>
  </r>
  <r>
    <s v="TD"/>
    <s v="TAURON Dystrybucja S.A."/>
    <s v="Wałbrzych"/>
    <x v="2"/>
    <x v="7"/>
    <x v="52"/>
    <s v="ul.Klonowa 11, Lądek Zdrój"/>
    <s v="Tereny zewnętrzne"/>
    <s v="Trawniki małopowierzchniowe, klomby, kwietniki, żywopłoty, chodniki, wejścia do budynku - okres letni"/>
    <n v="880"/>
    <m/>
    <n v="880"/>
    <m/>
    <n v="0"/>
    <n v="7.917630941892983E-4"/>
    <n v="0"/>
  </r>
  <r>
    <s v="TD"/>
    <s v="TAURON Dystrybucja S.A."/>
    <s v="Wałbrzych"/>
    <x v="2"/>
    <x v="7"/>
    <x v="52"/>
    <s v="ul.Klonowa 11, Lądek Zdrój"/>
    <s v="Tereny zewnętrzne"/>
    <s v="Trawniki małopowierzchniowe, klomby, kwietniki, żywopłoty, chodniki, wejścia do budynku - okres zimowy"/>
    <n v="100"/>
    <m/>
    <m/>
    <n v="100"/>
    <n v="0"/>
    <n v="0"/>
    <n v="8.456508224711106E-5"/>
  </r>
  <r>
    <s v="TD"/>
    <s v="TAURON Dystrybucja S.A."/>
    <s v="Wałbrzych"/>
    <x v="2"/>
    <x v="7"/>
    <x v="52"/>
    <s v="ul.Klonowa 11, Lądek Zdrój"/>
    <s v="Tereny zewnętrzne"/>
    <s v="Place manewrowe, parkingi oraz pozostałe tereny utwardzone - okres zimowy"/>
    <n v="320"/>
    <m/>
    <m/>
    <n v="320"/>
    <n v="0"/>
    <n v="0"/>
    <n v="2.7060826319075541E-4"/>
  </r>
  <r>
    <s v="TD"/>
    <s v="TAURON Dystrybucja S.A."/>
    <s v="Legnica"/>
    <x v="2"/>
    <x v="9"/>
    <x v="53"/>
    <s v="Działkowa 68/70, 59-220 Legnica"/>
    <s v="Pomieszczenia biurowe"/>
    <s v="Pomieszczenia biurowe Standard"/>
    <n v="1002"/>
    <n v="1002"/>
    <m/>
    <m/>
    <n v="2.1051893468910041E-3"/>
    <n v="0"/>
    <n v="0"/>
  </r>
  <r>
    <s v="TD"/>
    <s v="TAURON Dystrybucja S.A."/>
    <s v="Legnica"/>
    <x v="2"/>
    <x v="9"/>
    <x v="53"/>
    <s v="Działkowa 68/70, 59-220 Legnica"/>
    <s v="Pomieszczenia biurowe"/>
    <s v="Pomieszczenia komunikacyjne ogólnodostępne (korytarze, klatki schodowe, windy) w obiektach biurowych"/>
    <n v="442.9"/>
    <n v="442.9"/>
    <m/>
    <m/>
    <n v="9.3052730712377824E-4"/>
    <n v="0"/>
    <n v="0"/>
  </r>
  <r>
    <s v="TD"/>
    <s v="TAURON Dystrybucja S.A."/>
    <s v="Legnica"/>
    <x v="2"/>
    <x v="9"/>
    <x v="53"/>
    <s v="Działkowa 68/70, 59-220 Legnica"/>
    <s v="Pomieszczenia biurowe"/>
    <s v="Sale konferencyjne w obiektach biurowych"/>
    <n v="24"/>
    <n v="24"/>
    <m/>
    <m/>
    <n v="5.042369693152106E-5"/>
    <n v="0"/>
    <n v="0"/>
  </r>
  <r>
    <s v="TD"/>
    <s v="TAURON Dystrybucja S.A."/>
    <s v="Legnica"/>
    <x v="2"/>
    <x v="9"/>
    <x v="53"/>
    <s v="Działkowa 68/70, 59-220 Legnica"/>
    <s v="Pomieszczenia biurowe"/>
    <s v="Pomieszczenia sanitarne w obiektach biurowych"/>
    <n v="111.4"/>
    <n v="111.4"/>
    <m/>
    <m/>
    <n v="2.3404999325714362E-4"/>
    <n v="0"/>
    <n v="0"/>
  </r>
  <r>
    <s v="TD"/>
    <s v="TAURON Dystrybucja S.A."/>
    <s v="Legnica"/>
    <x v="2"/>
    <x v="9"/>
    <x v="53"/>
    <s v="Działkowa 68/70, 59-220 Legnica"/>
    <s v="Pomieszczenia biurowe"/>
    <s v="Pomieszczenia socjalne, aneksy kuchenne, kuchnie"/>
    <n v="403"/>
    <n v="403"/>
    <m/>
    <m/>
    <n v="8.4669791097512453E-4"/>
    <n v="0"/>
    <n v="0"/>
  </r>
  <r>
    <s v="TD"/>
    <s v="TAURON Dystrybucja S.A."/>
    <s v="Legnica"/>
    <x v="2"/>
    <x v="9"/>
    <x v="53"/>
    <s v="Działkowa 68/70, 59-220 Legnica"/>
    <s v="Tereny zewnętrzne"/>
    <s v="Trawniki małopowierzchniowe, klomby, kwietniki, żywopłoty, chodniki, wejścia do budynku - okres letni"/>
    <n v="2480"/>
    <m/>
    <n v="2480"/>
    <m/>
    <n v="0"/>
    <n v="2.2313323563516586E-3"/>
    <n v="0"/>
  </r>
  <r>
    <s v="TD"/>
    <s v="TAURON Dystrybucja S.A."/>
    <s v="Legnica"/>
    <x v="2"/>
    <x v="9"/>
    <x v="53"/>
    <s v="Działkowa 68/70, 59-220 Legnica"/>
    <s v="Tereny zewnętrzne"/>
    <s v="Place manewrowe, parkingi oraz pozostałe tereny utwardzone - okres letni"/>
    <n v="4891"/>
    <m/>
    <n v="4891"/>
    <m/>
    <n v="0"/>
    <n v="4.400583288272566E-3"/>
    <n v="0"/>
  </r>
  <r>
    <s v="TD"/>
    <s v="TAURON Dystrybucja S.A."/>
    <s v="Legnica"/>
    <x v="2"/>
    <x v="9"/>
    <x v="53"/>
    <s v="Działkowa 68/70, 59-220 Legnica"/>
    <s v="Tereny zewnętrzne"/>
    <s v="Place manewrowe, parkingi oraz pozostałe tereny utwardzone - okres zimowy"/>
    <n v="4891"/>
    <m/>
    <m/>
    <n v="4891"/>
    <n v="0"/>
    <n v="0"/>
    <n v="4.1360781727062023E-3"/>
  </r>
  <r>
    <s v="TD"/>
    <s v="TAURON Dystrybucja S.A."/>
    <s v="Legnica"/>
    <x v="2"/>
    <x v="9"/>
    <x v="53"/>
    <s v="Partyzantów 21, 59-220 Legnica"/>
    <s v="Pomieszczenia biurowe"/>
    <s v="Pomieszczenia biurowe Premium"/>
    <n v="91.09"/>
    <n v="91.09"/>
    <m/>
    <m/>
    <n v="1.9137893972884389E-4"/>
    <n v="0"/>
    <n v="0"/>
  </r>
  <r>
    <s v="TD"/>
    <s v="TAURON Dystrybucja S.A."/>
    <s v="Legnica"/>
    <x v="2"/>
    <x v="9"/>
    <x v="53"/>
    <s v="Partyzantów 21, 59-220 Legnica"/>
    <s v="Pomieszczenia biurowe"/>
    <s v="Pomieszczenia biurowe Standard"/>
    <n v="2788.16"/>
    <n v="2788.16"/>
    <m/>
    <m/>
    <n v="5.857888951524573E-3"/>
    <n v="0"/>
    <n v="0"/>
  </r>
  <r>
    <s v="TD"/>
    <s v="TAURON Dystrybucja S.A."/>
    <s v="Legnica"/>
    <x v="2"/>
    <x v="9"/>
    <x v="53"/>
    <s v="Partyzantów 21, 59-220 Legnica"/>
    <s v="Pomieszczenia biurowe"/>
    <s v="Pomieszczenia komunikacyjne ogólnodostępne (korytarze, klatki schodowe, windy) w obiektach biurowych"/>
    <n v="1378.3"/>
    <n v="1378.3"/>
    <m/>
    <m/>
    <n v="2.8957908950298116E-3"/>
    <n v="0"/>
    <n v="0"/>
  </r>
  <r>
    <s v="TD"/>
    <s v="TAURON Dystrybucja S.A."/>
    <s v="Legnica"/>
    <x v="2"/>
    <x v="9"/>
    <x v="53"/>
    <s v="Partyzantów 21, 59-220 Legnica"/>
    <s v="Pomieszczenia biurowe"/>
    <s v="Sale konferencyjne w obiektach biurowych"/>
    <n v="191.75"/>
    <n v="191.75"/>
    <m/>
    <m/>
    <n v="4.0286432860913183E-4"/>
    <n v="0"/>
    <n v="0"/>
  </r>
  <r>
    <s v="TD"/>
    <s v="TAURON Dystrybucja S.A."/>
    <s v="Legnica"/>
    <x v="2"/>
    <x v="9"/>
    <x v="53"/>
    <s v="Partyzantów 21, 59-220 Legnica"/>
    <s v="Pomieszczenia biurowe"/>
    <s v="Pomieszczenia sanitarne w obiektach biurowych"/>
    <n v="205.1"/>
    <n v="205.1"/>
    <m/>
    <m/>
    <n v="4.309125100272904E-4"/>
    <n v="0"/>
    <n v="0"/>
  </r>
  <r>
    <s v="TD"/>
    <s v="TAURON Dystrybucja S.A."/>
    <s v="Legnica"/>
    <x v="2"/>
    <x v="9"/>
    <x v="53"/>
    <s v="Partyzantów 21, 59-220 Legnica"/>
    <s v="Pomieszczenia biurowe"/>
    <s v="Pomieszczenia socjalne, aneksy kuchenne, kuchnie"/>
    <n v="195.5"/>
    <n v="195.5"/>
    <m/>
    <m/>
    <n v="4.1074303125468198E-4"/>
    <n v="0"/>
    <n v="0"/>
  </r>
  <r>
    <s v="TD"/>
    <s v="TAURON Dystrybucja S.A."/>
    <s v="Legnica"/>
    <x v="2"/>
    <x v="9"/>
    <x v="53"/>
    <s v="Partyzantów 21, 59-220 Legnica"/>
    <s v="Pomieszczenia biurowe"/>
    <s v="Pomieszczenia biur dyspozytorów, wagowni etc. w obiektach przemysłowych"/>
    <n v="464.6"/>
    <n v="464.6"/>
    <m/>
    <m/>
    <n v="9.7611873309936192E-4"/>
    <n v="0"/>
    <n v="0"/>
  </r>
  <r>
    <s v="TD"/>
    <s v="TAURON Dystrybucja S.A."/>
    <s v="Legnica"/>
    <x v="2"/>
    <x v="9"/>
    <x v="53"/>
    <s v="Partyzantów 21, 59-220 Legnica"/>
    <s v="Tereny zewnętrzne"/>
    <s v="Trawniki małopowierzchniowe, klomby, kwietniki, żywopłoty, chodniki, wejścia do budynku - okres letni"/>
    <n v="86"/>
    <m/>
    <n v="86"/>
    <m/>
    <n v="0"/>
    <n v="7.7376847841226885E-5"/>
    <n v="0"/>
  </r>
  <r>
    <s v="TD"/>
    <s v="TAURON Dystrybucja S.A."/>
    <s v="Legnica"/>
    <x v="2"/>
    <x v="9"/>
    <x v="53"/>
    <s v="Partyzantów 21, 59-220 Legnica"/>
    <s v="Tereny zewnętrzne"/>
    <s v="Place manewrowe, parkingi oraz pozostałe tereny utwardzone - okres letni"/>
    <n v="2742"/>
    <m/>
    <n v="2742"/>
    <m/>
    <n v="0"/>
    <n v="2.4670618230307455E-3"/>
    <n v="0"/>
  </r>
  <r>
    <s v="TD"/>
    <s v="TAURON Dystrybucja S.A."/>
    <s v="Legnica"/>
    <x v="2"/>
    <x v="9"/>
    <x v="53"/>
    <s v="Wałbrzyska 1, 59-220 Legnica"/>
    <s v="Pomieszczenia biurowe"/>
    <s v="Pomieszczenia biurowe Premium"/>
    <n v="66"/>
    <n v="66"/>
    <m/>
    <m/>
    <n v="1.3866516656168293E-4"/>
    <n v="0"/>
    <n v="0"/>
  </r>
  <r>
    <s v="TD"/>
    <s v="TAURON Dystrybucja S.A."/>
    <s v="Legnica"/>
    <x v="2"/>
    <x v="9"/>
    <x v="53"/>
    <s v="Wałbrzyska 1, 59-220 Legnica"/>
    <s v="Pomieszczenia biurowe"/>
    <s v="Pomieszczenia biurowe Standard"/>
    <n v="1566.32"/>
    <n v="1566.32"/>
    <m/>
    <m/>
    <n v="3.2908185407408363E-3"/>
    <n v="0"/>
    <n v="0"/>
  </r>
  <r>
    <s v="TD"/>
    <s v="TAURON Dystrybucja S.A."/>
    <s v="Legnica"/>
    <x v="2"/>
    <x v="9"/>
    <x v="53"/>
    <s v="Wałbrzyska 1, 59-220 Legnica"/>
    <s v="Pomieszczenia biurowe"/>
    <s v="Pomieszczenia komunikacyjne ogólnodostępne (korytarze, klatki schodowe, windy) w obiektach biurowych"/>
    <n v="636.41"/>
    <n v="636.41"/>
    <m/>
    <m/>
    <n v="1.3370893735078883E-3"/>
    <n v="0"/>
    <n v="0"/>
  </r>
  <r>
    <s v="TD"/>
    <s v="TAURON Dystrybucja S.A."/>
    <s v="Legnica"/>
    <x v="2"/>
    <x v="9"/>
    <x v="53"/>
    <s v="Wałbrzyska 1, 59-220 Legnica"/>
    <s v="Pomieszczenia biurowe"/>
    <s v="Sale konferencyjne w obiektach biurowych"/>
    <n v="101.47"/>
    <n v="101.47"/>
    <m/>
    <m/>
    <n v="2.1318718865172674E-4"/>
    <n v="0"/>
    <n v="0"/>
  </r>
  <r>
    <s v="TD"/>
    <s v="TAURON Dystrybucja S.A."/>
    <s v="Legnica"/>
    <x v="2"/>
    <x v="9"/>
    <x v="53"/>
    <s v="Wałbrzyska 1, 59-220 Legnica"/>
    <s v="Pomieszczenia biurowe"/>
    <s v="Pomieszczenia sanitarne w obiektach biurowych"/>
    <n v="254.45"/>
    <n v="254.45"/>
    <m/>
    <m/>
    <n v="5.3459623684273057E-4"/>
    <n v="0"/>
    <n v="0"/>
  </r>
  <r>
    <s v="TD"/>
    <s v="TAURON Dystrybucja S.A."/>
    <s v="Legnica"/>
    <x v="2"/>
    <x v="9"/>
    <x v="53"/>
    <s v="Wałbrzyska 1, 59-220 Legnica"/>
    <s v="Pomieszczenia biurowe"/>
    <s v="Pomieszczenia socjalne, aneksy kuchenne, kuchnie"/>
    <n v="420.71"/>
    <n v="420.71"/>
    <m/>
    <m/>
    <n v="8.8390639733584267E-4"/>
    <n v="0"/>
    <n v="0"/>
  </r>
  <r>
    <s v="TD"/>
    <s v="TAURON Dystrybucja S.A."/>
    <s v="Legnica"/>
    <x v="2"/>
    <x v="9"/>
    <x v="53"/>
    <s v="Wałbrzyska 1, 59-220 Legnica"/>
    <s v="Pomieszczenia biurowe"/>
    <s v="Pomieszczenia biur dyspozytorów, wagowni etc. w obiektach przemysłowych"/>
    <n v="67.67"/>
    <n v="67.67"/>
    <m/>
    <m/>
    <n v="1.4217381547316794E-4"/>
    <n v="0"/>
    <n v="0"/>
  </r>
  <r>
    <s v="TD"/>
    <s v="TAURON Dystrybucja S.A."/>
    <s v="Legnica"/>
    <x v="2"/>
    <x v="9"/>
    <x v="53"/>
    <s v="Partyzantów 21, 59-220 Legnica"/>
    <s v="Tereny zewnętrzne"/>
    <s v="Place manewrowe, parkingi oraz pozostałe tereny utwardzone - okres zimowy"/>
    <n v="2742"/>
    <m/>
    <m/>
    <n v="2742"/>
    <n v="0"/>
    <n v="0"/>
    <n v="2.3187745552157852E-3"/>
  </r>
  <r>
    <s v="TD"/>
    <s v="TAURON Dystrybucja S.A."/>
    <s v="Legnica"/>
    <x v="2"/>
    <x v="9"/>
    <x v="53"/>
    <s v="Wałbrzyska 1, 59-220 Legnica"/>
    <s v="Tereny zewnętrzne"/>
    <s v="Trawniki małopowierzchniowe, klomby, kwietniki, żywopłoty, chodniki, wejścia do budynku - okres letni"/>
    <n v="2388"/>
    <m/>
    <n v="2388"/>
    <m/>
    <n v="0"/>
    <n v="2.1485571237773232E-3"/>
    <n v="0"/>
  </r>
  <r>
    <s v="TD"/>
    <s v="TAURON Dystrybucja S.A."/>
    <s v="Legnica"/>
    <x v="2"/>
    <x v="9"/>
    <x v="53"/>
    <s v="Wałbrzyska 1, 59-220 Legnica"/>
    <s v="Tereny zewnętrzne"/>
    <s v="Place manewrowe, parkingi oraz pozostałe tereny utwardzone - okres letni"/>
    <n v="20992"/>
    <m/>
    <n v="20992"/>
    <m/>
    <n v="0"/>
    <n v="1.888714871957017E-2"/>
    <n v="0"/>
  </r>
  <r>
    <s v="TD"/>
    <s v="TAURON Dystrybucja S.A."/>
    <s v="Legnica"/>
    <x v="2"/>
    <x v="9"/>
    <x v="53"/>
    <s v="Wałbrzyska 1, 59-220 Legnica"/>
    <s v="Tereny zewnętrzne"/>
    <s v="Place manewrowe, parkingi oraz pozostałe tereny utwardzone - okres zimowy"/>
    <n v="20992"/>
    <m/>
    <m/>
    <n v="20992"/>
    <n v="0"/>
    <n v="0"/>
    <n v="1.7751902065313553E-2"/>
  </r>
  <r>
    <s v="TD"/>
    <s v="TAURON Dystrybucja S.A."/>
    <s v="Opole-Rejon Dystrybucji Zachód-Nysa"/>
    <x v="3"/>
    <x v="4"/>
    <x v="54"/>
    <s v="Al..Wojska Polskiego 40, Lewin Brzeski"/>
    <s v="Pomieszczenia biurowe"/>
    <s v="Pomieszczenia biurowe Standard"/>
    <n v="37.200000000000003"/>
    <n v="37.200000000000003"/>
    <m/>
    <m/>
    <n v="7.8156730243857654E-5"/>
    <n v="0"/>
    <n v="0"/>
  </r>
  <r>
    <s v="TD"/>
    <s v="TAURON Dystrybucja S.A."/>
    <s v="Opole-Rejon Dystrybucji Zachód-Nysa"/>
    <x v="3"/>
    <x v="4"/>
    <x v="54"/>
    <s v="Al..Wojska Polskiego 40, Lewin Brzeski"/>
    <s v="Pomieszczenia biurowe"/>
    <s v="Pomieszczenia komunikacyjne ogólnodostępne (korytarze, klatki schodowe, windy) w obiektach biurowych"/>
    <n v="19.100000000000001"/>
    <n v="19.100000000000001"/>
    <m/>
    <m/>
    <n v="4.0128858808002184E-5"/>
    <n v="0"/>
    <n v="0"/>
  </r>
  <r>
    <s v="TD"/>
    <s v="TAURON Dystrybucja S.A."/>
    <s v="Opole-Rejon Dystrybucji Zachód-Nysa"/>
    <x v="3"/>
    <x v="4"/>
    <x v="54"/>
    <s v="Al..Wojska Polskiego 40, Lewin Brzeski"/>
    <s v="Pomieszczenia biurowe"/>
    <s v="Pomieszczenia sanitarne w obiektach biurowych "/>
    <n v="9.6"/>
    <n v="9.6"/>
    <m/>
    <m/>
    <n v="2.0169478772608425E-5"/>
    <n v="0"/>
    <n v="0"/>
  </r>
  <r>
    <s v="TD"/>
    <s v="TAURON Dystrybucja S.A."/>
    <s v="Opole-Rejon Dystrybucji Zachód-Nysa"/>
    <x v="3"/>
    <x v="4"/>
    <x v="54"/>
    <s v="Al..Wojska Polskiego 40, Lewin Brzeski"/>
    <s v="Pomieszczenia biurowe"/>
    <s v="Pomieszczenia socjalne, aneksy kuchenne, kuchnie"/>
    <n v="13.8"/>
    <n v="13.8"/>
    <m/>
    <m/>
    <n v="2.8993625735624613E-5"/>
    <n v="0"/>
    <n v="0"/>
  </r>
  <r>
    <s v="TD"/>
    <s v="TAURON Dystrybucja S.A."/>
    <s v="Opole-Rejon Dystrybucji Zachód-Nysa"/>
    <x v="3"/>
    <x v="4"/>
    <x v="54"/>
    <s v="Al..Wojska Polskiego 40, Lewin Brzeski"/>
    <s v="Pomieszczenia przemysłowe"/>
    <s v="Pomieszczenia magazynowe, archiwa, hale garażowe, myjnia samochodowa itp. "/>
    <n v="11.3"/>
    <n v="11.3"/>
    <m/>
    <m/>
    <n v="2.3741157305257835E-5"/>
    <n v="0"/>
    <n v="0"/>
  </r>
  <r>
    <s v="TD"/>
    <s v="TAURON Dystrybucja S.A."/>
    <s v="Opole-Rejon Dystrybucji Zachód-Nysa"/>
    <x v="3"/>
    <x v="4"/>
    <x v="54"/>
    <s v="Al..Wojska Polskiego 40, Lewin Brzeski"/>
    <s v="Tereny zewnętrzne"/>
    <s v="Place manewrowe, parkingi oraz pozostałe tereny utwardzone - okres letni"/>
    <n v="10"/>
    <m/>
    <n v="10"/>
    <m/>
    <n v="0"/>
    <n v="8.997307888514753E-6"/>
    <n v="0"/>
  </r>
  <r>
    <s v="TD"/>
    <s v="TAURON Dystrybucja S.A."/>
    <s v="Opole-Rejon Dystrybucji Zachód-Nysa"/>
    <x v="3"/>
    <x v="4"/>
    <x v="54"/>
    <s v="Al..Wojska Polskiego 40, Lewin Brzeski"/>
    <s v="Tereny zewnętrzne"/>
    <s v="Place manewrowe, parkingi oraz pozostałe tereny utwardzone - okres zimowy"/>
    <n v="10"/>
    <m/>
    <m/>
    <n v="10"/>
    <n v="0"/>
    <n v="0"/>
    <n v="8.4565082247111066E-6"/>
  </r>
  <r>
    <s v="TWD"/>
    <s v="TAURON Wydobycie S.A."/>
    <s v="ZG Janina - Jaworzno"/>
    <x v="1"/>
    <x v="40"/>
    <x v="55"/>
    <s v="ul.Górnicza 23, Libiąż"/>
    <s v="Pomieszczenia biurowe"/>
    <s v="Pomieszczenia biurowe Standard"/>
    <n v="5287.6"/>
    <n v="5287.6"/>
    <m/>
    <m/>
    <n v="1.110918082896295E-2"/>
    <n v="0"/>
    <n v="0"/>
  </r>
  <r>
    <s v="TWD"/>
    <s v="TAURON Wydobycie S.A."/>
    <s v="ZG Janina - Jaworzno"/>
    <x v="1"/>
    <x v="40"/>
    <x v="55"/>
    <s v="ul.Górnicza 23, Libiąż"/>
    <s v="Pomieszczenia biurowe"/>
    <s v="Pomieszczenia komunikacyjne ogólnodostępne (korytarze, klatki schodowe, windy) w obiektach biurowych"/>
    <n v="1180"/>
    <n v="1180"/>
    <m/>
    <m/>
    <n v="2.479165099133119E-3"/>
    <n v="0"/>
    <n v="0"/>
  </r>
  <r>
    <s v="TWD"/>
    <s v="TAURON Wydobycie S.A."/>
    <s v="ZG Janina - Jaworzno"/>
    <x v="1"/>
    <x v="40"/>
    <x v="55"/>
    <s v="ul.Górnicza 23, Libiąż"/>
    <s v="Pomieszczenia biurowe"/>
    <s v="Sale konferencyjne w obiektach biurowych"/>
    <n v="150"/>
    <n v="150"/>
    <m/>
    <m/>
    <n v="3.1514810582200666E-4"/>
    <n v="0"/>
    <n v="0"/>
  </r>
  <r>
    <s v="TWD"/>
    <s v="TAURON Wydobycie S.A."/>
    <s v="ZG Janina - Jaworzno"/>
    <x v="1"/>
    <x v="40"/>
    <x v="55"/>
    <s v="ul.Górnicza 23, Libiąż"/>
    <s v="Pomieszczenia biurowe"/>
    <s v="Pomieszczenia sanitarne w obiektach biurowych"/>
    <n v="280"/>
    <n v="280"/>
    <m/>
    <m/>
    <n v="5.8827646420107904E-4"/>
    <n v="0"/>
    <n v="0"/>
  </r>
  <r>
    <s v="TWD"/>
    <s v="TAURON Wydobycie S.A."/>
    <s v="ZG Janina - Jaworzno"/>
    <x v="1"/>
    <x v="40"/>
    <x v="55"/>
    <s v="ul.Górnicza 23, Libiąż"/>
    <s v="Pomieszczenia biurowe"/>
    <s v="Pomieszczenia socjalne, aneksy kuchenne, kuchnie"/>
    <n v="30"/>
    <n v="30"/>
    <m/>
    <m/>
    <n v="6.3029621164401324E-5"/>
    <n v="0"/>
    <n v="0"/>
  </r>
  <r>
    <s v="TWD"/>
    <s v="TAURON Wydobycie S.A."/>
    <s v="ZG Janina - Jaworzno"/>
    <x v="1"/>
    <x v="40"/>
    <x v="55"/>
    <s v="ul.Górnicza 23, Libiąż"/>
    <s v="Pomieszczenia przemysłowe"/>
    <s v="Pomieszczenia przemysłowe"/>
    <n v="795"/>
    <n v="795"/>
    <m/>
    <m/>
    <n v="1.6702849608566351E-3"/>
    <n v="0"/>
    <n v="0"/>
  </r>
  <r>
    <s v="TWD"/>
    <s v="TAURON Wydobycie S.A."/>
    <s v="ZG Janina - Jaworzno"/>
    <x v="1"/>
    <x v="40"/>
    <x v="55"/>
    <s v="ul.Górnicza 23, Libiąż"/>
    <s v="Pomieszczenia biurowe"/>
    <s v="Pomieszczenia socjalne (szatnie, przebieralnie, suszarnie odzieży, łazienki itp.) w obiektach przemysłowych"/>
    <n v="200"/>
    <n v="200"/>
    <m/>
    <m/>
    <n v="4.201974744293422E-4"/>
    <n v="0"/>
    <n v="0"/>
  </r>
  <r>
    <s v="TWD"/>
    <s v="TAURON Wydobycie S.A."/>
    <s v="ZG Janina - Jaworzno"/>
    <x v="1"/>
    <x v="40"/>
    <x v="55"/>
    <s v="ul.Górnicza 23, Libiąż"/>
    <s v="Pomieszczenia przemysłowe"/>
    <s v="Pomieszczenia magazynowe, archiwa, hale garażowe, myjnia samochodowa itp. "/>
    <n v="140"/>
    <n v="140"/>
    <m/>
    <m/>
    <n v="2.9413823210053952E-4"/>
    <n v="0"/>
    <n v="0"/>
  </r>
  <r>
    <s v="TWD"/>
    <s v="TAURON Wydobycie S.A."/>
    <s v="ZG Janina - Jaworzno"/>
    <x v="1"/>
    <x v="40"/>
    <x v="55"/>
    <s v="ul.Górnicza 23, Libiąż"/>
    <s v="Pomieszczenia przemysłowe"/>
    <s v="Pralnie"/>
    <n v="120"/>
    <n v="120"/>
    <m/>
    <m/>
    <n v="2.521184846576053E-4"/>
    <n v="0"/>
    <n v="0"/>
  </r>
  <r>
    <s v="TWD"/>
    <s v="TAURON Wydobycie S.A."/>
    <s v="ZG Janina - Jaworzno"/>
    <x v="1"/>
    <x v="40"/>
    <x v="55"/>
    <s v="ul.Górnicza 23, Libiąż"/>
    <s v="Łaźnie"/>
    <s v="Łaźnie"/>
    <n v="4950"/>
    <n v="4950"/>
    <m/>
    <m/>
    <n v="1.0399887492126218E-2"/>
    <n v="0"/>
    <n v="0"/>
  </r>
  <r>
    <s v="TWD"/>
    <s v="TAURON Wydobycie S.A."/>
    <s v="ZG Janina - Jaworzno"/>
    <x v="1"/>
    <x v="40"/>
    <x v="55"/>
    <s v="ul.Górnicza 23, Libiąż"/>
    <s v="Tereny zewnętrzne"/>
    <s v="Trawniki małopowierzchniowe, klomby, kwietniki, żywopłoty, chodniki, wejścia do budynku - okres letni"/>
    <n v="7358"/>
    <m/>
    <n v="7358"/>
    <m/>
    <n v="0"/>
    <n v="6.6202191443691556E-3"/>
    <n v="0"/>
  </r>
  <r>
    <s v="TWD"/>
    <s v="TAURON Wydobycie S.A."/>
    <s v="ZG Janina - Jaworzno"/>
    <x v="1"/>
    <x v="40"/>
    <x v="55"/>
    <s v="ul.Górnicza 23, Libiąż"/>
    <s v="Tereny zewnętrzne"/>
    <s v="Place manewrowe, parkingi oraz pozostałe tereny utwardzone - okres zimowy"/>
    <n v="5350"/>
    <m/>
    <m/>
    <n v="5350"/>
    <n v="0"/>
    <n v="0"/>
    <n v="4.5242319002204417E-3"/>
  </r>
  <r>
    <s v="TD - WGT"/>
    <s v="TAURON Dystrybucja S.A."/>
    <s v="Kraków"/>
    <x v="1"/>
    <x v="41"/>
    <x v="56"/>
    <s v="ul. Piłsudskiego 62, 34-600 Limanowa, Limanowa"/>
    <s v="Pomieszczenia biurowe"/>
    <s v="Pomieszczenia biurowe Standard"/>
    <n v="518.53"/>
    <n v="518.53"/>
    <m/>
    <m/>
    <n v="1.089424982079234E-3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Pomieszczenia komunikacyjne ogólnodostępne (korytarze, klatki schodowe, windy) w obiektach biurowych"/>
    <n v="307.42"/>
    <n v="307.42"/>
    <m/>
    <m/>
    <n v="6.4588553794534193E-4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Sale konferencyjne w obiektach biurowych"/>
    <n v="95.43"/>
    <n v="95.43"/>
    <m/>
    <m/>
    <n v="2.0049722492396064E-4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Pomieszczenia sanitarne w obiektach biurowych"/>
    <n v="54.82"/>
    <n v="54.82"/>
    <m/>
    <m/>
    <n v="1.151761277410827E-4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Pomieszczenia socjalne, aneksy kuchenne, kuchnie"/>
    <n v="28.45"/>
    <n v="28.45"/>
    <m/>
    <m/>
    <n v="5.9773090737573927E-5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Pomieszczenia socjalne (szatnie, przebieralnie, suszarnie odzieży, łazienki itp.) w obiektach przemysłowych"/>
    <n v="137.58000000000001"/>
    <n v="137.58000000000001"/>
    <m/>
    <m/>
    <n v="2.8905384265994453E-4"/>
    <n v="0"/>
    <n v="0"/>
  </r>
  <r>
    <s v="TD - WGT"/>
    <s v="TAURON Dystrybucja S.A."/>
    <s v="Kraków"/>
    <x v="1"/>
    <x v="41"/>
    <x v="56"/>
    <s v="ul. Piłsudskiego 62, 34-600 Limanowa, Limanowa"/>
    <s v="Pomieszczenia przemysłowe"/>
    <s v="Pomieszczenia magazynowe, archiwa, hale garażowe, myjnia samochodowa itp. "/>
    <n v="102.2"/>
    <n v="102.2"/>
    <m/>
    <m/>
    <n v="2.1472090943339386E-4"/>
    <n v="0"/>
    <n v="0"/>
  </r>
  <r>
    <s v="TD - WGT"/>
    <s v="TAURON Dystrybucja S.A."/>
    <s v="Kraków"/>
    <x v="1"/>
    <x v="41"/>
    <x v="56"/>
    <s v="ul. Piłsudskiego 62, 34-600 Limanowa, Limanowa"/>
    <s v="Tereny zewnętrzne"/>
    <s v="Trawniki małopowierzchniowe, klomby, kwietniki, żywopłoty, chodniki, wejścia do budynku - okres letni"/>
    <n v="880"/>
    <m/>
    <n v="880"/>
    <m/>
    <n v="0"/>
    <n v="7.917630941892983E-4"/>
    <n v="0"/>
  </r>
  <r>
    <s v="TD - WGT"/>
    <s v="TAURON Dystrybucja S.A."/>
    <s v="Kraków"/>
    <x v="1"/>
    <x v="41"/>
    <x v="56"/>
    <s v="ul. Piłsudskiego 62, 34-600 Limanowa, Limanowa"/>
    <s v="Tereny zewnętrzne"/>
    <s v="Trawniki małopowierzchniowe, klomby, kwietniki, żywopłoty, chodniki, wejścia do budynku - okres zimowy"/>
    <n v="30"/>
    <m/>
    <m/>
    <n v="30"/>
    <n v="0"/>
    <n v="0"/>
    <n v="2.536952467413332E-5"/>
  </r>
  <r>
    <s v="TD - WGT"/>
    <s v="TAURON Dystrybucja S.A."/>
    <s v="Kraków"/>
    <x v="1"/>
    <x v="41"/>
    <x v="56"/>
    <s v="ul. Piłsudskiego 62, 34-600 Limanowa, Limanowa"/>
    <s v="Tereny zewnętrzne"/>
    <s v="Place manewrowe, parkingi oraz pozostałe tereny utwardzone - okres letni"/>
    <n v="2905"/>
    <m/>
    <n v="2905"/>
    <m/>
    <n v="0"/>
    <n v="2.6137179416135361E-3"/>
    <n v="0"/>
  </r>
  <r>
    <s v="TD - WGT"/>
    <s v="TAURON Dystrybucja S.A."/>
    <s v="Kraków"/>
    <x v="1"/>
    <x v="41"/>
    <x v="56"/>
    <s v="ul. Piłsudskiego 62, 34-600 Limanowa, Limanowa"/>
    <s v="Tereny zewnętrzne"/>
    <s v="Place manewrowe, parkingi oraz pozostałe tereny utwardzone - okres zimowy"/>
    <n v="2905"/>
    <m/>
    <m/>
    <n v="2905"/>
    <n v="0"/>
    <n v="0"/>
    <n v="2.4566156392785764E-3"/>
  </r>
  <r>
    <s v="TD"/>
    <s v="TAURON Dystrybucja S.A."/>
    <s v="Jelenia Góra"/>
    <x v="2"/>
    <x v="42"/>
    <x v="57"/>
    <s v="ul. Kościuszki 11, Lubań"/>
    <s v="Pomieszczenia biurowe"/>
    <s v="Pomieszczenia biurowe Premium"/>
    <n v="592.08000000000004"/>
    <n v="592.08000000000004"/>
    <m/>
    <m/>
    <n v="1.2439526033006247E-3"/>
    <n v="0"/>
    <n v="0"/>
  </r>
  <r>
    <s v="TD"/>
    <s v="TAURON Dystrybucja S.A."/>
    <s v="Jelenia Góra"/>
    <x v="2"/>
    <x v="42"/>
    <x v="57"/>
    <s v="ul. Kościuszki 11, Lubań"/>
    <s v="Pomieszczenia biurowe"/>
    <s v="Pomieszczenia biurowe Standard"/>
    <n v="18.8"/>
    <n v="18.8"/>
    <m/>
    <m/>
    <n v="3.9498562596358166E-5"/>
    <n v="0"/>
    <n v="0"/>
  </r>
  <r>
    <s v="TD"/>
    <s v="TAURON Dystrybucja S.A."/>
    <s v="Jelenia Góra"/>
    <x v="2"/>
    <x v="42"/>
    <x v="57"/>
    <s v="ul. Kościuszki 11, Lubań"/>
    <s v="Pomieszczenia biurowe"/>
    <s v="Pomieszczenia komunikacyjne ogólnodostępne (korytarze, klatki schodowe, windy) w obiektach biurowych"/>
    <n v="244.65"/>
    <n v="244.65"/>
    <m/>
    <m/>
    <n v="5.1400656059569282E-4"/>
    <n v="0"/>
    <n v="0"/>
  </r>
  <r>
    <s v="TD"/>
    <s v="TAURON Dystrybucja S.A."/>
    <s v="Jelenia Góra"/>
    <x v="2"/>
    <x v="42"/>
    <x v="57"/>
    <s v="ul. Kościuszki 11, Lubań"/>
    <s v="Pomieszczenia biurowe"/>
    <s v="Sale konferencyjne w obiektach biurowych"/>
    <n v="82.48"/>
    <n v="82.48"/>
    <m/>
    <m/>
    <n v="1.7328943845466074E-4"/>
    <n v="0"/>
    <n v="0"/>
  </r>
  <r>
    <s v="TD"/>
    <s v="TAURON Dystrybucja S.A."/>
    <s v="Jelenia Góra"/>
    <x v="2"/>
    <x v="42"/>
    <x v="57"/>
    <s v="ul. Kościuszki 11, Lubań"/>
    <s v="Pomieszczenia biurowe"/>
    <s v="Pomieszczenia sanitarne w obiektach biurowych"/>
    <n v="72"/>
    <n v="72"/>
    <m/>
    <m/>
    <n v="1.5127109079456319E-4"/>
    <n v="0"/>
    <n v="0"/>
  </r>
  <r>
    <s v="TD"/>
    <s v="TAURON Dystrybucja S.A."/>
    <s v="Jelenia Góra"/>
    <x v="2"/>
    <x v="42"/>
    <x v="57"/>
    <s v="ul. Kościuszki 11, Lubań"/>
    <s v="Pomieszczenia biurowe"/>
    <s v="Pomieszczenia socjalne (szatnie, przebieralnie, suszarnie odzieży, łazienki itp.) w obiektach przemysłowych"/>
    <n v="195.63"/>
    <n v="195.63"/>
    <m/>
    <m/>
    <n v="4.1101615961306105E-4"/>
    <n v="0"/>
    <n v="0"/>
  </r>
  <r>
    <s v="TD"/>
    <s v="TAURON Dystrybucja S.A."/>
    <s v="Jelenia Góra"/>
    <x v="2"/>
    <x v="42"/>
    <x v="57"/>
    <s v="ul. Kościuszki 11, Lubań"/>
    <s v="Tereny zewnętrzne"/>
    <s v="Trawniki małopowierzchniowe, klomby, kwietniki, żywopłoty, chodniki, wejścia do budynku - okres letni"/>
    <n v="1000"/>
    <m/>
    <n v="1000"/>
    <m/>
    <n v="0"/>
    <n v="8.9973078885147531E-4"/>
    <n v="0"/>
  </r>
  <r>
    <s v="TD"/>
    <s v="TAURON Dystrybucja S.A."/>
    <s v="Jelenia Góra"/>
    <x v="2"/>
    <x v="42"/>
    <x v="57"/>
    <s v="ul. Kościuszki 11, Lubań"/>
    <s v="Tereny zewnętrzne"/>
    <s v="Place manewrowe, parkingi oraz pozostałe tereny utwardzone - okres letni"/>
    <n v="4000"/>
    <m/>
    <n v="4000"/>
    <m/>
    <n v="0"/>
    <n v="3.5989231554059012E-3"/>
    <n v="0"/>
  </r>
  <r>
    <s v="TD"/>
    <s v="TAURON Dystrybucja S.A."/>
    <s v="Jelenia Góra"/>
    <x v="2"/>
    <x v="42"/>
    <x v="57"/>
    <s v="ul. Kościuszki 11, Lubań"/>
    <s v="Tereny zewnętrzne"/>
    <s v="Place manewrowe, parkingi oraz pozostałe tereny utwardzone - okres zimowy"/>
    <n v="4000"/>
    <m/>
    <m/>
    <n v="4000"/>
    <n v="0"/>
    <n v="0"/>
    <n v="3.3826032898844425E-3"/>
  </r>
  <r>
    <s v="TD"/>
    <s v="TAURON Dystrybucja S.A."/>
    <s v="Legnica"/>
    <x v="2"/>
    <x v="12"/>
    <x v="58"/>
    <s v="Legnicka 75, 59-300  Lubin"/>
    <s v="Pomieszczenia biurowe"/>
    <s v="Pomieszczenia biurowe Standard"/>
    <n v="1158.4000000000001"/>
    <n v="1158.4000000000001"/>
    <m/>
    <m/>
    <n v="2.4337837718947501E-3"/>
    <n v="0"/>
    <n v="0"/>
  </r>
  <r>
    <s v="TD"/>
    <s v="TAURON Dystrybucja S.A."/>
    <s v="Legnica"/>
    <x v="2"/>
    <x v="12"/>
    <x v="58"/>
    <s v="Legnicka 75, 59-300  Lubin"/>
    <s v="Pomieszczenia biurowe"/>
    <s v="Pomieszczenia komunikacyjne ogólnodostępne (korytarze, klatki schodowe, windy) w obiektach biurowych"/>
    <n v="439.24"/>
    <n v="439.24"/>
    <m/>
    <m/>
    <n v="9.228376933417213E-4"/>
    <n v="0"/>
    <n v="0"/>
  </r>
  <r>
    <s v="TD"/>
    <s v="TAURON Dystrybucja S.A."/>
    <s v="Legnica"/>
    <x v="2"/>
    <x v="12"/>
    <x v="58"/>
    <s v="Legnicka 75, 59-300  Lubin"/>
    <s v="Pomieszczenia biurowe"/>
    <s v="Sale konferencyjne w obiektach biurowych"/>
    <n v="69.19"/>
    <n v="69.19"/>
    <m/>
    <m/>
    <n v="1.4536731627883093E-4"/>
    <n v="0"/>
    <n v="0"/>
  </r>
  <r>
    <s v="TD"/>
    <s v="TAURON Dystrybucja S.A."/>
    <s v="Legnica"/>
    <x v="2"/>
    <x v="12"/>
    <x v="58"/>
    <s v="Legnicka 75, 59-300  Lubin"/>
    <s v="Pomieszczenia biurowe"/>
    <s v="Pomieszczenia sanitarne w obiektach biurowych"/>
    <n v="150.81"/>
    <n v="150.81"/>
    <m/>
    <m/>
    <n v="3.1684990559344546E-4"/>
    <n v="0"/>
    <n v="0"/>
  </r>
  <r>
    <s v="TD"/>
    <s v="TAURON Dystrybucja S.A."/>
    <s v="Legnica"/>
    <x v="2"/>
    <x v="12"/>
    <x v="58"/>
    <s v="Legnicka 75, 59-300  Lubin"/>
    <s v="Pomieszczenia biurowe"/>
    <s v="Pomieszczenia socjalne, aneksy kuchenne, kuchnie"/>
    <n v="351.19"/>
    <n v="351.19"/>
    <m/>
    <m/>
    <n v="7.3784575522420337E-4"/>
    <n v="0"/>
    <n v="0"/>
  </r>
  <r>
    <s v="TD"/>
    <s v="TAURON Dystrybucja S.A."/>
    <s v="Legnica"/>
    <x v="2"/>
    <x v="12"/>
    <x v="58"/>
    <s v="Legnicka 75, 59-300  Lubin"/>
    <s v="Pomieszczenia biurowe"/>
    <s v="Pomieszczenia biur dyspozytorów, wagowni etc. w obiektach przemysłowych"/>
    <n v="182.12"/>
    <n v="182.12"/>
    <m/>
    <m/>
    <n v="3.8263182021535899E-4"/>
    <n v="0"/>
    <n v="0"/>
  </r>
  <r>
    <s v="TD"/>
    <s v="TAURON Dystrybucja S.A."/>
    <s v="Legnica"/>
    <x v="2"/>
    <x v="12"/>
    <x v="58"/>
    <s v="Legnicka 75, 59-300  Lubin"/>
    <s v="Tereny zewnętrzne"/>
    <s v="Trawniki małopowierzchniowe, klomby, kwietniki, żywopłoty, chodniki, wejścia do budynku - okres letni"/>
    <n v="4100"/>
    <m/>
    <n v="4100"/>
    <m/>
    <n v="0"/>
    <n v="3.6888962342910489E-3"/>
    <n v="0"/>
  </r>
  <r>
    <s v="TD"/>
    <s v="TAURON Dystrybucja S.A."/>
    <s v="Legnica"/>
    <x v="2"/>
    <x v="12"/>
    <x v="58"/>
    <s v="Legnicka 75, 59-300  Lubin"/>
    <s v="Tereny zewnętrzne"/>
    <s v="Place manewrowe, parkingi oraz pozostałe tereny utwardzone - okres letni"/>
    <n v="6100"/>
    <m/>
    <n v="6100"/>
    <m/>
    <n v="0"/>
    <n v="5.4883578119939999E-3"/>
    <n v="0"/>
  </r>
  <r>
    <s v="TD"/>
    <s v="TAURON Dystrybucja S.A."/>
    <s v="Legnica"/>
    <x v="2"/>
    <x v="12"/>
    <x v="58"/>
    <s v="Legnicka 75, 59-300  Lubin"/>
    <s v="Tereny zewnętrzne"/>
    <s v="Place manewrowe, parkingi oraz pozostałe tereny utwardzone - okres zimowy"/>
    <n v="6100"/>
    <m/>
    <m/>
    <n v="6100"/>
    <n v="0"/>
    <n v="0"/>
    <n v="5.1584700170737748E-3"/>
  </r>
  <r>
    <s v="TD"/>
    <s v="TAURON Dystrybucja S.A."/>
    <s v="Częstochowa"/>
    <x v="0"/>
    <x v="43"/>
    <x v="59"/>
    <s v="Klonowa 1, Lubliniec"/>
    <s v="Pomieszczenia biurowe"/>
    <s v="Pomieszczenia biurowe Premium                                                                                                                                                       "/>
    <n v="150"/>
    <n v="150"/>
    <m/>
    <m/>
    <n v="3.1514810582200666E-4"/>
    <n v="0"/>
    <n v="0"/>
  </r>
  <r>
    <s v="TD"/>
    <s v="TAURON Dystrybucja S.A."/>
    <s v="Częstochowa"/>
    <x v="0"/>
    <x v="43"/>
    <x v="59"/>
    <s v="Klonowa 1, Lubliniec"/>
    <s v="Pomieszczenia biurowe"/>
    <s v="Pomieszczenia biurowe Standard"/>
    <n v="855"/>
    <n v="855"/>
    <m/>
    <m/>
    <n v="1.7963442031854377E-3"/>
    <n v="0"/>
    <n v="0"/>
  </r>
  <r>
    <s v="TD"/>
    <s v="TAURON Dystrybucja S.A."/>
    <s v="Częstochowa"/>
    <x v="0"/>
    <x v="43"/>
    <x v="59"/>
    <s v="Klonowa 1, Lubliniec"/>
    <s v="Pomieszczenia biurowe"/>
    <s v="Pomieszczenia komunikacyjne ogólnodostępne (korytarze, klatki schodowe, windy) w obiektach biurowych"/>
    <n v="252"/>
    <n v="252"/>
    <m/>
    <m/>
    <n v="5.2944881778097116E-4"/>
    <n v="0"/>
    <n v="0"/>
  </r>
  <r>
    <s v="TD"/>
    <s v="TAURON Dystrybucja S.A."/>
    <s v="Częstochowa"/>
    <x v="0"/>
    <x v="43"/>
    <x v="59"/>
    <s v="Klonowa 1, Lubliniec"/>
    <s v="Pomieszczenia biurowe"/>
    <s v="Pomieszczenia socjalne (szatnie, przebieralnie, suszarnie odzieży, łazienki itp.) w obiektach przemysłowych"/>
    <n v="475"/>
    <n v="475"/>
    <m/>
    <m/>
    <n v="9.9796900176968772E-4"/>
    <n v="0"/>
    <n v="0"/>
  </r>
  <r>
    <s v="TD"/>
    <s v="TAURON Dystrybucja S.A."/>
    <s v="Częstochowa"/>
    <x v="0"/>
    <x v="43"/>
    <x v="59"/>
    <s v="Klonowa 1, Lubliniec"/>
    <s v="Pomieszczenia przemysłowe"/>
    <s v="Pomieszczenia przemysłowe"/>
    <n v="650"/>
    <n v="650"/>
    <m/>
    <m/>
    <n v="1.3656417918953621E-3"/>
    <n v="0"/>
    <n v="0"/>
  </r>
  <r>
    <s v="TD"/>
    <s v="TAURON Dystrybucja S.A."/>
    <s v="Częstochowa"/>
    <x v="0"/>
    <x v="43"/>
    <x v="59"/>
    <s v="Klonowa 1, Lubliniec"/>
    <s v="Tereny zewnętrzne"/>
    <s v="Trawniki małopowierzchniowe, klomby, kwietniki, żywopłoty, chodniki, wejścia do budynku - okres letni"/>
    <n v="5000"/>
    <m/>
    <n v="5000"/>
    <m/>
    <n v="0"/>
    <n v="4.4986539442573763E-3"/>
    <n v="0"/>
  </r>
  <r>
    <s v="TD"/>
    <s v="TAURON Dystrybucja S.A."/>
    <s v="Częstochowa"/>
    <x v="0"/>
    <x v="43"/>
    <x v="59"/>
    <s v="Klonowa 1, Lubliniec"/>
    <s v="Tereny zewnętrzne"/>
    <s v="Place manewrowe, parkingi oraz pozostałe tereny utwardzone - okres letni"/>
    <n v="900"/>
    <m/>
    <n v="900"/>
    <m/>
    <n v="0"/>
    <n v="8.0975770996632784E-4"/>
    <n v="0"/>
  </r>
  <r>
    <s v="TD"/>
    <s v="TAURON Dystrybucja S.A."/>
    <s v="Częstochowa"/>
    <x v="0"/>
    <x v="43"/>
    <x v="59"/>
    <s v="Klonowa 1, Lubliniec"/>
    <s v="Tereny zewnętrzne"/>
    <s v="Place manewrowe, parkingi oraz pozostałe tereny utwardzone - okres zimowy"/>
    <n v="3900"/>
    <m/>
    <m/>
    <n v="3900"/>
    <n v="0"/>
    <n v="0"/>
    <n v="3.2980382076373315E-3"/>
  </r>
  <r>
    <s v="TD"/>
    <s v="TAURON Dystrybucja S.A."/>
    <s v="Częstochowa"/>
    <x v="0"/>
    <x v="43"/>
    <x v="59"/>
    <s v="Klonowa 1, Lubliniec"/>
    <s v="Tereny zewnętrzne"/>
    <s v="Trawniki małopowierzchniowe, klomby, kwietniki, żywopłoty, chodniki, wejścia do budynku - okres zimowy"/>
    <n v="5000"/>
    <m/>
    <m/>
    <n v="5000"/>
    <n v="0"/>
    <n v="0"/>
    <n v="4.2282541123555535E-3"/>
  </r>
  <r>
    <s v="TD"/>
    <s v="TAURON Dystrybucja S.A."/>
    <s v="Jelenia Góra"/>
    <x v="2"/>
    <x v="44"/>
    <x v="60"/>
    <s v="ul. Betleja 4/1, Lwówek Śląski"/>
    <s v="Pomieszczenia biurowe"/>
    <s v="Pomieszczenia biurowe Standard"/>
    <n v="30.46"/>
    <n v="30.46"/>
    <m/>
    <m/>
    <n v="6.3996075355588823E-5"/>
    <n v="0"/>
    <n v="0"/>
  </r>
  <r>
    <s v="TD"/>
    <s v="TAURON Dystrybucja S.A."/>
    <s v="Jelenia Góra"/>
    <x v="2"/>
    <x v="44"/>
    <x v="60"/>
    <s v="ul. Betleja 4/1, Lwówek Śląski"/>
    <s v="Pomieszczenia biurowe"/>
    <s v="Pomieszczenia komunikacyjne ogólnodostępne (korytarze, klatki schodowe, windy) w obiektach biurowych"/>
    <n v="11.35"/>
    <n v="11.35"/>
    <m/>
    <m/>
    <n v="2.3846206673865168E-5"/>
    <n v="0"/>
    <n v="0"/>
  </r>
  <r>
    <s v="TD"/>
    <s v="TAURON Dystrybucja S.A."/>
    <s v="Jelenia Góra"/>
    <x v="2"/>
    <x v="44"/>
    <x v="60"/>
    <s v="ul. Betleja 4/1, Lwówek Śląski"/>
    <s v="Pomieszczenia biurowe"/>
    <s v="Pomieszczenia sanitarne w obiektach biurowych"/>
    <n v="2.35"/>
    <n v="2.35"/>
    <m/>
    <m/>
    <n v="4.9373203245447707E-6"/>
    <n v="0"/>
    <n v="0"/>
  </r>
  <r>
    <s v="TD"/>
    <s v="TAURON Dystrybucja S.A."/>
    <s v="Jelenia Góra"/>
    <x v="2"/>
    <x v="44"/>
    <x v="60"/>
    <s v="ul. Betleja 4/1, Lwówek Śląski"/>
    <s v="Pomieszczenia biurowe"/>
    <s v="Pomieszczenia socjalne (szatnie, przebieralnie, suszarnie odzieży, łazienki itp.) w obiektach przemysłowych"/>
    <n v="70.319999999999993"/>
    <n v="70.319999999999993"/>
    <m/>
    <m/>
    <n v="1.4774143200935671E-4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biurowe Premium"/>
    <n v="438"/>
    <n v="438"/>
    <m/>
    <m/>
    <n v="9.2023246900025941E-4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biurowe Standard"/>
    <n v="5867.64"/>
    <n v="5867.64"/>
    <m/>
    <m/>
    <n v="1.2327837544302927E-2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komunikacyjne ogólnodostępne (korytarze, klatki schodowe, windy) w obiektach biurowych"/>
    <n v="3765.45"/>
    <n v="3765.45"/>
    <m/>
    <m/>
    <n v="7.9111629004498321E-3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Sale konferencyjne w obiektach biurowych"/>
    <n v="369.8"/>
    <n v="369.8"/>
    <m/>
    <m/>
    <n v="7.7694513021985369E-4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sanitarne w obiektach biurowych"/>
    <n v="306.2"/>
    <n v="306.2"/>
    <m/>
    <m/>
    <n v="6.4332233335132288E-4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socjalne, aneksy kuchenne, kuchnie"/>
    <n v="904.6"/>
    <n v="904.6"/>
    <m/>
    <m/>
    <n v="1.9005531768439147E-3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przemysłowe"/>
    <s v="Pomieszczenia przemysłowe"/>
    <n v="20836.599999999999"/>
    <n v="20836.599999999999"/>
    <m/>
    <m/>
    <n v="4.3777433478472155E-2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socjalne (szatnie, przebieralnie, suszarnie odzieży, łazienki itp.) w obiektach przemysłowych"/>
    <n v="4264.5"/>
    <n v="4264.5"/>
    <m/>
    <m/>
    <n v="8.9596606485196489E-3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przemysłowe"/>
    <s v="Pomieszczenia magazynowe, archiwa, hale garażowe, myjnia samochodowa itp. "/>
    <n v="415.9"/>
    <n v="415.9"/>
    <m/>
    <m/>
    <n v="8.7380064807581707E-4"/>
    <n v="0"/>
    <n v="0"/>
  </r>
  <r>
    <s v="TW"/>
    <s v="TAURON Wytwarzanie S.A."/>
    <s v="Elektrownia Łaziska w Łaziskach Górnych"/>
    <x v="0"/>
    <x v="45"/>
    <x v="61"/>
    <s v="ul. Wyzwolenia 30, 43-170 Łaziska Górne"/>
    <s v="Tereny zewnętrzne"/>
    <s v="Trawniki małopowierzchniowe, klomby, kwietniki, żywopłoty, chodniki, wejścia do budynku - okres letni"/>
    <n v="55658"/>
    <m/>
    <n v="55658"/>
    <m/>
    <n v="0"/>
    <n v="5.0077216245895416E-2"/>
    <n v="0"/>
  </r>
  <r>
    <s v="TW"/>
    <s v="TAURON Wytwarzanie S.A."/>
    <s v="Elektrownia Łaziska w Łaziskach Górnych"/>
    <x v="0"/>
    <x v="45"/>
    <x v="61"/>
    <s v="ul. Wyzwolenia 30, 43-170 Łaziska Górne"/>
    <s v="Tereny zewnętrzne"/>
    <s v="Trawniki małopowierzchniowe, klomby, kwietniki, żywopłoty, chodniki, wejścia do budynku - okres zimowy"/>
    <n v="9432"/>
    <m/>
    <m/>
    <n v="9432"/>
    <n v="0"/>
    <n v="0"/>
    <n v="7.9761785575475155E-3"/>
  </r>
  <r>
    <s v="TW"/>
    <s v="TAURON Wytwarzanie S.A."/>
    <s v="Elektrownia Łaziska w Łaziskach Górnych"/>
    <x v="0"/>
    <x v="45"/>
    <x v="61"/>
    <s v="ul. Wyzwolenia 30, 43-170 Łaziska Górne"/>
    <s v="Tereny zewnętrzne"/>
    <s v="Place manewrowe, parkingi oraz pozostałe tereny utwardzone - okres letni"/>
    <n v="88971"/>
    <m/>
    <n v="88971"/>
    <m/>
    <n v="0"/>
    <n v="8.0049948014904615E-2"/>
    <n v="0"/>
  </r>
  <r>
    <s v="TW"/>
    <s v="TAURON Wytwarzanie S.A."/>
    <s v="Elektrownia Łaziska w Łaziskach Górnych"/>
    <x v="0"/>
    <x v="45"/>
    <x v="61"/>
    <s v="ul. Wyzwolenia 30, 43-170 Łaziska Górne"/>
    <s v="Tereny zewnętrzne"/>
    <s v="Place manewrowe, parkingi oraz pozostałe tereny utwardzone - okres zimowy"/>
    <n v="108321"/>
    <m/>
    <m/>
    <n v="108321"/>
    <n v="0"/>
    <n v="0"/>
    <n v="9.160174274089318E-2"/>
  </r>
  <r>
    <s v="TC"/>
    <s v="TAURON Ciepło Sp. z o.o."/>
    <m/>
    <x v="0"/>
    <x v="46"/>
    <x v="62"/>
    <s v="Wyzwolenia 1, Łazy"/>
    <s v="Pomieszczenia biurowe"/>
    <s v="Pomieszczenia socjalne (szatnie, przebieralnie, suszarnie odzieży, łazienki itp.) w obiektach przemysłowych (3 RAZY W TYGODNIU)"/>
    <n v="117.2"/>
    <n v="117.2"/>
    <m/>
    <m/>
    <n v="2.4623572001559454E-4"/>
    <n v="0"/>
    <n v="0"/>
  </r>
  <r>
    <s v="TD"/>
    <s v="TAURON Dystrybucja S.A."/>
    <s v="Jelenia Góra"/>
    <x v="2"/>
    <x v="44"/>
    <x v="63"/>
    <s v="ul. Wojska Polskiego 39a, Mirsk"/>
    <s v="Pomieszczenia biurowe"/>
    <s v="Pomieszczenia biurowe Standard"/>
    <n v="33.56"/>
    <n v="33.56"/>
    <m/>
    <m/>
    <n v="7.0509136209243617E-5"/>
    <n v="0"/>
    <n v="0"/>
  </r>
  <r>
    <s v="TD"/>
    <s v="TAURON Dystrybucja S.A."/>
    <s v="Jelenia Góra"/>
    <x v="2"/>
    <x v="44"/>
    <x v="63"/>
    <s v="ul. Wojska Polskiego 39a, Mirsk"/>
    <s v="Pomieszczenia biurowe"/>
    <s v="Pomieszczenia komunikacyjne ogólnodostępne (korytarze, klatki schodowe, windy) w obiektach biurowych"/>
    <n v="14.51"/>
    <n v="14.51"/>
    <m/>
    <m/>
    <n v="3.0485326769848776E-5"/>
    <n v="0"/>
    <n v="0"/>
  </r>
  <r>
    <s v="TD"/>
    <s v="TAURON Dystrybucja S.A."/>
    <s v="Jelenia Góra"/>
    <x v="2"/>
    <x v="44"/>
    <x v="63"/>
    <s v="ul. Wojska Polskiego 39a, Mirsk"/>
    <s v="Pomieszczenia biurowe"/>
    <s v="Pomieszczenia sanitarne w obiektach biurowych"/>
    <n v="8.0500000000000007"/>
    <n v="8.0500000000000007"/>
    <m/>
    <m/>
    <n v="1.6912948345781024E-5"/>
    <n v="0"/>
    <n v="0"/>
  </r>
  <r>
    <s v="TD"/>
    <s v="TAURON Dystrybucja S.A."/>
    <s v="Jelenia Góra"/>
    <x v="2"/>
    <x v="44"/>
    <x v="63"/>
    <s v="ul. Wojska Polskiego 39a, Mirsk"/>
    <s v="Pomieszczenia biurowe"/>
    <s v="Pomieszczenia socjalne (szatnie, przebieralnie, suszarnie odzieży, łazienki itp.) w obiektach przemysłowych"/>
    <n v="56.78"/>
    <n v="56.78"/>
    <m/>
    <m/>
    <n v="1.1929406299049025E-4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biurowe Standard"/>
    <n v="99.03"/>
    <n v="99.03"/>
    <m/>
    <m/>
    <n v="2.0806077946368878E-4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komunikacyjne ogólnodostępne (korytarze, klatki schodowe, windy) w obiektach biurowych"/>
    <n v="66.62"/>
    <n v="66.62"/>
    <m/>
    <m/>
    <n v="1.3996777873241388E-4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Sale konferencyjne w obiektach biurowych"/>
    <n v="34.32"/>
    <n v="34.32"/>
    <m/>
    <m/>
    <n v="7.2105886612075114E-5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sanitarne w obiektach biurowych"/>
    <n v="40.54"/>
    <n v="40.54"/>
    <m/>
    <m/>
    <n v="8.5174028066827665E-5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socjalne, aneksy kuchenne, kuchnie"/>
    <n v="16.97"/>
    <n v="16.97"/>
    <m/>
    <m/>
    <n v="3.5653755705329679E-5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socjalne (szatnie, przebieralnie, suszarnie odzieży, łazienki itp.) w obiektach przemysłowych"/>
    <n v="44.07"/>
    <n v="44.07"/>
    <m/>
    <m/>
    <n v="9.2590513490505548E-5"/>
    <n v="0"/>
    <n v="0"/>
  </r>
  <r>
    <s v="TD - WGT"/>
    <s v="TAURON Dystrybucja S.A."/>
    <s v="Kraków"/>
    <x v="1"/>
    <x v="41"/>
    <x v="64"/>
    <s v="ul. Starowiejska 38a, 34-730 Mszana Dolna, Mszana Dolna"/>
    <s v="Pomieszczenia przemysłowe"/>
    <s v="Pomieszczenia magazynowe, archiwa, hale garażowe, myjnia samochodowa itp. "/>
    <n v="32.25"/>
    <n v="32.25"/>
    <m/>
    <m/>
    <n v="6.775684275173143E-5"/>
    <n v="0"/>
    <n v="0"/>
  </r>
  <r>
    <s v="TD - WGT"/>
    <s v="TAURON Dystrybucja S.A."/>
    <s v="Kraków"/>
    <x v="1"/>
    <x v="41"/>
    <x v="64"/>
    <s v="ul. Starowiejska 38a, 34-730 Mszana Dolna, Mszana Dolna"/>
    <s v="Tereny zewnętrzne"/>
    <s v="Trawniki małopowierzchniowe, klomby, kwietniki, żywopłoty, chodniki, wejścia do budynku - okres letni"/>
    <n v="950"/>
    <m/>
    <n v="950"/>
    <m/>
    <n v="0"/>
    <n v="8.5474424940890157E-4"/>
    <n v="0"/>
  </r>
  <r>
    <s v="TD - WGT"/>
    <s v="TAURON Dystrybucja S.A."/>
    <s v="Kraków"/>
    <x v="1"/>
    <x v="41"/>
    <x v="64"/>
    <s v="ul. Starowiejska 38a, 34-730 Mszana Dolna, Mszana Dolna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 - WGT"/>
    <s v="TAURON Dystrybucja S.A."/>
    <s v="Kraków"/>
    <x v="1"/>
    <x v="41"/>
    <x v="64"/>
    <s v="ul. Starowiejska 38a, 34-730 Mszana Dolna, Mszana Dolna"/>
    <s v="Tereny zewnętrzne"/>
    <s v="Place manewrowe, parkingi oraz pozostałe tereny utwardzone - okres letni"/>
    <n v="1291"/>
    <m/>
    <n v="1291"/>
    <m/>
    <n v="0"/>
    <n v="1.1615524484072546E-3"/>
    <n v="0"/>
  </r>
  <r>
    <s v="TD - WGT"/>
    <s v="TAURON Dystrybucja S.A."/>
    <s v="Kraków"/>
    <x v="1"/>
    <x v="41"/>
    <x v="64"/>
    <s v="ul. Starowiejska 38a, 34-730 Mszana Dolna, Mszana Dolna"/>
    <s v="Tereny zewnętrzne"/>
    <s v="Place manewrowe, parkingi oraz pozostałe tereny utwardzone - okres zimowy"/>
    <n v="1291"/>
    <m/>
    <m/>
    <n v="1291"/>
    <n v="0"/>
    <n v="0"/>
    <n v="1.0917352118102039E-3"/>
  </r>
  <r>
    <s v="TC"/>
    <s v="TAURON Ciepło Sp. z o.o."/>
    <m/>
    <x v="0"/>
    <x v="47"/>
    <x v="65"/>
    <s v="Miarki 34, Mysłowice"/>
    <s v="Pomieszczenia biurowe"/>
    <s v="Pomieszczenia biurowe Standard"/>
    <n v="185.8"/>
    <n v="185.8"/>
    <m/>
    <m/>
    <n v="3.9036345374485892E-4"/>
    <n v="0"/>
    <n v="0"/>
  </r>
  <r>
    <s v="TC"/>
    <s v="TAURON Ciepło Sp. z o.o."/>
    <m/>
    <x v="0"/>
    <x v="47"/>
    <x v="65"/>
    <s v="Miarki 34, Mysłowice"/>
    <s v="Pomieszczenia biurowe"/>
    <s v="Pomieszczenia socjalne (szatnie, przebieralnie, suszarnie odzieży, łazienki itp.) w obiektach przemysłowych"/>
    <n v="75.599999999999994"/>
    <n v="75.599999999999994"/>
    <m/>
    <m/>
    <n v="1.5883464533429133E-4"/>
    <n v="0"/>
    <n v="0"/>
  </r>
  <r>
    <s v="TC"/>
    <s v="TAURON Ciepło Sp. z o.o."/>
    <m/>
    <x v="0"/>
    <x v="47"/>
    <x v="65"/>
    <s v="Miarki 34, Mysłowice"/>
    <s v="Pomieszczenia biurowe"/>
    <s v="Pomieszczenia komunikacyjne ogólnodostępne (korytarze, klatki schodowe, windy) w obiektach biurowych"/>
    <n v="99.4"/>
    <n v="99.4"/>
    <m/>
    <m/>
    <n v="2.0883814479138307E-4"/>
    <n v="0"/>
    <n v="0"/>
  </r>
  <r>
    <s v="TD"/>
    <s v="TAURON Dystrybucja S.A."/>
    <s v="Będzin"/>
    <x v="0"/>
    <x v="47"/>
    <x v="65"/>
    <s v="Mysłowice ul. Obrzeżna Północna 12"/>
    <s v="Pomieszczenia biurowe"/>
    <s v="Pomieszczenia biurowe Standard"/>
    <n v="498"/>
    <n v="498"/>
    <m/>
    <m/>
    <n v="1.046291711329062E-3"/>
    <n v="0"/>
    <n v="0"/>
  </r>
  <r>
    <s v="TD"/>
    <s v="TAURON Dystrybucja S.A."/>
    <s v="Będzin"/>
    <x v="0"/>
    <x v="47"/>
    <x v="65"/>
    <s v="Mysłowice ul. Obrzeżna Północna 12"/>
    <s v="Pomieszczenia biurowe"/>
    <s v="Pomieszczenia komunikacyjne ogólnodostępne (korytarze, klatki schodowe, windy) w obiektach biurowych"/>
    <n v="294"/>
    <n v="294"/>
    <m/>
    <m/>
    <n v="6.1769028741113304E-4"/>
    <n v="0"/>
    <n v="0"/>
  </r>
  <r>
    <s v="TD"/>
    <s v="TAURON Dystrybucja S.A."/>
    <s v="Będzin"/>
    <x v="0"/>
    <x v="47"/>
    <x v="65"/>
    <s v="Mysłowice ul. Obrzeżna Północna 12"/>
    <s v="Pomieszczenia biurowe"/>
    <s v="Pomieszczenia sanitarne w obiektach biurowych"/>
    <n v="20"/>
    <n v="20"/>
    <m/>
    <m/>
    <n v="4.2019747442934218E-5"/>
    <n v="0"/>
    <n v="0"/>
  </r>
  <r>
    <s v="TD"/>
    <s v="TAURON Dystrybucja S.A."/>
    <s v="Będzin"/>
    <x v="0"/>
    <x v="47"/>
    <x v="65"/>
    <s v="Mysłowice ul. Obrzeżna Północna 12"/>
    <s v="Tereny zewnętrzne"/>
    <s v="Trawniki małopowierzchniowe, klomby, kwietniki, żywopłoty, chodniki, wejścia do budynku - okres letni"/>
    <n v="550"/>
    <m/>
    <n v="550"/>
    <m/>
    <n v="0"/>
    <n v="4.9485193386831139E-4"/>
    <n v="0"/>
  </r>
  <r>
    <s v="TD"/>
    <s v="TAURON Dystrybucja S.A."/>
    <s v="Będzin"/>
    <x v="0"/>
    <x v="47"/>
    <x v="65"/>
    <s v="Mysłowice ul. Obrzeżna Północna 12"/>
    <s v="Tereny zewnętrzne"/>
    <s v="Place manewrowe, parkingi oraz pozostałe tereny utwardzone - okres zimowy"/>
    <n v="650"/>
    <m/>
    <m/>
    <n v="650"/>
    <n v="0"/>
    <n v="0"/>
    <n v="5.4967303460622195E-4"/>
  </r>
  <r>
    <s v="TD"/>
    <s v="TAURON Dystrybucja S.A."/>
    <s v="Częstochowa"/>
    <x v="0"/>
    <x v="48"/>
    <x v="66"/>
    <s v="Jana Pawła II 32, Myszków"/>
    <s v="Pomieszczenia biurowe"/>
    <s v="Pomieszczenia biurowe Standard"/>
    <n v="1270"/>
    <n v="1270"/>
    <m/>
    <m/>
    <n v="2.668253962626323E-3"/>
    <n v="0"/>
    <n v="0"/>
  </r>
  <r>
    <s v="TD"/>
    <s v="TAURON Dystrybucja S.A."/>
    <s v="Częstochowa"/>
    <x v="0"/>
    <x v="48"/>
    <x v="66"/>
    <s v="Jana Pawła II 32, Myszków"/>
    <s v="Pomieszczenia biurowe"/>
    <s v="Pomieszczenia komunikacyjne ogólnodostępne (korytarze, klatki schodowe, windy) w obiektach biurowych"/>
    <n v="318"/>
    <n v="318"/>
    <m/>
    <m/>
    <n v="6.6811398434265406E-4"/>
    <n v="0"/>
    <n v="0"/>
  </r>
  <r>
    <s v="TD"/>
    <s v="TAURON Dystrybucja S.A."/>
    <s v="Częstochowa"/>
    <x v="0"/>
    <x v="48"/>
    <x v="66"/>
    <s v="Jana Pawła II 32, Myszków"/>
    <s v="Pomieszczenia biurowe"/>
    <s v="Pomieszczenia socjalne (szatnie, przebieralnie, suszarnie odzieży, łazienki itp.) w obiektach przemysłowych"/>
    <n v="200"/>
    <n v="200"/>
    <m/>
    <m/>
    <n v="4.201974744293422E-4"/>
    <n v="0"/>
    <n v="0"/>
  </r>
  <r>
    <s v="TD"/>
    <s v="TAURON Dystrybucja S.A."/>
    <s v="Częstochowa"/>
    <x v="0"/>
    <x v="48"/>
    <x v="66"/>
    <s v="Jana Pawła II 32, Myszków"/>
    <s v="Pomieszczenia przemysłowe"/>
    <s v="Pomieszczenia przemysłowe"/>
    <n v="569"/>
    <n v="569"/>
    <m/>
    <m/>
    <n v="1.1954618147514784E-3"/>
    <n v="0"/>
    <n v="0"/>
  </r>
  <r>
    <s v="TD"/>
    <s v="TAURON Dystrybucja S.A."/>
    <s v="Częstochowa"/>
    <x v="0"/>
    <x v="48"/>
    <x v="66"/>
    <s v="Jana Pawła II 32, Myszków"/>
    <s v="Tereny zewnętrzne"/>
    <s v="Trawniki małopowierzchniowe, klomby, kwietniki, żywopłoty, chodniki, wejścia do budynku - okres letni"/>
    <n v="1640"/>
    <m/>
    <n v="1640"/>
    <m/>
    <n v="0"/>
    <n v="1.4755584937164196E-3"/>
    <n v="0"/>
  </r>
  <r>
    <s v="TD"/>
    <s v="TAURON Dystrybucja S.A."/>
    <s v="Częstochowa"/>
    <x v="0"/>
    <x v="48"/>
    <x v="66"/>
    <s v="Jana Pawła II 32, Myszków"/>
    <s v="Tereny zewnętrzne"/>
    <s v="Place manewrowe, parkingi oraz pozostałe tereny utwardzone - okres letni"/>
    <n v="1000"/>
    <m/>
    <n v="1000"/>
    <m/>
    <n v="0"/>
    <n v="8.9973078885147531E-4"/>
    <n v="0"/>
  </r>
  <r>
    <s v="TD"/>
    <s v="TAURON Dystrybucja S.A."/>
    <s v="Częstochowa"/>
    <x v="0"/>
    <x v="48"/>
    <x v="66"/>
    <s v="Jana Pawła II 32, Myszków"/>
    <s v="Tereny zewnętrzne"/>
    <s v="Place manewrowe, parkingi oraz pozostałe tereny utwardzone - okres zimowy"/>
    <n v="3830"/>
    <m/>
    <m/>
    <n v="3830"/>
    <n v="0"/>
    <n v="0"/>
    <n v="3.2388426500643539E-3"/>
  </r>
  <r>
    <s v="TD"/>
    <s v="TAURON Dystrybucja S.A."/>
    <s v="Częstochowa"/>
    <x v="0"/>
    <x v="48"/>
    <x v="66"/>
    <s v="Jana Pawła II 32, Myszków"/>
    <s v="Tereny zewnętrzne"/>
    <s v="Trawniki małopowierzchniowe, klomby, kwietniki, żywopłoty, chodniki, wejścia do budynku - okres zimowy"/>
    <n v="1640"/>
    <m/>
    <m/>
    <n v="1640"/>
    <n v="0"/>
    <n v="0"/>
    <n v="1.3868673488526214E-3"/>
  </r>
  <r>
    <s v="TD"/>
    <s v="TAURON Dystrybucja S.A."/>
    <s v="Kraków"/>
    <x v="1"/>
    <x v="15"/>
    <x v="67"/>
    <s v="ul. Kazimierza Wielkiego 74, 32-400 Myślenice, Myślenice"/>
    <s v="Pomieszczenia biurowe"/>
    <s v="Pomieszczenia biurowe Standard"/>
    <n v="131.66999999999999"/>
    <n v="131.66999999999999"/>
    <m/>
    <m/>
    <n v="2.7663700729055741E-4"/>
    <n v="0"/>
    <n v="0"/>
  </r>
  <r>
    <s v="TD"/>
    <s v="TAURON Dystrybucja S.A."/>
    <s v="Kraków"/>
    <x v="1"/>
    <x v="15"/>
    <x v="67"/>
    <s v="ul. Kazimierza Wielkiego 74, 32-400 Myślenice, Myślenice"/>
    <s v="Pomieszczenia biurowe"/>
    <s v="Pomieszczenia komunikacyjne ogólnodostępne (korytarze, klatki schodowe, windy) w obiektach biurowych"/>
    <n v="39.31"/>
    <n v="39.31"/>
    <m/>
    <m/>
    <n v="8.2589813599087209E-5"/>
    <n v="0"/>
    <n v="0"/>
  </r>
  <r>
    <s v="TD"/>
    <s v="TAURON Dystrybucja S.A."/>
    <s v="Kraków"/>
    <x v="1"/>
    <x v="15"/>
    <x v="67"/>
    <s v="ul. Kazimierza Wielkiego 74, 32-400 Myślenice, Myślenice"/>
    <s v="Pomieszczenia biurowe"/>
    <s v="Pomieszczenia sanitarne w obiektach biurowych"/>
    <n v="7.89"/>
    <n v="7.89"/>
    <m/>
    <m/>
    <n v="1.6576790366237547E-5"/>
    <n v="0"/>
    <n v="0"/>
  </r>
  <r>
    <s v="TD"/>
    <s v="TAURON Dystrybucja S.A."/>
    <s v="Kraków"/>
    <x v="1"/>
    <x v="15"/>
    <x v="67"/>
    <s v="ul. Kazimierza Wielkiego 74, 32-400 Myślenice, Myślenice"/>
    <s v="Pomieszczenia biurowe"/>
    <s v="Pomieszczenia socjalne, aneksy kuchenne, kuchnie"/>
    <n v="25.37"/>
    <n v="25.37"/>
    <m/>
    <m/>
    <n v="5.3302049631362055E-5"/>
    <n v="0"/>
    <n v="0"/>
  </r>
  <r>
    <s v="TD"/>
    <s v="TAURON Dystrybucja S.A."/>
    <s v="Kraków"/>
    <x v="1"/>
    <x v="15"/>
    <x v="67"/>
    <s v="ul. Kazimierza Wielkiego 74, 32-400 Myślenice, Myślenice"/>
    <s v="Pomieszczenia biurowe"/>
    <s v="Pomieszczenia socjalne (szatnie, przebieralnie, suszarnie odzieży, łazienki itp.) w obiektach przemysłowych"/>
    <n v="61.55"/>
    <n v="61.55"/>
    <m/>
    <m/>
    <n v="1.2931577275563004E-4"/>
    <n v="0"/>
    <n v="0"/>
  </r>
  <r>
    <s v="TD"/>
    <s v="TAURON Dystrybucja S.A."/>
    <s v="Kraków"/>
    <x v="1"/>
    <x v="15"/>
    <x v="67"/>
    <s v="ul. Kazimierza Wielkiego 74, 32-400 Myślenice, Myślenice"/>
    <s v="Pomieszczenia przemysłowe"/>
    <s v="Pomieszczenia magazynowe, archiwa, hale garażowe, myjnia samochodowa itp. "/>
    <n v="209.88"/>
    <n v="209.88"/>
    <m/>
    <m/>
    <n v="4.4095522966615169E-4"/>
    <n v="0"/>
    <n v="0"/>
  </r>
  <r>
    <s v="TD"/>
    <s v="TAURON Dystrybucja S.A."/>
    <s v="Kraków"/>
    <x v="1"/>
    <x v="15"/>
    <x v="67"/>
    <s v="ul. Kazimierza Wielkiego 74, 32-400 Myślenice, Myślenice"/>
    <s v="Tereny zewnętrzne"/>
    <s v="Trawniki małopowierzchniowe, klomby, kwietniki, żywopłoty, chodniki, wejścia do budynku - okres letni"/>
    <n v="3220"/>
    <m/>
    <n v="3220"/>
    <m/>
    <n v="0"/>
    <n v="2.8971331401017506E-3"/>
    <n v="0"/>
  </r>
  <r>
    <s v="TD"/>
    <s v="TAURON Dystrybucja S.A."/>
    <s v="Kraków"/>
    <x v="1"/>
    <x v="15"/>
    <x v="67"/>
    <s v="ul. Kazimierza Wielkiego 74, 32-400 Myślenice, Myślenice"/>
    <s v="Tereny zewnętrzne"/>
    <s v="Trawniki małopowierzchniowe, klomby, kwietniki, żywopłoty, chodniki, wejścia do budynku - okres zimowy"/>
    <n v="85"/>
    <m/>
    <m/>
    <n v="85"/>
    <n v="0"/>
    <n v="0"/>
    <n v="7.1880319910044401E-5"/>
  </r>
  <r>
    <s v="TD"/>
    <s v="TAURON Dystrybucja S.A."/>
    <s v="Kraków"/>
    <x v="1"/>
    <x v="15"/>
    <x v="67"/>
    <s v="ul. Kazimierza Wielkiego 74, 32-400 Myślenice, Myślenice"/>
    <s v="Tereny zewnętrzne"/>
    <s v="Place manewrowe, parkingi oraz pozostałe tereny utwardzone - okres letni"/>
    <n v="1048"/>
    <m/>
    <n v="1048"/>
    <m/>
    <n v="0"/>
    <n v="9.4291786671634619E-4"/>
    <n v="0"/>
  </r>
  <r>
    <s v="TD"/>
    <s v="TAURON Dystrybucja S.A."/>
    <s v="Kraków"/>
    <x v="1"/>
    <x v="15"/>
    <x v="67"/>
    <s v="ul. Kazimierza Wielkiego 74, 32-400 Myślenice, Myślenice"/>
    <s v="Tereny zewnętrzne"/>
    <s v="Place manewrowe, parkingi oraz pozostałe tereny utwardzone - okres zimowy"/>
    <n v="1048"/>
    <m/>
    <m/>
    <n v="1048"/>
    <n v="0"/>
    <n v="0"/>
    <n v="8.8624206194972397E-4"/>
  </r>
  <r>
    <s v="TD"/>
    <s v="TAURON Dystrybucja S.A."/>
    <s v="Opole- Rejon Dystrybucji Północ/Kluczbork"/>
    <x v="3"/>
    <x v="49"/>
    <x v="68"/>
    <s v="ul. M. Skłodowskiej 12, Namysłów"/>
    <s v="Pomieszczenia biurowe"/>
    <s v="Pomieszczenia biurowe Standard                                                                                                   "/>
    <n v="23.45"/>
    <n v="23.45"/>
    <m/>
    <m/>
    <n v="4.9268153876840371E-5"/>
    <n v="0"/>
    <n v="0"/>
  </r>
  <r>
    <s v="TD"/>
    <s v="TAURON Dystrybucja S.A."/>
    <s v="Opole- Rejon Dystrybucji Północ/Kluczbork"/>
    <x v="3"/>
    <x v="49"/>
    <x v="68"/>
    <s v="ul. M. Skłodowskiej 12, Namysłów"/>
    <s v="Pomieszczenia biurowe"/>
    <s v="Pomieszczenia komunikacyjne ogólnodostępne (korytarze, klatki schodowe, windy) w obiektach biurowych"/>
    <n v="18.21"/>
    <n v="18.21"/>
    <m/>
    <m/>
    <n v="3.8258980046791611E-5"/>
    <n v="0"/>
    <n v="0"/>
  </r>
  <r>
    <s v="TD"/>
    <s v="TAURON Dystrybucja S.A."/>
    <s v="Opole- Rejon Dystrybucji Północ/Kluczbork"/>
    <x v="3"/>
    <x v="49"/>
    <x v="68"/>
    <s v="ul. M. Skłodowskiej 12, Namysłów"/>
    <s v="Pomieszczenia biurowe"/>
    <s v="Pomieszczenia sanitarne w obiektach biurowych                                        "/>
    <n v="3.6"/>
    <n v="3.6"/>
    <m/>
    <m/>
    <n v="7.5635545397281598E-6"/>
    <n v="0"/>
    <n v="0"/>
  </r>
  <r>
    <s v="TD"/>
    <s v="TAURON Dystrybucja S.A."/>
    <s v="Opole- Rejon Dystrybucji Północ/Kluczbork"/>
    <x v="3"/>
    <x v="49"/>
    <x v="68"/>
    <s v="ul. M. Skłodowskiej 12, Namysłów"/>
    <s v="Pomieszczenia biurowe"/>
    <s v="Pomieszczenia socjalne, aneksy kuchenne, kuchnie"/>
    <n v="100.98"/>
    <n v="100.98"/>
    <m/>
    <m/>
    <n v="2.1215770483937489E-4"/>
    <n v="0"/>
    <n v="0"/>
  </r>
  <r>
    <s v="TD"/>
    <s v="TAURON Dystrybucja S.A."/>
    <s v="Opole-Rejon Dystrybucji Zachód-Nysa"/>
    <x v="3"/>
    <x v="50"/>
    <x v="69"/>
    <s v="Wydrowice 43, Niemodlin"/>
    <s v="Pomieszczenia biurowe"/>
    <s v="Pomieszczenia biurowe Standard"/>
    <n v="59.09"/>
    <n v="59.09"/>
    <m/>
    <m/>
    <n v="1.2414734382014915E-4"/>
    <n v="0"/>
    <n v="0"/>
  </r>
  <r>
    <s v="TD"/>
    <s v="TAURON Dystrybucja S.A."/>
    <s v="Opole-Rejon Dystrybucji Zachód-Nysa"/>
    <x v="3"/>
    <x v="50"/>
    <x v="69"/>
    <s v="Wydrowice 43, Niemodlin"/>
    <s v="Pomieszczenia biurowe"/>
    <s v="Pomieszczenia komunikacyjne ogólnodostępne (korytarze, klatki schodowe, windy) w obiektach biurowych"/>
    <n v="30.3"/>
    <n v="30.3"/>
    <m/>
    <m/>
    <n v="6.3659917376045335E-5"/>
    <n v="0"/>
    <n v="0"/>
  </r>
  <r>
    <s v="TD"/>
    <s v="TAURON Dystrybucja S.A."/>
    <s v="Opole-Rejon Dystrybucji Zachód-Nysa"/>
    <x v="3"/>
    <x v="50"/>
    <x v="69"/>
    <s v="Wydrowice 43, Niemodlin"/>
    <s v="Pomieszczenia biurowe"/>
    <s v="Pomieszczenia sanitarne w obiektach biurowych"/>
    <n v="11.76"/>
    <n v="11.76"/>
    <m/>
    <m/>
    <n v="2.470761149644532E-5"/>
    <n v="0"/>
    <n v="0"/>
  </r>
  <r>
    <s v="TD"/>
    <s v="TAURON Dystrybucja S.A."/>
    <s v="Opole-Rejon Dystrybucji Zachód-Nysa"/>
    <x v="3"/>
    <x v="50"/>
    <x v="69"/>
    <s v="Wydrowice 43, Niemodlin"/>
    <s v="Pomieszczenia biurowe"/>
    <s v="Pomieszczenia socjalne, aneksy kuchenne, kuchnie"/>
    <n v="39.369999999999997"/>
    <n v="39.369999999999997"/>
    <m/>
    <m/>
    <n v="8.2715872841416003E-5"/>
    <n v="0"/>
    <n v="0"/>
  </r>
  <r>
    <s v="TD"/>
    <s v="TAURON Dystrybucja S.A."/>
    <s v="Wałbrzych"/>
    <x v="2"/>
    <x v="7"/>
    <x v="70"/>
    <s v="ul.Kościuszki 11, Nowa Ruda"/>
    <s v="Pomieszczenia biurowe"/>
    <s v="Pomieszczenia biurowe Standard"/>
    <n v="34"/>
    <n v="34"/>
    <m/>
    <m/>
    <n v="7.1433570652988166E-5"/>
    <n v="0"/>
    <n v="0"/>
  </r>
  <r>
    <s v="TD"/>
    <s v="TAURON Dystrybucja S.A."/>
    <s v="Wałbrzych"/>
    <x v="2"/>
    <x v="7"/>
    <x v="70"/>
    <s v="ul.Kościuszki 11, Nowa Ruda"/>
    <s v="Pomieszczenia biurowe"/>
    <s v="Pomieszczenia sanitarne w obiektach biurowych"/>
    <n v="34"/>
    <n v="34"/>
    <m/>
    <m/>
    <n v="7.1433570652988166E-5"/>
    <n v="0"/>
    <n v="0"/>
  </r>
  <r>
    <s v="TD"/>
    <s v="TAURON Dystrybucja S.A."/>
    <s v="Wałbrzych"/>
    <x v="2"/>
    <x v="7"/>
    <x v="70"/>
    <s v="ul.Kościuszki 11, Nowa Ruda"/>
    <s v="Tereny zewnętrzne"/>
    <s v="Trawniki małopowierzchniowe, klomby, kwietniki, żywopłoty, chodniki, wejścia do budynku - okres letni"/>
    <n v="1300"/>
    <m/>
    <n v="1300"/>
    <m/>
    <n v="0"/>
    <n v="1.1696500255069179E-3"/>
    <n v="0"/>
  </r>
  <r>
    <s v="TD"/>
    <s v="TAURON Dystrybucja S.A."/>
    <s v="Wałbrzych"/>
    <x v="2"/>
    <x v="7"/>
    <x v="70"/>
    <s v="ul.Kościuszki 11, Nowa Ruda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D"/>
    <s v="TAURON Dystrybucja S.A."/>
    <s v="Wałbrzych"/>
    <x v="2"/>
    <x v="7"/>
    <x v="70"/>
    <s v="ul.Kościuszki 11, Nowa Ruda"/>
    <s v="Tereny zewnętrzne"/>
    <s v="Place manewrowe, parkingi oraz pozostałe tereny utwardzone - okres zimowy"/>
    <n v="300"/>
    <m/>
    <m/>
    <n v="300"/>
    <n v="0"/>
    <n v="0"/>
    <n v="2.5369524674133322E-4"/>
  </r>
  <r>
    <s v="TD - WGT"/>
    <s v="TAURON Dystrybucja S.A."/>
    <s v="Kraków"/>
    <x v="1"/>
    <x v="24"/>
    <x v="71"/>
    <s v="ul. Barbackiego 7, 33-300 Nowy Sącz, Nowy Sącz"/>
    <s v="Pomieszczenia biurowe"/>
    <s v="Pomieszczenia biurowe Standard"/>
    <n v="727.8"/>
    <n v="727.8"/>
    <m/>
    <m/>
    <n v="1.5290986094483761E-3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komunikacyjne ogólnodostępne (korytarze, klatki schodowe, windy) w obiektach biurowych"/>
    <n v="396.4"/>
    <n v="396.4"/>
    <m/>
    <m/>
    <n v="8.328313943189562E-4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sanitarne w obiektach biurowych"/>
    <n v="94.7"/>
    <n v="94.7"/>
    <m/>
    <m/>
    <n v="1.9896350414229353E-4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socjalne, aneksy kuchenne, kuchnie"/>
    <n v="32.6"/>
    <n v="32.6"/>
    <m/>
    <m/>
    <n v="6.8492188331982775E-5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biur dyspozytorów, wagowni etc. w obiektach przemysłowych"/>
    <n v="146"/>
    <n v="146"/>
    <m/>
    <m/>
    <n v="3.067441563334198E-4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socjalne (szatnie, przebieralnie, suszarnie odzieży, łazienki itp.) w obiektach przemysłowych"/>
    <n v="201.5"/>
    <n v="201.5"/>
    <m/>
    <m/>
    <n v="4.2334895548756227E-4"/>
    <n v="0"/>
    <n v="0"/>
  </r>
  <r>
    <s v="TD - WGT"/>
    <s v="TAURON Dystrybucja S.A."/>
    <s v="Kraków"/>
    <x v="1"/>
    <x v="24"/>
    <x v="71"/>
    <s v="ul. Barbackiego 7, 33-300 Nowy Sącz, Nowy Sącz"/>
    <s v="Pomieszczenia przemysłowe"/>
    <s v="Pomieszczenia magazynowe, archiwa, hale garażowe, myjnia samochodowa itp. "/>
    <n v="953"/>
    <n v="953"/>
    <m/>
    <m/>
    <n v="2.0022409656558155E-3"/>
    <n v="0"/>
    <n v="0"/>
  </r>
  <r>
    <s v="TD - WGT"/>
    <s v="TAURON Dystrybucja S.A."/>
    <s v="Kraków"/>
    <x v="1"/>
    <x v="24"/>
    <x v="71"/>
    <s v="ul. Barbackiego 7, 33-300 Nowy Sącz, Nowy Sącz"/>
    <s v="Tereny zewnętrzne"/>
    <s v="Trawniki małopowierzchniowe, klomby, kwietniki, żywopłoty, chodniki, wejścia do budynku - okres letni"/>
    <n v="2575"/>
    <m/>
    <n v="2575"/>
    <m/>
    <n v="0"/>
    <n v="2.3168067812925491E-3"/>
    <n v="0"/>
  </r>
  <r>
    <s v="TD - WGT"/>
    <s v="TAURON Dystrybucja S.A."/>
    <s v="Kraków"/>
    <x v="1"/>
    <x v="24"/>
    <x v="71"/>
    <s v="ul. Barbackiego 7, 33-300 Nowy Sącz, Nowy Sącz"/>
    <s v="Tereny zewnętrzne"/>
    <s v="Trawniki małopowierzchniowe, klomby, kwietniki, żywopłoty, chodniki, wejścia do budynku - okres zimowy"/>
    <n v="690"/>
    <m/>
    <m/>
    <n v="690"/>
    <n v="0"/>
    <n v="0"/>
    <n v="5.8349906750506633E-4"/>
  </r>
  <r>
    <s v="TD - WGT"/>
    <s v="TAURON Dystrybucja S.A."/>
    <s v="Kraków"/>
    <x v="1"/>
    <x v="24"/>
    <x v="71"/>
    <s v="ul. Barbackiego 7, 33-300 Nowy Sącz, Nowy Sącz"/>
    <s v="Tereny zewnętrzne"/>
    <s v="Place manewrowe, parkingi oraz pozostałe tereny utwardzone - okres zimowy"/>
    <n v="5200"/>
    <m/>
    <m/>
    <n v="5200"/>
    <n v="0"/>
    <n v="0"/>
    <n v="4.3973842768497756E-3"/>
  </r>
  <r>
    <s v="TE"/>
    <s v="TAURON Ekoenergia sp. z o.o."/>
    <s v="Zespół Elektrowni Wodnych Opole"/>
    <x v="3"/>
    <x v="51"/>
    <x v="72"/>
    <s v="ul. Armii Krajowej 27, Nysa"/>
    <s v="Pomieszczenia biurowe"/>
    <s v="Pomieszczenia biurowe Premium"/>
    <n v="70"/>
    <n v="70"/>
    <m/>
    <m/>
    <n v="1.4706911605026976E-4"/>
    <n v="0"/>
    <n v="0"/>
  </r>
  <r>
    <s v="TE"/>
    <s v="TAURON Ekoenergia sp. z o.o."/>
    <s v="Zespół Elektrowni Wodnych Opole"/>
    <x v="3"/>
    <x v="51"/>
    <x v="72"/>
    <s v="ul. Armii Krajowej 27, Nysa"/>
    <s v="Pomieszczenia biurowe"/>
    <s v="Pomieszczenia komunikacyjne ogólnodostępne (korytarze, klatki schodowe, windy) w obiektach biurowych"/>
    <n v="43"/>
    <n v="43"/>
    <m/>
    <m/>
    <n v="9.0342457002308565E-5"/>
    <n v="0"/>
    <n v="0"/>
  </r>
  <r>
    <s v="TE"/>
    <s v="TAURON Ekoenergia sp. z o.o."/>
    <s v="Zespół Elektrowni Wodnych Opole"/>
    <x v="3"/>
    <x v="51"/>
    <x v="72"/>
    <s v="ul. Armii Krajowej 27, Nysa"/>
    <s v="Pomieszczenia biurowe"/>
    <s v="Pomieszczenia sanitarne w obiektach biurowych"/>
    <n v="12"/>
    <n v="12"/>
    <m/>
    <m/>
    <n v="2.521184846576053E-5"/>
    <n v="0"/>
    <n v="0"/>
  </r>
  <r>
    <s v="TE"/>
    <s v="TAURON Ekoenergia sp. z o.o."/>
    <s v="Zespół Elektrowni Wodnych Opole"/>
    <x v="3"/>
    <x v="51"/>
    <x v="72"/>
    <s v="ul. Armii Krajowej 27, Nysa"/>
    <s v="Pomieszczenia przemysłowe"/>
    <s v="Pomieszczenia magazynowe, archiwa, hale garażowe, myjnia samochodowa itp. "/>
    <n v="50"/>
    <n v="50"/>
    <m/>
    <m/>
    <n v="1.0504936860733555E-4"/>
    <n v="0"/>
    <n v="0"/>
  </r>
  <r>
    <s v="TE"/>
    <s v="TAURON Ekoenergia sp. z o.o."/>
    <s v="Zespół Elektrowni Wodnych Opole"/>
    <x v="3"/>
    <x v="51"/>
    <x v="72"/>
    <s v="ul. Armii Krajowej 27, Nysa"/>
    <s v="Tereny zewnętrzne"/>
    <s v="Trawniki małopowierzchniowe, klomby, kwietniki, żywopłoty, chodniki, wejścia do budynku - okres letni"/>
    <n v="15"/>
    <m/>
    <n v="15"/>
    <m/>
    <n v="0"/>
    <n v="1.349596183277213E-5"/>
    <n v="0"/>
  </r>
  <r>
    <s v="TE"/>
    <s v="TAURON Ekoenergia sp. z o.o."/>
    <s v="Zespół Elektrowni Wodnych Opole"/>
    <x v="3"/>
    <x v="51"/>
    <x v="72"/>
    <s v="ul. Armii Krajowej 27, Nysa"/>
    <s v="Tereny zewnętrzne"/>
    <s v="Trawniki małopowierzchniowe, klomby, kwietniki, żywopłoty, chodniki, wejścia do budynku - okres zimowy"/>
    <n v="15"/>
    <m/>
    <m/>
    <n v="15"/>
    <n v="0"/>
    <n v="0"/>
    <n v="1.268476233706666E-5"/>
  </r>
  <r>
    <s v="TD"/>
    <s v="TAURON Dystrybucja S.A."/>
    <s v="Opole-Rejon Dystrybucji Zachód-Nysa"/>
    <x v="3"/>
    <x v="51"/>
    <x v="72"/>
    <s v="ul.Bramy Grodkowskiej 2, Nysa"/>
    <s v="Pomieszczenia biurowe"/>
    <s v="Pomieszczenia biurowe ( POK ) Premium"/>
    <n v="132.1"/>
    <n v="132.1"/>
    <m/>
    <m/>
    <n v="2.775404318605805E-4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biurowe Standard"/>
    <n v="1768.04"/>
    <n v="1768.04"/>
    <m/>
    <m/>
    <n v="3.7146297134502708E-3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komunikacyjne ogólnodostępne (korytarze, klatki schodowe, windy) w obiektach biurowych"/>
    <n v="1378.83"/>
    <n v="1378.83"/>
    <m/>
    <m/>
    <n v="2.8969044183370491E-3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Sale konferencyjne w obiektach biurowych"/>
    <n v="98.64"/>
    <n v="98.64"/>
    <m/>
    <m/>
    <n v="2.0724139438855156E-4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sanitarne w obiektach biurowych"/>
    <n v="151.04"/>
    <n v="151.04"/>
    <m/>
    <m/>
    <n v="3.1733313268903922E-4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socjalne, aneksy kuchenne, kuchnie"/>
    <n v="392.92"/>
    <n v="392.92"/>
    <m/>
    <m/>
    <n v="8.255199582638857E-4"/>
    <n v="0"/>
    <n v="0"/>
  </r>
  <r>
    <s v="TD"/>
    <s v="TAURON Dystrybucja S.A."/>
    <s v="Opole-Rejon Dystrybucji Zachód-Nysa"/>
    <x v="3"/>
    <x v="51"/>
    <x v="72"/>
    <s v="ul.Bramy Grodkowskiej 2, Nysa"/>
    <s v="Pomieszczenia przemysłowe"/>
    <s v="Pomieszczenia magazynowe, archiwa, hale garażowe, myjnia samochodowa itp. "/>
    <n v="175.67"/>
    <n v="175.67"/>
    <m/>
    <m/>
    <n v="3.6908045166501267E-4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sanitarne w obiektach biurowych"/>
    <n v="34.840000000000003"/>
    <n v="34.840000000000003"/>
    <m/>
    <m/>
    <n v="7.319840004559142E-5"/>
    <n v="0"/>
    <n v="0"/>
  </r>
  <r>
    <s v="TD"/>
    <s v="TAURON Dystrybucja S.A."/>
    <s v="Opole-Rejon Dystrybucji Zachód-Nysa"/>
    <x v="3"/>
    <x v="51"/>
    <x v="72"/>
    <s v="ul.Bramy Grodkowskiej 2, Nysa"/>
    <s v="Tereny zewnętrzne"/>
    <s v="Place manewrowe, parkingi oraz pozostałe tereny utwardzone - okres letni"/>
    <n v="2736"/>
    <m/>
    <n v="2736"/>
    <m/>
    <n v="0"/>
    <n v="2.4616634382976367E-3"/>
    <n v="0"/>
  </r>
  <r>
    <s v="TD"/>
    <s v="TAURON Dystrybucja S.A."/>
    <s v="Opole-Rejon Dystrybucji Zachód-Nysa"/>
    <x v="3"/>
    <x v="51"/>
    <x v="72"/>
    <s v="ul.Bramy Grodkowskiej 2, Nysa"/>
    <s v="Tereny zewnętrzne"/>
    <s v="Place manewrowe, parkingi oraz pozostałe tereny utwardzone - okres zimowy"/>
    <n v="2736"/>
    <m/>
    <m/>
    <n v="2736"/>
    <n v="0"/>
    <n v="0"/>
    <n v="2.3137006502809586E-3"/>
  </r>
  <r>
    <s v="TD"/>
    <s v="TAURON Dystrybucja S.A."/>
    <s v="Opole - Rejon Wykonawstwa Sieci i Wysokich Napięć"/>
    <x v="3"/>
    <x v="51"/>
    <x v="72"/>
    <s v="ul. Czarneckiego 2, Nysa"/>
    <s v="Pomieszczenia biurowe"/>
    <s v="Pomieszczenia biurowe Standard"/>
    <n v="64.540000000000006"/>
    <n v="64.540000000000006"/>
    <m/>
    <m/>
    <n v="1.3559772499834873E-4"/>
    <n v="0"/>
    <n v="0"/>
  </r>
  <r>
    <s v="TD"/>
    <s v="TAURON Dystrybucja S.A."/>
    <s v="Opole - Rejon Wykonawstwa Sieci i Wysokich Napięć"/>
    <x v="3"/>
    <x v="51"/>
    <x v="72"/>
    <s v="ul. Czarneckiego 2, Nysa"/>
    <s v="Pomieszczenia biurowe"/>
    <s v="Pomieszczenia komunikacyjne ogólnodostępne (korytarze, klatki schodowe, windy) w obiektach biurowych"/>
    <n v="121.6"/>
    <n v="121.6"/>
    <m/>
    <m/>
    <n v="2.5548006445304006E-4"/>
    <n v="0"/>
    <n v="0"/>
  </r>
  <r>
    <s v="TD"/>
    <s v="TAURON Dystrybucja S.A."/>
    <s v="Opole - Rejon Wykonawstwa Sieci i Wysokich Napięć"/>
    <x v="3"/>
    <x v="51"/>
    <x v="72"/>
    <s v="ul. Czarneckiego 2, Nysa"/>
    <s v="Pomieszczenia biurowe"/>
    <s v="Pomieszczenia sanitarne w obiektach biurowych"/>
    <n v="68.900000000000006"/>
    <n v="68.900000000000006"/>
    <m/>
    <m/>
    <n v="1.4475802994090838E-4"/>
    <n v="0"/>
    <n v="0"/>
  </r>
  <r>
    <s v="TD"/>
    <s v="TAURON Dystrybucja S.A."/>
    <s v="Opole - Rejon Wykonawstwa Sieci i Wysokich Napięć"/>
    <x v="3"/>
    <x v="51"/>
    <x v="72"/>
    <s v="ul. Czarneckiego 2, Nysa"/>
    <s v="Pomieszczenia biurowe"/>
    <s v="Pomieszczenia socjalne, aneksy kuchenne, kuchnie"/>
    <n v="127.3"/>
    <n v="127.3"/>
    <m/>
    <m/>
    <n v="2.6745569247427632E-4"/>
    <n v="0"/>
    <n v="0"/>
  </r>
  <r>
    <s v="TD"/>
    <s v="TAURON Dystrybucja S.A."/>
    <s v="Opole - Rejon Wykonawstwa Sieci i Wysokich Napięć"/>
    <x v="3"/>
    <x v="51"/>
    <x v="72"/>
    <s v="ul. Czarneckiego 2, Nysa"/>
    <s v="Pomieszczenia przemysłowe"/>
    <s v="Pomieszczenia magazynowe, archiwa, hale garażowe, myjnia samochodowa itp. "/>
    <n v="7.7"/>
    <n v="7.7"/>
    <m/>
    <m/>
    <n v="1.6177602765529673E-5"/>
    <n v="0"/>
    <n v="0"/>
  </r>
  <r>
    <s v="TD"/>
    <s v="TAURON Dystrybucja S.A."/>
    <s v="Opole - Rejon Wykonawstwa Sieci i Wysokich Napięć"/>
    <x v="3"/>
    <x v="51"/>
    <x v="72"/>
    <s v="ul. Czarneckiego 2, Nysa"/>
    <s v="Pomieszczenia biurowe"/>
    <s v="Sale konferencyjne w obiektach biurowych"/>
    <n v="56.3"/>
    <n v="56.3"/>
    <m/>
    <m/>
    <n v="1.1828558905185982E-4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biurowe Standard"/>
    <n v="757.9"/>
    <n v="757.9"/>
    <m/>
    <m/>
    <n v="1.5923383293499922E-3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komunikacyjne ogólnodostępne (korytarze, klatki schodowe, windy) w obiektach biurowych"/>
    <n v="518.70000000000005"/>
    <n v="518.70000000000005"/>
    <m/>
    <m/>
    <n v="1.089782149932499E-3"/>
    <n v="0"/>
    <n v="0"/>
  </r>
  <r>
    <s v="TD"/>
    <s v="TAURON Dystrybucja S.A."/>
    <s v="Wrocław"/>
    <x v="2"/>
    <x v="52"/>
    <x v="73"/>
    <s v="ul. Trzebnicka 101, Oborniki Śląskie"/>
    <s v="Pomieszczenia biurowe"/>
    <s v="Sale konferencyjne w obiektach biurowych"/>
    <n v="204.3"/>
    <n v="204.3"/>
    <m/>
    <m/>
    <n v="4.2923172012957308E-4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sanitarne w obiektach biurowych"/>
    <n v="129"/>
    <n v="129"/>
    <m/>
    <m/>
    <n v="2.7102737100692572E-4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socjalne, aneksy kuchenne, kuchnie"/>
    <n v="82.7"/>
    <n v="82.7"/>
    <m/>
    <m/>
    <n v="1.7375165567653299E-4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socjalne, aneksy kuchenne, kuchnie"/>
    <n v="355.5"/>
    <n v="355.5"/>
    <m/>
    <m/>
    <n v="7.4690101079815567E-4"/>
    <n v="0"/>
    <n v="0"/>
  </r>
  <r>
    <s v="TD"/>
    <s v="TAURON Dystrybucja S.A."/>
    <s v="Wrocław"/>
    <x v="2"/>
    <x v="52"/>
    <x v="73"/>
    <s v="ul. Trzebnicka 101, Oborniki Śląskie"/>
    <s v="Pomieszczenia przemysłowe"/>
    <s v="Pomieszczenia magazynowe, archiwa, hale garażowe, myjnia samochodowa itp. "/>
    <n v="380.2"/>
    <n v="380.2"/>
    <m/>
    <m/>
    <n v="7.987953988901795E-4"/>
    <n v="0"/>
    <n v="0"/>
  </r>
  <r>
    <s v="TD"/>
    <s v="TAURON Dystrybucja S.A."/>
    <s v="Wrocław"/>
    <x v="2"/>
    <x v="52"/>
    <x v="73"/>
    <s v="ul. Trzebnicka 101, Oborniki Śląskie"/>
    <s v="Tereny zewnętrzne"/>
    <s v="Trawniki małopowierzchniowe, klomby, kwietniki, żywopłoty, chodniki, wejścia do budynku - okres letni"/>
    <n v="3472"/>
    <m/>
    <n v="3472"/>
    <m/>
    <n v="0"/>
    <n v="3.1238652988923223E-3"/>
    <n v="0"/>
  </r>
  <r>
    <s v="TD"/>
    <s v="TAURON Dystrybucja S.A."/>
    <s v="Wrocław"/>
    <x v="2"/>
    <x v="52"/>
    <x v="73"/>
    <s v="ul. Trzebnicka 101, Oborniki Śląskie"/>
    <s v="Tereny zewnętrzne"/>
    <s v="Trawniki małopowierzchniowe, klomby, kwietniki, żywopłoty, chodniki, wejścia do budynku - okres zimowy"/>
    <n v="150"/>
    <m/>
    <m/>
    <n v="150"/>
    <n v="0"/>
    <n v="0"/>
    <n v="1.2684762337066661E-4"/>
  </r>
  <r>
    <s v="TD"/>
    <s v="TAURON Dystrybucja S.A."/>
    <s v="Wrocław"/>
    <x v="2"/>
    <x v="52"/>
    <x v="73"/>
    <s v="ul. Trzebnicka 101, Oborniki Śląskie"/>
    <s v="Tereny zewnętrzne"/>
    <s v="Place manewrowe, parkingi oraz pozostałe tereny utwardzone - okres letni"/>
    <n v="5283"/>
    <m/>
    <n v="5283"/>
    <m/>
    <n v="0"/>
    <n v="4.753277757502344E-3"/>
    <n v="0"/>
  </r>
  <r>
    <s v="TD"/>
    <s v="TAURON Dystrybucja S.A."/>
    <s v="Wrocław"/>
    <x v="2"/>
    <x v="52"/>
    <x v="73"/>
    <s v="ul. Trzebnicka 101, Oborniki Śląskie"/>
    <s v="Tereny zewnętrzne"/>
    <s v="Place manewrowe, parkingi oraz pozostałe tereny utwardzone - okres zimowy"/>
    <n v="2583"/>
    <m/>
    <m/>
    <n v="2583"/>
    <n v="0"/>
    <n v="0"/>
    <n v="2.1843160744428789E-3"/>
  </r>
  <r>
    <s v="TOK"/>
    <s v="TAURON Obsługa Klienta sp. z o.o."/>
    <m/>
    <x v="2"/>
    <x v="53"/>
    <x v="74"/>
    <s v="ul.Lwowska 23, Oleśnica"/>
    <s v="Pomieszczenia biurowe"/>
    <s v="Pomieszczenia biurowe Premium"/>
    <n v="136.6"/>
    <n v="136.6"/>
    <m/>
    <m/>
    <n v="2.8699487503524071E-4"/>
    <n v="0"/>
    <n v="0"/>
  </r>
  <r>
    <s v="TOK"/>
    <s v="TAURON Obsługa Klienta sp. z o.o."/>
    <m/>
    <x v="2"/>
    <x v="53"/>
    <x v="74"/>
    <s v="ul.Lwowska 23, Oleśnica"/>
    <s v="Pomieszczenia biurowe"/>
    <s v="Pomieszczenia komunikacyjne ogólnodostępne (korytarze, klatki schodowe, windy) w obiektach biurowych"/>
    <n v="9.1999999999999993"/>
    <n v="9.1999999999999993"/>
    <m/>
    <m/>
    <n v="1.9329083823749737E-5"/>
    <n v="0"/>
    <n v="0"/>
  </r>
  <r>
    <s v="TOK"/>
    <s v="TAURON Obsługa Klienta sp. z o.o."/>
    <m/>
    <x v="2"/>
    <x v="53"/>
    <x v="74"/>
    <s v="ul.Lwowska 23, Oleśnica"/>
    <s v="Pomieszczenia biurowe"/>
    <s v="Pomieszczenia sanitarne w obiektach biurowych"/>
    <n v="5.36"/>
    <n v="5.36"/>
    <m/>
    <m/>
    <n v="1.126129231470637E-5"/>
    <n v="0"/>
    <n v="0"/>
  </r>
  <r>
    <s v="TOK"/>
    <s v="TAURON Obsługa Klienta sp. z o.o."/>
    <m/>
    <x v="2"/>
    <x v="53"/>
    <x v="74"/>
    <s v="ul.Lwowska 23, Oleśnica"/>
    <s v="Pomieszczenia biurowe"/>
    <s v="Pomieszczenia socjalne, aneksy kuchenne, kuchnie"/>
    <n v="23.7"/>
    <n v="23.7"/>
    <m/>
    <m/>
    <n v="4.9793400719877049E-5"/>
    <n v="0"/>
    <n v="0"/>
  </r>
  <r>
    <s v="TD"/>
    <s v="TAURON Dystrybucja S.A."/>
    <s v="Wrocław"/>
    <x v="2"/>
    <x v="53"/>
    <x v="74"/>
    <s v="ul. Energetyczna 1, Oleśnica"/>
    <s v="Pomieszczenia biurowe"/>
    <s v="Pomieszczenia biurowe Standard"/>
    <n v="821.4"/>
    <n v="821.4"/>
    <m/>
    <m/>
    <n v="1.7257510274813082E-3"/>
    <n v="0"/>
    <n v="0"/>
  </r>
  <r>
    <s v="TD"/>
    <s v="TAURON Dystrybucja S.A."/>
    <s v="Wrocław"/>
    <x v="2"/>
    <x v="53"/>
    <x v="74"/>
    <s v="ul. Energetyczna 1, Oleśnica"/>
    <s v="Pomieszczenia biurowe"/>
    <s v="Pomieszczenia komunikacyjne ogólnodostępne (korytarze, klatki schodowe, windy) w obiektach biurowych"/>
    <n v="433.9"/>
    <n v="433.9"/>
    <m/>
    <m/>
    <n v="9.1161842077445781E-4"/>
    <n v="0"/>
    <n v="0"/>
  </r>
  <r>
    <s v="TD"/>
    <s v="TAURON Dystrybucja S.A."/>
    <s v="Wrocław"/>
    <x v="2"/>
    <x v="53"/>
    <x v="74"/>
    <s v="ul. Energetyczna 1, Oleśnica"/>
    <s v="Pomieszczenia biurowe"/>
    <s v="Sale konferencyjne w obiektach biurowych"/>
    <n v="82.3"/>
    <n v="82.3"/>
    <m/>
    <m/>
    <n v="1.729112607276743E-4"/>
    <n v="0"/>
    <n v="0"/>
  </r>
  <r>
    <s v="TD"/>
    <s v="TAURON Dystrybucja S.A."/>
    <s v="Wrocław"/>
    <x v="2"/>
    <x v="53"/>
    <x v="74"/>
    <s v="ul. Energetyczna 1, Oleśnica"/>
    <s v="Pomieszczenia biurowe"/>
    <s v="Pomieszczenia sanitarne w obiektach biurowych"/>
    <n v="89.8"/>
    <n v="89.8"/>
    <m/>
    <m/>
    <n v="1.8866866601877463E-4"/>
    <n v="0"/>
    <n v="0"/>
  </r>
  <r>
    <s v="TD"/>
    <s v="TAURON Dystrybucja S.A."/>
    <s v="Wrocław"/>
    <x v="2"/>
    <x v="53"/>
    <x v="74"/>
    <s v="ul. Energetyczna 1, Oleśnica"/>
    <s v="Pomieszczenia biurowe"/>
    <s v="Pomieszczenia socjalne, aneksy kuchenne, kuchnie"/>
    <n v="41.2"/>
    <n v="41.2"/>
    <m/>
    <m/>
    <n v="8.6560679732444496E-5"/>
    <n v="0"/>
    <n v="0"/>
  </r>
  <r>
    <s v="TD"/>
    <s v="TAURON Dystrybucja S.A."/>
    <s v="Wrocław"/>
    <x v="2"/>
    <x v="53"/>
    <x v="74"/>
    <s v="ul. Energetyczna 1, Oleśnica"/>
    <s v="Pomieszczenia biurowe"/>
    <s v="Pomieszczenia socjalne, aneksy kuchenne, kuchnie"/>
    <n v="116.4"/>
    <n v="116.4"/>
    <m/>
    <m/>
    <n v="2.4455493011787716E-4"/>
    <n v="0"/>
    <n v="0"/>
  </r>
  <r>
    <s v="TD"/>
    <s v="TAURON Dystrybucja S.A."/>
    <s v="Wrocław"/>
    <x v="2"/>
    <x v="53"/>
    <x v="74"/>
    <s v="ul. Energetyczna 1, Oleśnica"/>
    <s v="Tereny zewnętrzne"/>
    <s v="Trawniki małopowierzchniowe, klomby, kwietniki, żywopłoty, chodniki, wejścia do budynku - okres letni"/>
    <n v="1605"/>
    <m/>
    <n v="1605"/>
    <m/>
    <n v="0"/>
    <n v="1.4440679161066179E-3"/>
    <n v="0"/>
  </r>
  <r>
    <s v="TD"/>
    <s v="TAURON Dystrybucja S.A."/>
    <s v="Wrocław"/>
    <x v="2"/>
    <x v="53"/>
    <x v="74"/>
    <s v="ul. Energetyczna 1, Oleśnica"/>
    <s v="Tereny zewnętrzne"/>
    <s v="Trawniki małopowierzchniowe, klomby, kwietniki, żywopłoty, chodniki, wejścia do budynku - okres zimowy"/>
    <n v="455"/>
    <m/>
    <m/>
    <n v="455"/>
    <n v="0"/>
    <n v="0"/>
    <n v="3.8477112422435536E-4"/>
  </r>
  <r>
    <s v="TD"/>
    <s v="TAURON Dystrybucja S.A."/>
    <s v="Wrocław"/>
    <x v="2"/>
    <x v="53"/>
    <x v="74"/>
    <s v="ul. Energetyczna 1, Oleśnica"/>
    <s v="Tereny zewnętrzne"/>
    <s v="Place manewrowe, parkingi oraz pozostałe tereny utwardzone - okres letni"/>
    <n v="7495"/>
    <m/>
    <n v="7495"/>
    <m/>
    <n v="0"/>
    <n v="6.7434822624418073E-3"/>
    <n v="0"/>
  </r>
  <r>
    <s v="TD"/>
    <s v="TAURON Dystrybucja S.A."/>
    <s v="Wrocław"/>
    <x v="2"/>
    <x v="53"/>
    <x v="74"/>
    <s v="ul. Energetyczna 1, Oleśnica"/>
    <s v="Tereny zewnętrzne"/>
    <s v="Place manewrowe, parkingi oraz pozostałe tereny utwardzone - okres zimowy"/>
    <n v="2845"/>
    <m/>
    <m/>
    <n v="2845"/>
    <n v="0"/>
    <n v="0"/>
    <n v="2.4058765899303098E-3"/>
  </r>
  <r>
    <s v="TC"/>
    <s v="TAURON Ciepło Sp. z o.o."/>
    <s v="TAURON Ciepło S.A."/>
    <x v="1"/>
    <x v="54"/>
    <x v="75"/>
    <s v="Osiecka 3, Olkusz"/>
    <s v="Pomieszczenia biurowe"/>
    <s v="Pomieszczenia biurowe Standard"/>
    <n v="310"/>
    <n v="310"/>
    <m/>
    <m/>
    <n v="6.5130608536548035E-4"/>
    <n v="0"/>
    <n v="0"/>
  </r>
  <r>
    <s v="TC"/>
    <s v="TAURON Ciepło Sp. z o.o."/>
    <s v="TAURON Ciepło S.A."/>
    <x v="1"/>
    <x v="54"/>
    <x v="75"/>
    <s v="Osiecka 3, Olkusz"/>
    <s v="Pomieszczenia biurowe"/>
    <s v="Pomieszczenia komunikacyjne ogólnodostępne (korytarze, klatki schodowe, windy) w obiektach biurowych"/>
    <n v="305"/>
    <n v="305"/>
    <m/>
    <m/>
    <n v="6.4080114850474678E-4"/>
    <n v="0"/>
    <n v="0"/>
  </r>
  <r>
    <s v="TC"/>
    <s v="TAURON Ciepło Sp. z o.o."/>
    <s v="TAURON Ciepło S.A."/>
    <x v="1"/>
    <x v="54"/>
    <x v="75"/>
    <s v="Osiecka 3, Olkusz"/>
    <s v="Pomieszczenia biurowe"/>
    <s v="Pomieszczenia sanitarne w obiektach biurowych"/>
    <n v="28"/>
    <n v="28"/>
    <m/>
    <m/>
    <n v="5.8827646420107903E-5"/>
    <n v="0"/>
    <n v="0"/>
  </r>
  <r>
    <s v="TC"/>
    <s v="TAURON Ciepło Sp. z o.o."/>
    <s v="TAURON Ciepło S.A."/>
    <x v="1"/>
    <x v="54"/>
    <x v="75"/>
    <s v="Osiecka 3, Olkusz"/>
    <s v="Pomieszczenia biurowe"/>
    <s v="Pomieszczenia socjalne, aneksy kuchenne, kuchnie"/>
    <n v="10"/>
    <n v="10"/>
    <m/>
    <m/>
    <n v="2.1009873721467109E-5"/>
    <n v="0"/>
    <n v="0"/>
  </r>
  <r>
    <s v="TC"/>
    <s v="TAURON Ciepło Sp. z o.o."/>
    <s v="TAURON Ciepło S.A."/>
    <x v="1"/>
    <x v="54"/>
    <x v="75"/>
    <s v="Osiecka 3, Olkusz"/>
    <s v="Pomieszczenia biurowe"/>
    <s v="Pomieszczenia socjalne (szatnie, przebieralnie, suszarnie odzieży, łazienki itp.) w obiektach przemysłowych"/>
    <n v="61"/>
    <n v="61"/>
    <m/>
    <m/>
    <n v="1.2816022970094936E-4"/>
    <n v="0"/>
    <n v="0"/>
  </r>
  <r>
    <s v="TC"/>
    <s v="TAURON Ciepło Sp. z o.o."/>
    <s v="TAURON Ciepło S.A."/>
    <x v="1"/>
    <x v="54"/>
    <x v="75"/>
    <s v="Osiecka 3, Olkusz"/>
    <s v="Tereny zewnętrzne"/>
    <s v="Place manewrowe, parkingi oraz pozostałe tereny utwardzone - okres zimowy"/>
    <n v="1698"/>
    <m/>
    <m/>
    <n v="1698"/>
    <n v="0"/>
    <n v="0"/>
    <n v="1.4359150965559458E-3"/>
  </r>
  <r>
    <s v="TC"/>
    <s v="TAURON Ciepło Sp. z o.o."/>
    <s v="TAURON Ciepło S.A."/>
    <x v="1"/>
    <x v="54"/>
    <x v="75"/>
    <s v="Przemysłowa, Olkusz"/>
    <s v="Pomieszczenia biurowe"/>
    <s v="Pomieszczenia biurowe Standard"/>
    <n v="85"/>
    <n v="85"/>
    <m/>
    <m/>
    <n v="1.7858392663247042E-4"/>
    <n v="0"/>
    <n v="0"/>
  </r>
  <r>
    <s v="TC"/>
    <s v="TAURON Ciepło Sp. z o.o."/>
    <s v="TAURON Ciepło S.A."/>
    <x v="1"/>
    <x v="54"/>
    <x v="75"/>
    <s v="Przemysłowa, Olkusz"/>
    <s v="Pomieszczenia biurowe"/>
    <s v="Pomieszczenia komunikacyjne ogólnodostępne (korytarze, klatki schodowe, windy) w obiektach biurowych"/>
    <n v="154"/>
    <n v="154"/>
    <m/>
    <m/>
    <n v="3.2355205531059346E-4"/>
    <n v="0"/>
    <n v="0"/>
  </r>
  <r>
    <s v="TC"/>
    <s v="TAURON Ciepło Sp. z o.o."/>
    <s v="TAURON Ciepło S.A."/>
    <x v="1"/>
    <x v="54"/>
    <x v="75"/>
    <s v="Przemysłowa, Olkusz"/>
    <s v="Pomieszczenia przemysłowe"/>
    <s v="Pomieszczenia magazynowe, archiwa, hale garażowe, myjnia samochodowa itp. "/>
    <n v="40.1"/>
    <n v="40.1"/>
    <m/>
    <m/>
    <n v="8.4249593623083116E-5"/>
    <n v="0"/>
    <n v="0"/>
  </r>
  <r>
    <s v="TC"/>
    <s v="TAURON Ciepło Sp. z o.o."/>
    <s v="TAURON Ciepło S.A."/>
    <x v="1"/>
    <x v="54"/>
    <x v="75"/>
    <s v="Przemysłowa, Olkusz"/>
    <s v="Pomieszczenia biurowe"/>
    <s v="Pomieszczenia biur dyspozytorów, wagowni etc. w obiektach przemysłowych"/>
    <n v="52"/>
    <n v="52"/>
    <m/>
    <m/>
    <n v="1.0925134335162896E-4"/>
    <n v="0"/>
    <n v="0"/>
  </r>
  <r>
    <s v="TC"/>
    <s v="TAURON Ciepło Sp. z o.o."/>
    <s v="TAURON Ciepło S.A."/>
    <x v="1"/>
    <x v="54"/>
    <x v="75"/>
    <s v="Przemysłowa, Olkusz"/>
    <s v="Pomieszczenia biurowe"/>
    <s v="Pomieszczenia socjalne, aneksy kuchenne, kuchnie"/>
    <n v="62.5"/>
    <n v="62.5"/>
    <m/>
    <m/>
    <n v="1.3131171075916943E-4"/>
    <n v="0"/>
    <n v="0"/>
  </r>
  <r>
    <s v="TC"/>
    <s v="TAURON Ciepło Sp. z o.o."/>
    <s v="TAURON Ciepło S.A."/>
    <x v="1"/>
    <x v="54"/>
    <x v="75"/>
    <s v="Przemysłowa, Olkusz"/>
    <s v="Pomieszczenia biurowe"/>
    <s v="Pomieszczenia socjalne (szatnie, przebieralnie, suszarnie odzieży, łazienki itp.) w obiektach przemysłowych"/>
    <n v="157.30000000000001"/>
    <n v="157.30000000000001"/>
    <m/>
    <m/>
    <n v="3.3048531363867763E-4"/>
    <n v="0"/>
    <n v="0"/>
  </r>
  <r>
    <s v="TC"/>
    <s v="TAURON Ciepło Sp. z o.o."/>
    <s v="TAURON Ciepło S.A."/>
    <x v="1"/>
    <x v="54"/>
    <x v="75"/>
    <s v="Konopnickiej, Olkusz"/>
    <s v="Pomieszczenia biurowe"/>
    <s v="Pomieszczenia komunikacyjne ogólnodostępne (korytarze, klatki schodowe, windy) w obiektach biurowych"/>
    <n v="40"/>
    <n v="40"/>
    <m/>
    <m/>
    <n v="8.4039494885868436E-5"/>
    <n v="0"/>
    <n v="0"/>
  </r>
  <r>
    <s v="TC"/>
    <s v="TAURON Ciepło Sp. z o.o."/>
    <s v="TAURON Ciepło S.A."/>
    <x v="1"/>
    <x v="54"/>
    <x v="75"/>
    <s v="Konopnickiej, Olkusz"/>
    <s v="Pomieszczenia biurowe"/>
    <s v="Pomieszczenia socjalne (szatnie, przebieralnie, suszarnie odzieży, łazienki itp.) w obiektach przemysłowych"/>
    <n v="62"/>
    <n v="62"/>
    <m/>
    <m/>
    <n v="1.3026121707309608E-4"/>
    <n v="0"/>
    <n v="0"/>
  </r>
  <r>
    <s v="TC"/>
    <s v="TAURON Ciepło Sp. z o.o."/>
    <s v="TAURON Ciepło S.A."/>
    <x v="1"/>
    <x v="54"/>
    <x v="75"/>
    <s v="Polna, Olkusz"/>
    <s v="Pomieszczenia biurowe"/>
    <s v="Pomieszczenia biurowe Standard"/>
    <n v="10.1"/>
    <n v="10.1"/>
    <m/>
    <m/>
    <n v="2.1219972458681778E-5"/>
    <n v="0"/>
    <n v="0"/>
  </r>
  <r>
    <s v="TC"/>
    <s v="TAURON Ciepło Sp. z o.o."/>
    <s v="TAURON Ciepło S.A."/>
    <x v="1"/>
    <x v="54"/>
    <x v="75"/>
    <s v="Polna, Olkusz"/>
    <s v="Pomieszczenia biurowe"/>
    <s v="Pomieszczenia komunikacyjne ogólnodostępne (korytarze, klatki schodowe, windy) w obiektach biurowych"/>
    <n v="15.19"/>
    <n v="15.19"/>
    <m/>
    <m/>
    <n v="3.191399818290854E-5"/>
    <n v="0"/>
    <n v="0"/>
  </r>
  <r>
    <s v="TC"/>
    <s v="TAURON Ciepło Sp. z o.o."/>
    <s v="TAURON Ciepło S.A."/>
    <x v="1"/>
    <x v="54"/>
    <x v="75"/>
    <s v="Polna, Olkusz"/>
    <s v="Pomieszczenia biurowe"/>
    <s v="Pomieszczenia sanitarne w obiektach biurowych"/>
    <n v="3.98"/>
    <n v="3.98"/>
    <m/>
    <m/>
    <n v="8.3619297411439098E-6"/>
    <n v="0"/>
    <n v="0"/>
  </r>
  <r>
    <s v="TC"/>
    <s v="TAURON Ciepło Sp. z o.o."/>
    <s v="TAURON Ciepło S.A."/>
    <x v="1"/>
    <x v="54"/>
    <x v="75"/>
    <s v="Polna, Olkusz"/>
    <s v="Pomieszczenia biurowe"/>
    <s v="Pomieszczenia socjalne, aneksy kuchenne, kuchnie"/>
    <n v="26.82"/>
    <n v="26.82"/>
    <m/>
    <m/>
    <n v="5.6348481320974786E-5"/>
    <n v="0"/>
    <n v="0"/>
  </r>
  <r>
    <s v="TC"/>
    <s v="TAURON Ciepło Sp. z o.o."/>
    <s v="TAURON Ciepło S.A."/>
    <x v="1"/>
    <x v="54"/>
    <x v="75"/>
    <s v="Polna, Olkusz"/>
    <s v="Pomieszczenia przemysłowe"/>
    <s v="Pomieszczenia przemysłowe"/>
    <n v="3.05"/>
    <n v="3.05"/>
    <m/>
    <m/>
    <n v="6.4080114850474681E-6"/>
    <n v="0"/>
    <n v="0"/>
  </r>
  <r>
    <s v="TC"/>
    <s v="TAURON Ciepło Sp. z o.o."/>
    <s v="TAURON Ciepło S.A."/>
    <x v="1"/>
    <x v="54"/>
    <x v="75"/>
    <s v="Polna, Olkusz"/>
    <s v="Pomieszczenia biurowe"/>
    <s v="Pomieszczenia socjalne (szatnie, przebieralnie, suszarnie odzieży, łazienki itp.) w obiektach przemysłowych"/>
    <n v="20.86"/>
    <n v="20.86"/>
    <m/>
    <m/>
    <n v="4.3826596582980388E-5"/>
    <n v="0"/>
    <n v="0"/>
  </r>
  <r>
    <s v="TD"/>
    <s v="TAURON Dystrybucja S.A."/>
    <s v="Będzin"/>
    <x v="1"/>
    <x v="54"/>
    <x v="75"/>
    <s v="32-300 Olkusz Al.1000 lecia 2D"/>
    <s v="Pomieszczenia biurowe"/>
    <s v="Pomieszczenia biurowe Standard"/>
    <n v="371.2"/>
    <n v="371.2"/>
    <m/>
    <m/>
    <n v="7.7988651254085907E-4"/>
    <n v="0"/>
    <n v="0"/>
  </r>
  <r>
    <s v="TD"/>
    <s v="TAURON Dystrybucja S.A."/>
    <s v="Będzin"/>
    <x v="1"/>
    <x v="54"/>
    <x v="75"/>
    <s v="32-300 Olkusz Al.1000 lecia 2D"/>
    <s v="Pomieszczenia biurowe"/>
    <s v="Pomieszczenia komunikacyjne ogólnodostępne (korytarze, klatki schodowe, windy) w obiektach biurowych"/>
    <n v="325"/>
    <n v="325"/>
    <m/>
    <m/>
    <n v="6.8282089594768106E-4"/>
    <n v="0"/>
    <n v="0"/>
  </r>
  <r>
    <s v="TD"/>
    <s v="TAURON Dystrybucja S.A."/>
    <s v="Będzin"/>
    <x v="1"/>
    <x v="54"/>
    <x v="75"/>
    <s v="32-300 Olkusz Al.1000 lecia 2D"/>
    <s v="Pomieszczenia biurowe"/>
    <s v="Sale konferencyjne w obiektach biurowych"/>
    <n v="119"/>
    <n v="119"/>
    <m/>
    <m/>
    <n v="2.5001749728545858E-4"/>
    <n v="0"/>
    <n v="0"/>
  </r>
  <r>
    <s v="TD"/>
    <s v="TAURON Dystrybucja S.A."/>
    <s v="Będzin"/>
    <x v="1"/>
    <x v="54"/>
    <x v="75"/>
    <s v="32-300 Olkusz Al.1000 lecia 2D"/>
    <s v="Pomieszczenia biurowe"/>
    <s v="Pomieszczenia sanitarne w obiektach biurowych"/>
    <n v="141.9"/>
    <n v="141.9"/>
    <m/>
    <m/>
    <n v="2.9813010810761831E-4"/>
    <n v="0"/>
    <n v="0"/>
  </r>
  <r>
    <s v="TD"/>
    <s v="TAURON Dystrybucja S.A."/>
    <s v="Będzin"/>
    <x v="1"/>
    <x v="54"/>
    <x v="75"/>
    <s v="32-300 Olkusz Al.1000 lecia 2D"/>
    <s v="Pomieszczenia biurowe"/>
    <s v="Pomieszczenia socjalne, aneksy kuchenne, kuchnie"/>
    <n v="49.6"/>
    <n v="49.6"/>
    <m/>
    <m/>
    <n v="1.0420897365847686E-4"/>
    <n v="0"/>
    <n v="0"/>
  </r>
  <r>
    <s v="TD"/>
    <s v="TAURON Dystrybucja S.A."/>
    <s v="Będzin"/>
    <x v="1"/>
    <x v="54"/>
    <x v="75"/>
    <s v="32-300 Olkusz Al.1000 lecia 2D"/>
    <s v="Pomieszczenia biurowe"/>
    <s v="Pomieszczenia socjalne (szatnie, przebieralnie, suszarnie odzieży, łazienki itp.) w obiektach przemysłowych"/>
    <n v="105.2"/>
    <n v="105.2"/>
    <m/>
    <m/>
    <n v="2.21023871549834E-4"/>
    <n v="0"/>
    <n v="0"/>
  </r>
  <r>
    <s v="TD"/>
    <s v="TAURON Dystrybucja S.A."/>
    <s v="Będzin"/>
    <x v="1"/>
    <x v="54"/>
    <x v="75"/>
    <s v="32-300 Olkusz Al.1000 lecia 2D"/>
    <s v="Pomieszczenia przemysłowe"/>
    <s v="Pomieszczenia magazynowe, archiwa, hale garażowe, myjnia samochodowa itp. "/>
    <n v="522.9"/>
    <n v="522.9"/>
    <m/>
    <m/>
    <n v="1.0986062968955151E-3"/>
    <n v="0"/>
    <n v="0"/>
  </r>
  <r>
    <s v="TD"/>
    <s v="TAURON Dystrybucja S.A."/>
    <s v="Będzin"/>
    <x v="1"/>
    <x v="54"/>
    <x v="75"/>
    <s v="32-300 Olkusz Al.1000 lecia 2D"/>
    <s v="Tereny zewnętrzne"/>
    <s v="Place manewrowe, parkingi oraz pozostałe tereny utwardzone - okres zimowy"/>
    <n v="4080"/>
    <m/>
    <m/>
    <n v="4080"/>
    <n v="0"/>
    <n v="0"/>
    <n v="3.4502553556821315E-3"/>
  </r>
  <r>
    <s v="TD"/>
    <s v="TAURON Dystrybucja S.A."/>
    <s v="Będzin"/>
    <x v="1"/>
    <x v="54"/>
    <x v="75"/>
    <s v="32-300 Olkusz Al.1000 lecia 2D"/>
    <s v="Tereny zewnętrzne"/>
    <s v="Trawniki małopowierzchniowe, klomby, kwietniki, żywopłoty, chodniki, wejścia do budynku - okres letni"/>
    <n v="3000"/>
    <m/>
    <n v="3000"/>
    <m/>
    <n v="0"/>
    <n v="2.6991923665544261E-3"/>
    <n v="0"/>
  </r>
  <r>
    <s v="TD"/>
    <s v="TAURON Dystrybucja S.A."/>
    <s v="Wrocław"/>
    <x v="2"/>
    <x v="55"/>
    <x v="76"/>
    <s v="ul. Kilińskiego 17,  Oława"/>
    <s v="Pomieszczenia biurowe"/>
    <s v="Pomieszczenia biurowe Standard"/>
    <n v="45.5"/>
    <n v="45.5"/>
    <m/>
    <m/>
    <n v="9.559492543267535E-5"/>
    <n v="0"/>
    <n v="0"/>
  </r>
  <r>
    <s v="TD"/>
    <s v="TAURON Dystrybucja S.A."/>
    <s v="Wrocław"/>
    <x v="2"/>
    <x v="55"/>
    <x v="76"/>
    <s v="ul. Kilińskiego 17,  Oława"/>
    <s v="Pomieszczenia biurowe"/>
    <s v="Pomieszczenia komunikacyjne ogólnodostępne (korytarze, klatki schodowe, windy) w obiektach biurowych"/>
    <n v="10"/>
    <n v="10"/>
    <m/>
    <m/>
    <n v="2.1009873721467109E-5"/>
    <n v="0"/>
    <n v="0"/>
  </r>
  <r>
    <s v="TD"/>
    <s v="TAURON Dystrybucja S.A."/>
    <s v="Wrocław"/>
    <x v="2"/>
    <x v="55"/>
    <x v="76"/>
    <s v="ul. Kilińskiego 17,  Oława"/>
    <s v="Pomieszczenia biurowe"/>
    <s v="Pomieszczenia sanitarne w obiektach biurowych"/>
    <n v="9"/>
    <n v="9"/>
    <m/>
    <m/>
    <n v="1.8908886349320399E-5"/>
    <n v="0"/>
    <n v="0"/>
  </r>
  <r>
    <s v="TD"/>
    <s v="TAURON Dystrybucja S.A."/>
    <s v="Wrocław"/>
    <x v="2"/>
    <x v="55"/>
    <x v="76"/>
    <s v="ul. Kilińskiego 17,  Oława"/>
    <s v="Pomieszczenia biurowe"/>
    <s v="Pomieszczenia socjalne, aneksy kuchenne, kuchnie"/>
    <n v="4.5"/>
    <n v="4.5"/>
    <m/>
    <m/>
    <n v="9.4544431746601993E-6"/>
    <n v="0"/>
    <n v="0"/>
  </r>
  <r>
    <s v="TD"/>
    <s v="TAURON Dystrybucja S.A."/>
    <s v="Wrocław"/>
    <x v="2"/>
    <x v="55"/>
    <x v="76"/>
    <s v="ul. Kilińskiego 17,  Oława"/>
    <s v="Pomieszczenia przemysłowe"/>
    <s v="Pomieszczenia magazynowe, archiwa, hale garażowe, myjnia samochodowa itp. "/>
    <n v="10.5"/>
    <n v="10.5"/>
    <m/>
    <m/>
    <n v="2.2060367407540466E-5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biurowe Premium"/>
    <n v="188.3"/>
    <n v="188.3"/>
    <m/>
    <m/>
    <n v="3.9561592217522571E-4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biurowe Standard"/>
    <n v="1025"/>
    <n v="1025"/>
    <m/>
    <m/>
    <n v="2.1535120564503789E-3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komunikacyjne ogólnodostępne (korytarze, klatki schodowe, windy) w obiektach biurowych"/>
    <n v="330.9"/>
    <n v="330.9"/>
    <m/>
    <m/>
    <n v="6.952167214433466E-4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Sale konferencyjne w obiektach biurowych"/>
    <n v="63.1"/>
    <n v="63.1"/>
    <m/>
    <m/>
    <n v="1.3257230318245746E-4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sanitarne w obiektach biurowych"/>
    <n v="75.400000000000006"/>
    <n v="75.400000000000006"/>
    <m/>
    <m/>
    <n v="1.5841444785986202E-4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socjalne, aneksy kuchenne, kuchnie"/>
    <n v="4.3"/>
    <n v="4.3"/>
    <m/>
    <m/>
    <n v="9.0342457002308572E-6"/>
    <n v="0"/>
    <n v="0"/>
  </r>
  <r>
    <s v="TD"/>
    <s v="TAURON Dystrybucja S.A."/>
    <s v="Opole-Rejon Dystrybucji Centrum/Opole"/>
    <x v="3"/>
    <x v="50"/>
    <x v="77"/>
    <s v="ul.Waryńskiego 1, Opole"/>
    <s v="Pomieszczenia przemysłowe"/>
    <s v="Pomieszczenia magazynowe, archiwa, hale garażowe, myjnia samochodowa itp. "/>
    <n v="25.7"/>
    <n v="25.7"/>
    <m/>
    <m/>
    <n v="5.399537546417047E-5"/>
    <n v="0"/>
    <n v="0"/>
  </r>
  <r>
    <s v="TD"/>
    <s v="TAURON Dystrybucja S.A."/>
    <s v="Opole-Rejon Dystrybucji Centrum/Opole"/>
    <x v="3"/>
    <x v="50"/>
    <x v="77"/>
    <s v="ul.Waryńskiego 1, Opole"/>
    <s v="Tereny zewnętrzne"/>
    <s v="Place manewrowe, parkingi oraz pozostałe tereny utwardzone - okres letni"/>
    <n v="930"/>
    <m/>
    <n v="930"/>
    <m/>
    <n v="0"/>
    <n v="8.3674963363187204E-4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biurowe Premium"/>
    <n v="346"/>
    <n v="346"/>
    <m/>
    <m/>
    <n v="7.2694163076276195E-4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biurowe Standard"/>
    <n v="1029.54"/>
    <n v="1029.54"/>
    <m/>
    <m/>
    <n v="2.1630505391199246E-3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komunikacyjne ogólnodostępne (korytarze, klatki schodowe, windy) w obiektach biurowych"/>
    <n v="448.86"/>
    <n v="448.86"/>
    <m/>
    <m/>
    <n v="9.4304919186177273E-4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Sale konferencyjne w obiektach biurowych"/>
    <n v="295"/>
    <n v="295"/>
    <m/>
    <m/>
    <n v="6.1979127478327975E-4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sanitarne w obiektach biurowych"/>
    <n v="47"/>
    <n v="47"/>
    <m/>
    <m/>
    <n v="9.8746406490895407E-5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socjalne, aneksy kuchenne, kuchnie"/>
    <n v="39.200000000000003"/>
    <n v="39.200000000000003"/>
    <m/>
    <m/>
    <n v="8.2358704988151068E-5"/>
    <n v="0"/>
    <n v="0"/>
  </r>
  <r>
    <s v="TD"/>
    <s v="TAURON Dystrybucja S.A."/>
    <s v="Opole-Rejon Dystrybucji Centrum/Opole"/>
    <x v="3"/>
    <x v="50"/>
    <x v="77"/>
    <s v="ul.Konopnickiej 3, Opole"/>
    <s v="Pomieszczenia przemysłowe"/>
    <s v="Pomieszczenia magazynowe, archiwa, hale garażowe, myjnia samochodowa itp. "/>
    <n v="121.7"/>
    <n v="121.7"/>
    <m/>
    <m/>
    <n v="2.556901631902547E-4"/>
    <n v="0"/>
    <n v="0"/>
  </r>
  <r>
    <s v="TD"/>
    <s v="TAURON Dystrybucja S.A."/>
    <s v="Opole-Rejon Dystrybucji Centrum/Opole"/>
    <x v="3"/>
    <x v="50"/>
    <x v="77"/>
    <s v="ul.Waryńskiego 1, Opole"/>
    <s v="Tereny zewnętrzne"/>
    <s v="Place manewrowe, parkingi oraz pozostałe tereny utwardzone - okres zimowy"/>
    <n v="930"/>
    <m/>
    <m/>
    <n v="930"/>
    <n v="0"/>
    <n v="0"/>
    <n v="7.8645526489813287E-4"/>
  </r>
  <r>
    <s v="TD"/>
    <s v="TAURON Dystrybucja S.A."/>
    <s v="Opole-Rejon Dystrybucji Centrum/Opole"/>
    <x v="3"/>
    <x v="50"/>
    <x v="77"/>
    <s v="ul.Konopnickiej 3, Opole"/>
    <s v="Tereny zewnętrzne"/>
    <s v="Place manewrowe, parkingi oraz pozostałe tereny utwardzone - okres letni"/>
    <n v="1252"/>
    <m/>
    <n v="1252"/>
    <m/>
    <n v="0"/>
    <n v="1.126462947642047E-3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biurowe Premium"/>
    <n v="96.4"/>
    <n v="96.4"/>
    <m/>
    <m/>
    <n v="2.0253518267494293E-4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biurowe Standard"/>
    <n v="863.26"/>
    <n v="863.26"/>
    <m/>
    <m/>
    <n v="1.8136983588793697E-3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komunikacyjne ogólnodostępne (korytarze, klatki schodowe, windy) w obiektach biurowych"/>
    <n v="534.19000000000005"/>
    <n v="534.19000000000005"/>
    <m/>
    <m/>
    <n v="1.1223264443270516E-3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Sale konferencyjne w obiektach biurowych"/>
    <n v="77.3"/>
    <n v="77.3"/>
    <m/>
    <m/>
    <n v="1.6240632386694076E-4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sanitarne w obiektach biurowych"/>
    <n v="191.46"/>
    <n v="191.46"/>
    <m/>
    <m/>
    <n v="4.0225504227120928E-4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socjalne, aneksy kuchenne, kuchnie"/>
    <n v="121.67"/>
    <n v="121.67"/>
    <m/>
    <m/>
    <n v="2.5562713356909033E-4"/>
    <n v="0"/>
    <n v="0"/>
  </r>
  <r>
    <s v="TD"/>
    <s v="TAURON Dystrybucja S.A."/>
    <s v="Opole- Rejon Dystrybucji Centrum/Opole"/>
    <x v="3"/>
    <x v="50"/>
    <x v="77"/>
    <s v="ul.Prudnicka 6 a, Opole"/>
    <s v="Pomieszczenia przemysłowe"/>
    <s v="Pomieszczenia magazynowe, archiwa, hale garażowe, myjnia samochodowa itp. "/>
    <n v="148.66"/>
    <n v="148.66"/>
    <m/>
    <m/>
    <n v="3.1233278274333002E-4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biur dyspozytorów, wagowni etc. w obiektach przemysłowych"/>
    <n v="160"/>
    <n v="160"/>
    <m/>
    <m/>
    <n v="3.3615797954347375E-4"/>
    <n v="0"/>
    <n v="0"/>
  </r>
  <r>
    <s v="TD"/>
    <s v="TAURON Dystrybucja S.A."/>
    <s v="Opole-Rejon Dystrybucji Centrum/Opole"/>
    <x v="3"/>
    <x v="50"/>
    <x v="77"/>
    <s v="ul.Konopnickiej 3, Opole"/>
    <s v="Tereny zewnętrzne"/>
    <s v="Place manewrowe, parkingi oraz pozostałe tereny utwardzone - okres zimowy"/>
    <n v="1252"/>
    <m/>
    <m/>
    <n v="1252"/>
    <n v="0"/>
    <n v="0"/>
    <n v="1.0587548297338305E-3"/>
  </r>
  <r>
    <s v="TD"/>
    <s v="TAURON Dystrybucja S.A."/>
    <s v="Opole- Rejon Dystrybucji Centrum/Opole"/>
    <x v="3"/>
    <x v="50"/>
    <x v="77"/>
    <s v="ul.Prudnicka 6 a, Opole"/>
    <s v="Tereny zewnętrzne"/>
    <s v="Place manewrowe, parkingi oraz pozostałe tereny utwardzone - okres letni"/>
    <n v="420"/>
    <m/>
    <n v="420"/>
    <m/>
    <n v="0"/>
    <n v="3.7788693131761962E-4"/>
    <n v="0"/>
  </r>
  <r>
    <s v="TD"/>
    <s v="TAURON Dystrybucja S.A."/>
    <s v="Opole- Rejon Dystrybucji Centrum/Opole"/>
    <x v="3"/>
    <x v="50"/>
    <x v="77"/>
    <s v="ul.Prudnicka 6 a, Opole"/>
    <s v="Tereny zewnętrzne"/>
    <s v="Place manewrowe, parkingi oraz pozostałe tereny utwardzone - okres zimowy"/>
    <n v="420"/>
    <m/>
    <m/>
    <n v="420"/>
    <n v="0"/>
    <n v="0"/>
    <n v="3.5517334543786649E-4"/>
  </r>
  <r>
    <s v="TD"/>
    <s v="TAURON Dystrybucja S.A."/>
    <s v="Opole- Rejon Dystrybucji Centrum/Opole"/>
    <x v="3"/>
    <x v="50"/>
    <x v="77"/>
    <s v="ul.Prudnicka 6 a, Opole"/>
    <s v="Tereny zewnętrzne"/>
    <s v="Place manewrowe, parkingi oraz pozostałe tereny utwardzone - okres zimowy"/>
    <n v="420"/>
    <m/>
    <m/>
    <n v="420"/>
    <n v="0"/>
    <n v="0"/>
    <n v="3.5517334543786649E-4"/>
  </r>
  <r>
    <s v="TD"/>
    <s v="TAURON Dystrybucja S.A."/>
    <s v="Opole - Region  Wysokich Napięć"/>
    <x v="3"/>
    <x v="50"/>
    <x v="77"/>
    <s v="ul.Oświęcimska 55, Opole"/>
    <s v="Pomieszczenia biurowe"/>
    <s v="Pomieszczenia biurowe Standard"/>
    <n v="450.05"/>
    <n v="450.05"/>
    <m/>
    <m/>
    <n v="9.455493668346273E-4"/>
    <n v="0"/>
    <n v="0"/>
  </r>
  <r>
    <s v="TD"/>
    <s v="TAURON Dystrybucja S.A."/>
    <s v="Opole - Rejon Wykonawstwa Sieci i Wysokich Napięć"/>
    <x v="3"/>
    <x v="50"/>
    <x v="77"/>
    <s v="ul.Oświęcimska 55, Opole"/>
    <s v="Pomieszczenia biurowe"/>
    <s v="Pomieszczenia komunikacyjne ogólnodostępne (korytarze, klatki schodowe, windy) w obiektach biurowych"/>
    <n v="249.07"/>
    <n v="249.07"/>
    <m/>
    <m/>
    <n v="5.2329292478058129E-4"/>
    <n v="0"/>
    <n v="0"/>
  </r>
  <r>
    <s v="TD"/>
    <s v="TAURON Dystrybucja S.A."/>
    <s v="Opole - Rejon Wykonawstwa Sieci i Wysokich Napięć"/>
    <x v="3"/>
    <x v="50"/>
    <x v="77"/>
    <s v="ul.Oświęcimska 55, Opole"/>
    <s v="Pomieszczenia biurowe"/>
    <s v="Pomieszczenia sanitarne w obiektach biurowych"/>
    <n v="70"/>
    <n v="70"/>
    <m/>
    <m/>
    <n v="1.4706911605026976E-4"/>
    <n v="0"/>
    <n v="0"/>
  </r>
  <r>
    <s v="TD"/>
    <s v="TAURON Dystrybucja S.A."/>
    <s v="Opole - Rejon Wykonawstwa Sieci i Wysokich Napięć"/>
    <x v="3"/>
    <x v="50"/>
    <x v="77"/>
    <s v="ul.Oświęcimska 55, Opole"/>
    <s v="Pomieszczenia biurowe"/>
    <s v="Pomieszczenia socjalne, aneksy kuchenne, kuchnie"/>
    <n v="141.9"/>
    <n v="141.9"/>
    <m/>
    <m/>
    <n v="2.9813010810761831E-4"/>
    <n v="0"/>
    <n v="0"/>
  </r>
  <r>
    <s v="TD"/>
    <s v="TAURON Dystrybucja S.A."/>
    <s v="Opole - Rejon Wykonawstwa Sieci i Wysokich Napięć"/>
    <x v="3"/>
    <x v="50"/>
    <x v="77"/>
    <s v="ul.Oświęcimska 55, Opole"/>
    <s v="Pomieszczenia przemysłowe"/>
    <s v="Pomieszczenia magazynowe, archiwa, hale garażowe, myjnia samochodowa itp. "/>
    <n v="10.3"/>
    <n v="10.3"/>
    <m/>
    <m/>
    <n v="2.1640169933111124E-5"/>
    <n v="0"/>
    <n v="0"/>
  </r>
  <r>
    <s v="TD"/>
    <s v="TAURON Dystrybucja S.A."/>
    <s v="Opole - Rejon Wykonawstwa Sieci i Wysokich Napięć"/>
    <x v="3"/>
    <x v="50"/>
    <x v="77"/>
    <s v="ul.Oświęcimska 55, Opole"/>
    <s v="Pomieszczenia biurowe"/>
    <s v="Sale konferencyjne w obiektach biurowych"/>
    <n v="72.5"/>
    <n v="72.5"/>
    <m/>
    <m/>
    <n v="1.5232158448063655E-4"/>
    <n v="0"/>
    <n v="0"/>
  </r>
  <r>
    <s v="TD"/>
    <s v="TAURON Dystrybucja S.A."/>
    <s v="Opole-Rejon Dystrybucji Centrum/Opole"/>
    <x v="3"/>
    <x v="50"/>
    <x v="77"/>
    <s v="ul.Oleska 5, Opole"/>
    <s v="Pomieszczenia biurowe"/>
    <s v="Pomieszczenia biurowe Standard"/>
    <n v="618.08000000000004"/>
    <n v="618.08000000000004"/>
    <m/>
    <m/>
    <n v="1.2985782749764391E-3"/>
    <n v="0"/>
    <n v="0"/>
  </r>
  <r>
    <s v="TD"/>
    <s v="TAURON Dystrybucja S.A."/>
    <s v="Opole-Rejon Dystrybucji Centrum/Opole"/>
    <x v="3"/>
    <x v="50"/>
    <x v="77"/>
    <s v="ul.Oleska 5, Opole"/>
    <s v="Pomieszczenia biurowe"/>
    <s v="Pomieszczenia komunikacyjne ogólnodostępne (korytarze, klatki schodowe, windy) w obiektach biurowych"/>
    <n v="252.94"/>
    <n v="252.94"/>
    <m/>
    <m/>
    <n v="5.3142374591078902E-4"/>
    <n v="0"/>
    <n v="0"/>
  </r>
  <r>
    <s v="TD"/>
    <s v="TAURON Dystrybucja S.A."/>
    <s v="Opole-Rejon Dystrybucji Centrum/Opole"/>
    <x v="3"/>
    <x v="50"/>
    <x v="77"/>
    <s v="ul.Oleska 5, Opole"/>
    <s v="Pomieszczenia biurowe"/>
    <s v="Pomieszczenia sanitarne w obiektach biurowych"/>
    <n v="51.12"/>
    <n v="51.12"/>
    <m/>
    <m/>
    <n v="1.0740247446413985E-4"/>
    <n v="0"/>
    <n v="0"/>
  </r>
  <r>
    <s v="TD"/>
    <s v="TAURON Dystrybucja S.A."/>
    <s v="Opole-Rejon Dystrybucji Centrum/Opole"/>
    <x v="3"/>
    <x v="50"/>
    <x v="77"/>
    <s v="ul.Oleska 5, Opole"/>
    <s v="Pomieszczenia biurowe"/>
    <s v="Pomieszczenia socjalne, aneksy kuchenne, kuchnie"/>
    <n v="5.94"/>
    <n v="5.94"/>
    <m/>
    <m/>
    <n v="1.2479864990551464E-5"/>
    <n v="0"/>
    <n v="0"/>
  </r>
  <r>
    <s v="TD"/>
    <s v="TAURON Dystrybucja S.A."/>
    <s v="Opole-Rejon Dystrybucji Centrum/Opole"/>
    <x v="3"/>
    <x v="50"/>
    <x v="77"/>
    <s v="ul.Oleska 5, Opole"/>
    <s v="Pomieszczenia przemysłowe"/>
    <s v="Pomieszczenia magazynowe, archiwa, hale garażowe, myjnia samochodowa itp. "/>
    <n v="39.78"/>
    <n v="39.78"/>
    <m/>
    <m/>
    <n v="8.3577277663996169E-5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biurowe Premium"/>
    <n v="56.26"/>
    <n v="56.26"/>
    <m/>
    <m/>
    <n v="1.1820154955697395E-4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biurowe Standard"/>
    <n v="266.26"/>
    <n v="266.26"/>
    <m/>
    <m/>
    <n v="5.5940889770778328E-4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komunikacyjne ogólnodostępne (korytarze, klatki schodowe, windy) w obiektach biurowych"/>
    <n v="126.4"/>
    <n v="126.4"/>
    <m/>
    <m/>
    <n v="2.655648038393443E-4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sanitarne w obiektach biurowych"/>
    <n v="13.5"/>
    <n v="13.5"/>
    <m/>
    <m/>
    <n v="2.8363329523980598E-5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socjalne, aneksy kuchenne, kuchnie"/>
    <n v="3.11"/>
    <n v="3.11"/>
    <m/>
    <m/>
    <n v="6.5340707273762707E-6"/>
    <n v="0"/>
    <n v="0"/>
  </r>
  <r>
    <s v="TD"/>
    <s v="TAURON Dystrybucja S.A."/>
    <s v="Opole-Rejon Dystrybucji Centrum/Opole"/>
    <x v="3"/>
    <x v="50"/>
    <x v="77"/>
    <s v="ul.Oleska 3, Opole"/>
    <s v="Pomieszczenia przemysłowe"/>
    <s v="Pomieszczenia magazynowe, archiwa, hale garażowe, myjnia samochodowa itp. "/>
    <n v="185.9"/>
    <n v="185.9"/>
    <m/>
    <m/>
    <n v="3.9057355248207356E-4"/>
    <n v="0"/>
    <n v="0"/>
  </r>
  <r>
    <s v="TD"/>
    <s v="TAURON Dystrybucja S.A."/>
    <s v="Opole-Rejon Dystrybucji Centrum/Opole"/>
    <x v="3"/>
    <x v="50"/>
    <x v="77"/>
    <s v="ul.Oleska 3a, Opole"/>
    <s v="Tereny zewnętrzne"/>
    <s v="Place manewrowe, parkingi oraz pozostałe tereny utwardzone - okres letni"/>
    <n v="180"/>
    <m/>
    <n v="180"/>
    <m/>
    <n v="0"/>
    <n v="1.6195154199326556E-4"/>
    <n v="0"/>
  </r>
  <r>
    <s v="TD"/>
    <s v="TAURON Dystrybucja S.A."/>
    <s v="Opole-Rejon Dystrybucji Centrum/Opole"/>
    <x v="3"/>
    <x v="50"/>
    <x v="77"/>
    <s v="ul.Oleska 3a, Opole"/>
    <s v="Tereny zewnętrzne"/>
    <s v="Place manewrowe, parkingi oraz pozostałe tereny utwardzone - okres zimowy"/>
    <n v="180"/>
    <m/>
    <m/>
    <n v="180"/>
    <n v="0"/>
    <n v="0"/>
    <n v="1.5221714804479993E-4"/>
  </r>
  <r>
    <s v="TD"/>
    <s v="TAURON Dystrybucja S.A."/>
    <s v="Opole-Rejon Dystrybucji Centrum/Opole"/>
    <x v="3"/>
    <x v="50"/>
    <x v="77"/>
    <s v="ul.Budowlanych 60, Opole"/>
    <s v="Pomieszczenia biurowe"/>
    <s v="Pomieszczenia biurowe Standard"/>
    <n v="518.12"/>
    <n v="518.12"/>
    <m/>
    <m/>
    <n v="1.0885635772566538E-3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komunikacyjne ogólnodostępne (korytarze, klatki schodowe, windy) w obiektach biurowych"/>
    <n v="307.13"/>
    <n v="307.13"/>
    <m/>
    <m/>
    <n v="6.4527625160741933E-4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sanitarne w obiektach biurowych"/>
    <n v="123.31"/>
    <n v="123.31"/>
    <m/>
    <m/>
    <n v="2.5907275285941094E-4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socjalne, aneksy kuchenne, kuchnie"/>
    <n v="304.62"/>
    <n v="304.62"/>
    <m/>
    <m/>
    <n v="6.4000277330333107E-4"/>
    <n v="0"/>
    <n v="0"/>
  </r>
  <r>
    <s v="TD"/>
    <s v="TAURON Dystrybucja S.A."/>
    <s v="Opole-Rejon Dystrybucji Centrum/Opole"/>
    <x v="3"/>
    <x v="50"/>
    <x v="77"/>
    <s v="ul.Budowlanych 60, Opole"/>
    <s v="Pomieszczenia przemysłowe"/>
    <s v="Pomieszczenia magazynowe, archiwa, hale garażowe, myjnia samochodowa itp. "/>
    <n v="590.16999999999996"/>
    <n v="590.16999999999996"/>
    <m/>
    <m/>
    <n v="1.2399397174198243E-3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sanitarne w obiektach biurowych"/>
    <n v="14.6"/>
    <n v="14.6"/>
    <m/>
    <m/>
    <n v="3.0674415633341978E-5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biur dyspozytorów, wagowni etc. w obiektach przemysłowych"/>
    <n v="4.5999999999999996"/>
    <n v="4.5999999999999996"/>
    <m/>
    <m/>
    <n v="9.6645419118748686E-6"/>
    <n v="0"/>
    <n v="0"/>
  </r>
  <r>
    <s v="TD"/>
    <s v="TAURON Dystrybucja S.A."/>
    <s v="Opole- Rejon Dystrybucji Centrum/Opole"/>
    <x v="3"/>
    <x v="50"/>
    <x v="77"/>
    <s v="ul.Światowida 3, Opole"/>
    <s v="Pomieszczenia biurowe"/>
    <s v="Pomieszczenia biurowe Standard"/>
    <n v="120"/>
    <n v="120"/>
    <m/>
    <m/>
    <n v="2.521184846576053E-4"/>
    <n v="0"/>
    <n v="0"/>
  </r>
  <r>
    <s v="TD"/>
    <s v="TAURON Dystrybucja S.A."/>
    <s v="Opole- Rejon Dystrybucji Centrum/Opole"/>
    <x v="3"/>
    <x v="50"/>
    <x v="77"/>
    <s v="ul.Domańskiego 116, Opole"/>
    <s v="Pomieszczenia biurowe"/>
    <s v="Pomieszczenia biurowe Standard"/>
    <n v="210"/>
    <n v="210"/>
    <m/>
    <m/>
    <n v="4.4120734815080928E-4"/>
    <n v="0"/>
    <n v="0"/>
  </r>
  <r>
    <s v="TD"/>
    <s v="TAURON Dystrybucja S.A."/>
    <s v="Opole- Rejon Dystrybucji Centrum/Opole"/>
    <x v="3"/>
    <x v="50"/>
    <x v="77"/>
    <s v="ul.Domańskiego 116, Opole"/>
    <s v="Pomieszczenia biurowe"/>
    <s v="Pomieszczenia socjalne, aneksy kuchenne, kuchnie"/>
    <n v="42.5"/>
    <n v="42.5"/>
    <m/>
    <m/>
    <n v="8.9291963316235208E-5"/>
    <n v="0"/>
    <n v="0"/>
  </r>
  <r>
    <s v="TD"/>
    <s v="TAURON Dystrybucja S.A."/>
    <s v="O6"/>
    <x v="1"/>
    <x v="5"/>
    <x v="78"/>
    <s v="Zaborska 11, Oświęcim "/>
    <s v="Tereny zewnętrzne"/>
    <s v="Trawniki małopowierzchniowe, klomby, kwietniki, żywopłoty, chodniki, wejścia do budynku - okres letni"/>
    <n v="662"/>
    <m/>
    <n v="662"/>
    <m/>
    <n v="0"/>
    <n v="5.9562178221967668E-4"/>
    <n v="0"/>
  </r>
  <r>
    <s v="TD"/>
    <s v="TAURON Dystrybucja S.A."/>
    <s v="O6"/>
    <x v="1"/>
    <x v="5"/>
    <x v="78"/>
    <s v="Zaborska 11, Oświęcim "/>
    <s v="Tereny zewnętrzne"/>
    <s v="Place manewrowe, parkingi oraz pozostałe tereny utwardzone - okres zimowy"/>
    <n v="670"/>
    <m/>
    <m/>
    <n v="670"/>
    <n v="0"/>
    <n v="0"/>
    <n v="5.6658605105564409E-4"/>
  </r>
  <r>
    <s v="TD"/>
    <s v="TAURON Dystrybucja S.A."/>
    <s v="Opole- Rejon Dystrybucji Centrum/Opole"/>
    <x v="3"/>
    <x v="50"/>
    <x v="79"/>
    <s v="ul. Wyzwolenia 16 a, Ozimek"/>
    <s v="Pomieszczenia biurowe"/>
    <s v="Pomieszczenia biurowe Standard"/>
    <n v="52.1"/>
    <n v="52.1"/>
    <m/>
    <m/>
    <n v="1.0946144208884364E-4"/>
    <n v="0"/>
    <n v="0"/>
  </r>
  <r>
    <s v="TD"/>
    <s v="TAURON Dystrybucja S.A."/>
    <s v="Opole- Rejon Dystrybucji Centrum/Opole"/>
    <x v="3"/>
    <x v="50"/>
    <x v="79"/>
    <s v="ul. Wyzwolenia 16 a, Ozimek"/>
    <s v="Pomieszczenia biurowe"/>
    <s v="Pomieszczenia sanitarne w obiektach biurowych"/>
    <n v="24.6"/>
    <n v="24.6"/>
    <m/>
    <m/>
    <n v="5.168428935480909E-5"/>
    <n v="0"/>
    <n v="0"/>
  </r>
  <r>
    <s v="TD"/>
    <s v="TAURON Dystrybucja S.A."/>
    <s v="Opole- Rejon Dystrybucji Centrum/Opole"/>
    <x v="3"/>
    <x v="50"/>
    <x v="79"/>
    <s v="ul. Wyzwolenia 16 a, Ozimek"/>
    <s v="Pomieszczenia biurowe"/>
    <s v="Pomieszczenia komunikacyjne ogólnodostępne (korytarze, klatki schodowe, windy) w obiektach biurowych"/>
    <n v="35.5"/>
    <n v="35.5"/>
    <m/>
    <m/>
    <n v="7.4585051711208237E-5"/>
    <n v="0"/>
    <n v="0"/>
  </r>
  <r>
    <s v="TD"/>
    <s v="TAURON Dystrybucja S.A."/>
    <s v="Opole- Rejon Dystrybucji Centrum/Opole"/>
    <x v="3"/>
    <x v="50"/>
    <x v="79"/>
    <s v="ul. Wyzwolenia 16 a, Ozimek"/>
    <s v="Pomieszczenia biurowe"/>
    <s v="Pomieszczenia socjalne, aneksy kuchenne, kuchnie"/>
    <n v="85.6"/>
    <n v="85.6"/>
    <m/>
    <m/>
    <n v="1.7984451905575844E-4"/>
    <n v="0"/>
    <n v="0"/>
  </r>
  <r>
    <s v="TD"/>
    <s v="TAURON Dystrybucja S.A."/>
    <s v="Opole-Rejon Dystrybucji Zachód-Nysa"/>
    <x v="3"/>
    <x v="51"/>
    <x v="80"/>
    <s v="ul.Pocztowa 11, Paczków"/>
    <s v="Tereny zewnętrzne"/>
    <s v="Place manewrowe, parkingi oraz pozostałe tereny utwardzone - okres letni"/>
    <n v="236"/>
    <m/>
    <n v="236"/>
    <m/>
    <n v="0"/>
    <n v="2.1233646616894818E-4"/>
    <n v="0"/>
  </r>
  <r>
    <s v="TD"/>
    <s v="TAURON Dystrybucja S.A."/>
    <s v="Opole-Rejon Dystrybucji Zachód-Nysa"/>
    <x v="3"/>
    <x v="51"/>
    <x v="80"/>
    <s v="ul.Pocztowa 11, Paczków"/>
    <s v="Tereny zewnętrzne"/>
    <s v="Place manewrowe, parkingi oraz pozostałe tereny utwardzone - okres zimowy"/>
    <n v="236"/>
    <m/>
    <m/>
    <n v="236"/>
    <n v="0"/>
    <n v="0"/>
    <n v="1.995735941031821E-4"/>
  </r>
  <r>
    <s v="TD"/>
    <s v="TAURON Dystrybucja S.A."/>
    <s v="Opole-Rejon Dystrybucji Zachód-Nysa"/>
    <x v="3"/>
    <x v="51"/>
    <x v="81"/>
    <s v="ul.Pocztowa 11, Paczków (PE)"/>
    <s v="Pomieszczenia biurowe"/>
    <s v="Pomieszczenia biurowe Standard"/>
    <n v="78.3"/>
    <n v="78.3"/>
    <m/>
    <m/>
    <n v="1.6450731123908747E-4"/>
    <n v="0"/>
    <n v="0"/>
  </r>
  <r>
    <s v="TD"/>
    <s v="TAURON Dystrybucja S.A."/>
    <s v="Opole-Rejon Dystrybucji Zachód-Nysa"/>
    <x v="3"/>
    <x v="51"/>
    <x v="81"/>
    <s v="ul.Pocztowa 11, Paczków (PE)"/>
    <s v="Pomieszczenia biurowe"/>
    <s v="Pomieszczenia komunikacyjne ogólnodostępne (korytarze, klatki schodowe, windy) w obiektach biurowych"/>
    <n v="49"/>
    <n v="49"/>
    <m/>
    <m/>
    <n v="1.0294838123518883E-4"/>
    <n v="0"/>
    <n v="0"/>
  </r>
  <r>
    <s v="TD"/>
    <s v="TAURON Dystrybucja S.A."/>
    <s v="Opole-Rejon Dystrybucji Zachód-Nysa"/>
    <x v="3"/>
    <x v="51"/>
    <x v="81"/>
    <s v="ul.Pocztowa 11, Paczków (PE)"/>
    <s v="Pomieszczenia biurowe"/>
    <s v="Pomieszczenia sanitarne w obiektach biurowych Standard"/>
    <n v="18.43"/>
    <n v="18.43"/>
    <m/>
    <m/>
    <n v="3.8721197268663878E-5"/>
    <n v="0"/>
    <n v="0"/>
  </r>
  <r>
    <s v="TD"/>
    <s v="TAURON Dystrybucja S.A."/>
    <s v="Opole-Rejon Dystrybucji Zachód-Nysa"/>
    <x v="3"/>
    <x v="51"/>
    <x v="81"/>
    <s v="ul.Pocztowa 11, Paczków (PE)"/>
    <s v="Pomieszczenia biurowe"/>
    <s v="Pomieszczenia socjalne, aneksy kuchenne, kuchnie"/>
    <n v="68"/>
    <n v="68"/>
    <m/>
    <m/>
    <n v="1.4286714130597633E-4"/>
    <n v="0"/>
    <n v="0"/>
  </r>
  <r>
    <s v="TD"/>
    <s v="TAURON Dystrybucja S.A."/>
    <s v="Opole-Rejon Dystrybucji Zachód-Nysa"/>
    <x v="3"/>
    <x v="51"/>
    <x v="81"/>
    <s v="ul.Pocztowa 11, Paczków  (PE)"/>
    <s v="Pomieszczenia przemysłowe"/>
    <s v="Pomieszczenia magazynowe,archiwa,hale garażowe,myjnia samochodowa itd."/>
    <n v="21.7"/>
    <n v="21.7"/>
    <m/>
    <m/>
    <n v="4.5591425975583628E-5"/>
    <n v="0"/>
    <n v="0"/>
  </r>
  <r>
    <s v="TD"/>
    <s v="TAURON Dystrybucja S.A."/>
    <s v="Częstochowa"/>
    <x v="5"/>
    <x v="56"/>
    <x v="82"/>
    <s v="Międzyzakładowa 4, Pajęczno"/>
    <s v="Pomieszczenia biurowe"/>
    <s v="Pomieszczenia biurowe Standard"/>
    <n v="35"/>
    <n v="35"/>
    <m/>
    <m/>
    <n v="7.353455802513488E-5"/>
    <n v="0"/>
    <n v="0"/>
  </r>
  <r>
    <s v="TD"/>
    <s v="TAURON Dystrybucja S.A."/>
    <s v="Częstochowa"/>
    <x v="5"/>
    <x v="56"/>
    <x v="82"/>
    <s v="Międzyzakładowa 4, Pajęczno"/>
    <s v="Pomieszczenia biurowe"/>
    <s v="Pomieszczenia komunikacyjne ogólnodostępne (korytarze, klatki schodowe, windy) w obiektach biurowych"/>
    <n v="9"/>
    <n v="9"/>
    <m/>
    <m/>
    <n v="1.8908886349320399E-5"/>
    <n v="0"/>
    <n v="0"/>
  </r>
  <r>
    <s v="TD"/>
    <s v="TAURON Dystrybucja S.A."/>
    <s v="Częstochowa"/>
    <x v="5"/>
    <x v="56"/>
    <x v="82"/>
    <s v="Międzyzakładowa 4, Pajęczno"/>
    <s v="Pomieszczenia przemysłowe"/>
    <s v="Pomieszczenia przemysłowe"/>
    <n v="133"/>
    <n v="133"/>
    <m/>
    <m/>
    <n v="2.7943132049551258E-4"/>
    <n v="0"/>
    <n v="0"/>
  </r>
  <r>
    <s v="TD"/>
    <s v="TAURON Dystrybucja S.A."/>
    <s v="Częstochowa"/>
    <x v="5"/>
    <x v="56"/>
    <x v="82"/>
    <s v="Międzyzakładowa 4, Pajęczno"/>
    <s v="Tereny zewnętrzne"/>
    <s v="Trawniki małopowierzchniowe, klomby, kwietniki, żywopłoty, chodniki, wejścia do budynku - okres letni"/>
    <n v="1160"/>
    <m/>
    <n v="1160"/>
    <m/>
    <n v="0"/>
    <n v="1.0436877150677114E-3"/>
    <n v="0"/>
  </r>
  <r>
    <s v="TD"/>
    <s v="TAURON Dystrybucja S.A."/>
    <s v="Częstochowa"/>
    <x v="5"/>
    <x v="56"/>
    <x v="82"/>
    <s v="Międzyzakładowa 4, Pajęczno"/>
    <s v="Tereny zewnętrzne"/>
    <s v="Place manewrowe, parkingi oraz pozostałe tereny utwardzone - okres letni"/>
    <n v="740"/>
    <m/>
    <n v="740"/>
    <m/>
    <n v="0"/>
    <n v="6.6580078375009176E-4"/>
    <n v="0"/>
  </r>
  <r>
    <s v="TD"/>
    <s v="TAURON Dystrybucja S.A."/>
    <s v="Częstochowa"/>
    <x v="5"/>
    <x v="56"/>
    <x v="82"/>
    <s v="Międzyzakładowa 4, Pajęczno"/>
    <s v="Tereny zewnętrzne"/>
    <s v="Trawniki małopowierzchniowe, klomby, kwietniki, żywopłoty, chodniki, wejścia do budynku - okres zimowy"/>
    <n v="1160"/>
    <m/>
    <m/>
    <n v="1160"/>
    <n v="0"/>
    <n v="0"/>
    <n v="9.8095495406648838E-4"/>
  </r>
  <r>
    <s v="TD"/>
    <s v="TAURON Dystrybucja S.A."/>
    <s v="Częstochowa"/>
    <x v="5"/>
    <x v="56"/>
    <x v="82"/>
    <s v="Międzyzakładowa 4, Pajęczno"/>
    <s v="Tereny zewnętrzne"/>
    <s v="Place manewrowe, parkingi oraz pozostałe tereny utwardzone - okres zimowy"/>
    <n v="740"/>
    <m/>
    <m/>
    <n v="740"/>
    <n v="0"/>
    <n v="0"/>
    <n v="6.2578160862862184E-4"/>
  </r>
  <r>
    <s v="TD"/>
    <s v="TAURON Dystrybucja S.A."/>
    <s v="Wrocław"/>
    <x v="2"/>
    <x v="34"/>
    <x v="83"/>
    <s v="ul. Energetyczna, Pasikurowice"/>
    <s v="Pomieszczenia biurowe"/>
    <s v="Pomieszczenia biurowe Standard"/>
    <n v="489"/>
    <n v="489"/>
    <m/>
    <m/>
    <n v="1.0273828249797417E-3"/>
    <n v="0"/>
    <n v="0"/>
  </r>
  <r>
    <s v="TD"/>
    <s v="TAURON Dystrybucja S.A."/>
    <s v="Wrocław"/>
    <x v="2"/>
    <x v="34"/>
    <x v="83"/>
    <s v="ul. Energetyczna, Pasikurowice"/>
    <s v="Pomieszczenia biurowe"/>
    <s v="Pomieszczenia komunikacyjne ogólnodostępne (korytarze, klatki schodowe, windy) w obiektach biurowych"/>
    <n v="177"/>
    <n v="177"/>
    <m/>
    <m/>
    <n v="3.7187476486996783E-4"/>
    <n v="0"/>
    <n v="0"/>
  </r>
  <r>
    <s v="TD"/>
    <s v="TAURON Dystrybucja S.A."/>
    <s v="Wrocław"/>
    <x v="2"/>
    <x v="34"/>
    <x v="83"/>
    <s v="ul. Energetyczna, Pasikurowice"/>
    <s v="Pomieszczenia biurowe"/>
    <s v="Pomieszczenia sanitarne w obiektach biurowych"/>
    <n v="11"/>
    <n v="11"/>
    <m/>
    <m/>
    <n v="2.311086109361382E-5"/>
    <n v="0"/>
    <n v="0"/>
  </r>
  <r>
    <s v="TD"/>
    <s v="TAURON Dystrybucja S.A."/>
    <s v="Wrocław"/>
    <x v="2"/>
    <x v="34"/>
    <x v="83"/>
    <s v="ul. Energetyczna, Pasikurowice"/>
    <s v="Pomieszczenia przemysłowe"/>
    <s v="Pomieszczenia magazynowe, archiwa, hale garażowe, myjnia samochodowa itp. "/>
    <n v="610"/>
    <n v="610"/>
    <m/>
    <m/>
    <n v="1.2816022970094936E-3"/>
    <n v="0"/>
    <n v="0"/>
  </r>
  <r>
    <s v="TD"/>
    <s v="TAURON Dystrybucja S.A."/>
    <s v="Wrocław"/>
    <x v="2"/>
    <x v="34"/>
    <x v="83"/>
    <s v="ul. Energetyczna, Pasikurowice"/>
    <s v="Tereny zewnętrzne"/>
    <s v="Trawniki małopowierzchniowe, klomby, kwietniki, żywopłoty, chodniki, wejścia do budynku - okres letni"/>
    <n v="320"/>
    <m/>
    <n v="320"/>
    <m/>
    <n v="0"/>
    <n v="2.879138524324721E-4"/>
    <n v="0"/>
  </r>
  <r>
    <s v="TD"/>
    <s v="TAURON Dystrybucja S.A."/>
    <s v="Wrocław"/>
    <x v="2"/>
    <x v="34"/>
    <x v="83"/>
    <s v="ul. Energetyczna, Pasikurowice"/>
    <s v="Tereny zewnętrzne"/>
    <s v="Trawniki małopowierzchniowe, klomby, kwietniki, żywopłoty, chodniki, wejścia do budynku - okres zimowy"/>
    <n v="320"/>
    <m/>
    <m/>
    <n v="320"/>
    <n v="0"/>
    <n v="0"/>
    <n v="2.7060826319075541E-4"/>
  </r>
  <r>
    <s v="TD - WGT"/>
    <s v="TAURON Dystrybucja S.A."/>
    <s v="Kraków"/>
    <x v="1"/>
    <x v="24"/>
    <x v="84"/>
    <s v="ul. Targowa 1, 33-350 Piwniczna Zdrój, Piwniczna Zdrój"/>
    <s v="Tereny zewnętrzne"/>
    <s v="Trawniki małopowierzchniowe, klomby, kwietniki, żywopłoty, chodniki, wejścia do budynku - okres letni"/>
    <n v="155"/>
    <m/>
    <n v="155"/>
    <m/>
    <n v="0"/>
    <n v="1.3945827227197866E-4"/>
    <n v="0"/>
  </r>
  <r>
    <s v="TD - WGT"/>
    <s v="TAURON Dystrybucja S.A."/>
    <s v="Kraków"/>
    <x v="1"/>
    <x v="24"/>
    <x v="84"/>
    <s v="ul. Targowa 1, 33-350 Piwniczna Zdrój, Piwniczna Zdrój"/>
    <s v="Tereny zewnętrzne"/>
    <s v="Trawniki małopowierzchniowe, klomby, kwietniki, żywopłoty, chodniki, wejścia do budynku - okres zimowy"/>
    <n v="5"/>
    <m/>
    <m/>
    <n v="5"/>
    <n v="0"/>
    <n v="0"/>
    <n v="4.2282541123555533E-6"/>
  </r>
  <r>
    <s v="TD - WGT"/>
    <s v="TAURON Dystrybucja S.A."/>
    <s v="Kraków"/>
    <x v="1"/>
    <x v="24"/>
    <x v="84"/>
    <s v="ul. Targowa 1, 33-350 Piwniczna Zdrój, Piwniczna Zdrój"/>
    <s v="Tereny zewnętrzne"/>
    <s v="Place manewrowe, parkingi oraz pozostałe tereny utwardzone - okres zimowy"/>
    <n v="515"/>
    <m/>
    <m/>
    <n v="515"/>
    <n v="0"/>
    <n v="0"/>
    <n v="4.35510173572622E-4"/>
  </r>
  <r>
    <s v="TD"/>
    <s v="TAURON Dystrybucja S.A."/>
    <s v="Opole- Rejon Dystrybucji Północ/Kluczbork"/>
    <x v="3"/>
    <x v="49"/>
    <x v="85"/>
    <s v="ul. Brzeska 9, Pokój"/>
    <s v="Pomieszczenia biurowe"/>
    <s v="Pomieszczenia biurowe Standard"/>
    <n v="18.100000000000001"/>
    <n v="18.100000000000001"/>
    <m/>
    <m/>
    <n v="3.802787143585547E-5"/>
    <n v="0"/>
    <n v="0"/>
  </r>
  <r>
    <s v="TD"/>
    <s v="TAURON Dystrybucja S.A."/>
    <s v="Opole- Rejon Dystrybucji Północ/Kluczbork"/>
    <x v="3"/>
    <x v="49"/>
    <x v="85"/>
    <s v="ul. Brzeska 9, Pokój"/>
    <s v="Pomieszczenia biurowe"/>
    <s v="Pomieszczenia komunikacyjne ogólnodostępne (korytarze, klatki schodowe, windy) w obiektach biurowych"/>
    <n v="43.3"/>
    <n v="43.3"/>
    <m/>
    <m/>
    <n v="9.0972753213952576E-5"/>
    <n v="0"/>
    <n v="0"/>
  </r>
  <r>
    <s v="TD"/>
    <s v="TAURON Dystrybucja S.A."/>
    <s v="Opole- Rejon Dystrybucji Północ/Kluczbork"/>
    <x v="3"/>
    <x v="49"/>
    <x v="85"/>
    <s v="ul. Brzeska 9, Pokój"/>
    <s v="Pomieszczenia biurowe"/>
    <s v="Pomieszczenia sanitarne w obiektach biurowych"/>
    <n v="14.9"/>
    <n v="14.9"/>
    <m/>
    <m/>
    <n v="3.1304711844985996E-5"/>
    <n v="0"/>
    <n v="0"/>
  </r>
  <r>
    <s v="TD"/>
    <s v="TAURON Dystrybucja S.A."/>
    <s v="Opole- Rejon Dystrybucji Północ/Kluczbork"/>
    <x v="3"/>
    <x v="49"/>
    <x v="85"/>
    <s v="ul. Brzeska 9, Pokój"/>
    <s v="Pomieszczenia biurowe"/>
    <s v="Pomieszczenia socjalne, aneksy kuchenne, kuchnie"/>
    <n v="27.2"/>
    <n v="27.2"/>
    <m/>
    <m/>
    <n v="5.7146856522390534E-5"/>
    <n v="0"/>
    <n v="0"/>
  </r>
  <r>
    <s v="TD"/>
    <s v="TAURON Dystrybucja S.A."/>
    <s v="Legnica"/>
    <x v="2"/>
    <x v="57"/>
    <x v="86"/>
    <s v="Energetyków 1, 59-100 Polkowice"/>
    <s v="Pomieszczenia biurowe"/>
    <s v="Pomieszczenia biurowe Standard"/>
    <n v="155.55000000000001"/>
    <n v="155.55000000000001"/>
    <m/>
    <m/>
    <n v="3.2680858573742091E-4"/>
    <n v="0"/>
    <n v="0"/>
  </r>
  <r>
    <s v="TD"/>
    <s v="TAURON Dystrybucja S.A."/>
    <s v="Legnica"/>
    <x v="2"/>
    <x v="57"/>
    <x v="86"/>
    <s v="Energetyków 1, 59-100 Polkowice"/>
    <s v="Pomieszczenia biurowe"/>
    <s v="Pomieszczenia komunikacyjne ogólnodostępne (korytarze, klatki schodowe, windy) w obiektach biurowych"/>
    <n v="165.54"/>
    <n v="165.54"/>
    <m/>
    <m/>
    <n v="3.4779744958516652E-4"/>
    <n v="0"/>
    <n v="0"/>
  </r>
  <r>
    <s v="TD"/>
    <s v="TAURON Dystrybucja S.A."/>
    <s v="Legnica"/>
    <x v="2"/>
    <x v="57"/>
    <x v="86"/>
    <s v="Energetyków 1, 59-100 Polkowice"/>
    <s v="Pomieszczenia biurowe"/>
    <s v="Pomieszczenia sanitarne w obiektach biurowych"/>
    <n v="39.33"/>
    <n v="39.33"/>
    <m/>
    <m/>
    <n v="8.2631833346530131E-5"/>
    <n v="0"/>
    <n v="0"/>
  </r>
  <r>
    <s v="TD"/>
    <s v="TAURON Dystrybucja S.A."/>
    <s v="Legnica"/>
    <x v="2"/>
    <x v="57"/>
    <x v="86"/>
    <s v="Energetyków 1, 59-100 Polkowice"/>
    <s v="Pomieszczenia biurowe"/>
    <s v="Pomieszczenia socjalne, aneksy kuchenne, kuchnie"/>
    <n v="180.39"/>
    <n v="180.39"/>
    <m/>
    <m/>
    <n v="3.7899711206154516E-4"/>
    <n v="0"/>
    <n v="0"/>
  </r>
  <r>
    <s v="TD"/>
    <s v="TAURON Dystrybucja S.A."/>
    <s v="Legnica"/>
    <x v="2"/>
    <x v="57"/>
    <x v="86"/>
    <s v="Energetyków 1, 59-100 Polkowice"/>
    <s v="Tereny zewnętrzne"/>
    <s v="Trawniki małopowierzchniowe, klomby, kwietniki, żywopłoty, chodniki, wejścia do budynku - okres letni"/>
    <n v="3000"/>
    <m/>
    <n v="3000"/>
    <m/>
    <n v="0"/>
    <n v="2.6991923665544261E-3"/>
    <n v="0"/>
  </r>
  <r>
    <s v="TD"/>
    <s v="TAURON Dystrybucja S.A."/>
    <s v="Legnica"/>
    <x v="2"/>
    <x v="57"/>
    <x v="86"/>
    <s v="Energetyków 1, 59-100 Polkowice"/>
    <s v="Tereny zewnętrzne"/>
    <s v="Place manewrowe, parkingi oraz pozostałe tereny utwardzone - okres letni"/>
    <n v="1900"/>
    <m/>
    <n v="1900"/>
    <m/>
    <n v="0"/>
    <n v="1.7094884988178031E-3"/>
    <n v="0"/>
  </r>
  <r>
    <s v="TD"/>
    <s v="TAURON Dystrybucja S.A."/>
    <s v="Legnica"/>
    <x v="2"/>
    <x v="57"/>
    <x v="86"/>
    <s v="Energetyków 1, 59-100 Polkowice"/>
    <s v="Tereny zewnętrzne"/>
    <s v="Place manewrowe, parkingi oraz pozostałe tereny utwardzone - okres zimowy"/>
    <n v="1900"/>
    <m/>
    <m/>
    <n v="1900"/>
    <n v="0"/>
    <n v="0"/>
    <n v="1.6067365626951102E-3"/>
  </r>
  <r>
    <s v="TD"/>
    <s v="TAURON Dystrybucja S.A."/>
    <s v="Kraków"/>
    <x v="1"/>
    <x v="58"/>
    <x v="87"/>
    <s v="ul. Wiślana 8, 32-100 Proszowice, Proszowice"/>
    <s v="Pomieszczenia biurowe"/>
    <s v="Pomieszczenia biurowe Standard"/>
    <n v="129.41"/>
    <n v="129.41"/>
    <m/>
    <m/>
    <n v="2.7188877582950586E-4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komunikacyjne ogólnodostępne (korytarze, klatki schodowe, windy) w obiektach biurowych"/>
    <n v="21.15"/>
    <n v="21.15"/>
    <m/>
    <m/>
    <n v="4.4435882920902931E-5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sanitarne w obiektach biurowych"/>
    <n v="16.8"/>
    <n v="16.8"/>
    <m/>
    <m/>
    <n v="3.5296587852064744E-5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socjalne, aneksy kuchenne, kuchnie"/>
    <n v="61.93"/>
    <n v="61.93"/>
    <m/>
    <m/>
    <n v="1.3011414795704581E-4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biur dyspozytorów, wagowni etc. w obiektach przemysłowych"/>
    <n v="14.04"/>
    <n v="14.04"/>
    <m/>
    <m/>
    <n v="2.949786270493982E-5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socjalne (szatnie, przebieralnie, suszarnie odzieży, łazienki itp.) w obiektach przemysłowych"/>
    <n v="48.8"/>
    <n v="48.8"/>
    <m/>
    <m/>
    <n v="1.0252818376075949E-4"/>
    <n v="0"/>
    <n v="0"/>
  </r>
  <r>
    <s v="TD"/>
    <s v="TAURON Dystrybucja S.A."/>
    <s v="Kraków"/>
    <x v="1"/>
    <x v="58"/>
    <x v="87"/>
    <s v="ul. Wiślana 8, 32-100 Proszowice, Proszowice"/>
    <s v="Pomieszczenia przemysłowe"/>
    <s v="Pomieszczenia magazynowe, archiwa, hale garażowe, myjnia samochodowa itp. "/>
    <n v="141.87"/>
    <n v="141.87"/>
    <m/>
    <m/>
    <n v="2.9806707848645389E-4"/>
    <n v="0"/>
    <n v="0"/>
  </r>
  <r>
    <s v="TD"/>
    <s v="TAURON Dystrybucja S.A."/>
    <s v="Kraków"/>
    <x v="1"/>
    <x v="58"/>
    <x v="87"/>
    <s v="ul. Wiślana 8, 32-100 Proszowice, Proszowice"/>
    <s v="Tereny zewnętrzne"/>
    <s v="Trawniki małopowierzchniowe, klomby, kwietniki, żywopłoty, chodniki, wejścia do budynku - okres letni"/>
    <n v="1562"/>
    <m/>
    <n v="1562"/>
    <m/>
    <n v="0"/>
    <n v="1.4053794921860044E-3"/>
    <n v="0"/>
  </r>
  <r>
    <s v="TD"/>
    <s v="TAURON Dystrybucja S.A."/>
    <s v="Kraków"/>
    <x v="1"/>
    <x v="58"/>
    <x v="87"/>
    <s v="ul. Wiślana 8, 32-100 Proszowice, Proszowice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"/>
    <s v="TAURON Dystrybucja S.A."/>
    <s v="Kraków"/>
    <x v="1"/>
    <x v="58"/>
    <x v="87"/>
    <s v="ul. Wiślana 8, 32-100 Proszowice, Proszowice"/>
    <s v="Tereny zewnętrzne"/>
    <s v="Place manewrowe, parkingi oraz pozostałe tereny utwardzone - okres zimowy"/>
    <n v="538"/>
    <m/>
    <m/>
    <n v="538"/>
    <n v="0"/>
    <n v="0"/>
    <n v="4.5496014248945754E-4"/>
  </r>
  <r>
    <s v="TD"/>
    <s v="TAURON Dystrybucja S.A."/>
    <s v="Opole-Rejon Dystrybucji Zachód-Nysa"/>
    <x v="3"/>
    <x v="20"/>
    <x v="88"/>
    <s v="ul.Kolejowa 2, Prudnik"/>
    <s v="Pomieszczenia biurowe"/>
    <s v="Pomieszczenia biurowe Standard"/>
    <n v="53.89"/>
    <n v="53.89"/>
    <m/>
    <m/>
    <n v="1.1322220948498625E-4"/>
    <n v="0"/>
    <n v="0"/>
  </r>
  <r>
    <s v="TD"/>
    <s v="TAURON Dystrybucja S.A."/>
    <s v="Opole-Rejon Dystrybucji Zachód-Nysa"/>
    <x v="3"/>
    <x v="20"/>
    <x v="88"/>
    <s v="ul.Kolejowa 2, Prudnik"/>
    <s v="Pomieszczenia biurowe"/>
    <s v="Pomieszczenia komunikacyjne ogólnodostępne (korytarze, klatki schodowe, windy) w obiektach biurowych"/>
    <n v="81.75"/>
    <n v="81.75"/>
    <m/>
    <m/>
    <n v="1.7175571767299362E-4"/>
    <n v="0"/>
    <n v="0"/>
  </r>
  <r>
    <s v="TD"/>
    <s v="TAURON Dystrybucja S.A."/>
    <s v="Opole-Rejon Dystrybucji Zachód-Nysa"/>
    <x v="3"/>
    <x v="20"/>
    <x v="88"/>
    <s v="ul.Kolejowa 2, Prudnik"/>
    <s v="Pomieszczenia biurowe"/>
    <s v="Pomieszczenia sanitarne w obiektach biurowych"/>
    <n v="28.11"/>
    <n v="28.11"/>
    <m/>
    <m/>
    <n v="5.9058755031044043E-5"/>
    <n v="0"/>
    <n v="0"/>
  </r>
  <r>
    <s v="TD"/>
    <s v="TAURON Dystrybucja S.A."/>
    <s v="Opole-Rejon Dystrybucji Zachód-Nysa"/>
    <x v="3"/>
    <x v="20"/>
    <x v="88"/>
    <s v="ul.Kolejowa 2, Prudnik"/>
    <s v="Pomieszczenia biurowe"/>
    <s v="Pomieszczenia socjalne, aneksy kuchenne, kuchnie"/>
    <n v="107.63"/>
    <n v="107.63"/>
    <m/>
    <m/>
    <n v="2.2612927086415049E-4"/>
    <n v="0"/>
    <n v="0"/>
  </r>
  <r>
    <s v="TD"/>
    <s v="TAURON Dystrybucja S.A."/>
    <s v="Opole-Rejon Dystrybucji Zachód-Nysa"/>
    <x v="3"/>
    <x v="20"/>
    <x v="88"/>
    <s v="ul.Kolejowa 2, Prudnik"/>
    <s v="Pomieszczenia przemysłowe"/>
    <s v="Pomieszczenia magazynowe, archiwa, hale garażowe, myjnia samochodowa itp. "/>
    <n v="11.9"/>
    <n v="11.9"/>
    <m/>
    <m/>
    <n v="2.5001749728545861E-5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biurowe Premium"/>
    <n v="66.33"/>
    <n v="66.33"/>
    <m/>
    <m/>
    <n v="1.3935849239449133E-4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biurowe Standard"/>
    <n v="26.87"/>
    <n v="26.87"/>
    <m/>
    <m/>
    <n v="5.6453530689582126E-5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komunikacyjne ogólnodostępne (korytarze, klatki schodowe, windy) w obiektach biurowych"/>
    <n v="83.34"/>
    <n v="83.34"/>
    <m/>
    <m/>
    <n v="1.7509628759470688E-4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sanitarne w obiektach biurowych"/>
    <n v="57.56"/>
    <n v="57.56"/>
    <m/>
    <m/>
    <n v="1.2093283314076468E-4"/>
    <n v="0"/>
    <n v="0"/>
  </r>
  <r>
    <s v="TD"/>
    <s v="TAURON Dystrybucja S.A."/>
    <s v="Gliwice"/>
    <x v="0"/>
    <x v="59"/>
    <x v="89"/>
    <s v="Męczenników Oświecimskich 4/1, Pszczyna"/>
    <s v="Pomieszczenia biurowe"/>
    <s v="Sale konferencyjne w obiektach biurowych"/>
    <n v="50.78"/>
    <n v="50.78"/>
    <m/>
    <m/>
    <n v="1.0668813875760998E-4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socjalne, aneksy kuchenne, kuchnie"/>
    <n v="78.33"/>
    <n v="78.33"/>
    <m/>
    <m/>
    <n v="1.6457034086025187E-4"/>
    <n v="0"/>
    <n v="0"/>
  </r>
  <r>
    <s v="TD"/>
    <s v="TAURON Dystrybucja S.A."/>
    <s v="Gliwice"/>
    <x v="0"/>
    <x v="59"/>
    <x v="89"/>
    <s v="Męczenników Oświecimskich 4/1, Pszczyna"/>
    <s v="Pomieszczenia przemysłowe"/>
    <s v="Pomieszczenia magazynowe, archiwa, hale garażowe, myjnia samochodowa itp. "/>
    <n v="10.01"/>
    <n v="10.01"/>
    <m/>
    <m/>
    <n v="2.1030883595188577E-5"/>
    <n v="0"/>
    <n v="0"/>
  </r>
  <r>
    <s v="TD"/>
    <s v="TAURON Dystrybucja S.A."/>
    <s v="Gliwice"/>
    <x v="0"/>
    <x v="59"/>
    <x v="89"/>
    <s v="Męczenników Oświecimskich 4/1, Pszczyna"/>
    <s v="Pomieszczenia przemysłowe"/>
    <s v="Pomieszczenia przemysłowe"/>
    <n v="63.88"/>
    <n v="63.88"/>
    <m/>
    <m/>
    <n v="1.3421107333273189E-4"/>
    <n v="0"/>
    <n v="0"/>
  </r>
  <r>
    <s v="TD"/>
    <s v="TAURON Dystrybucja S.A."/>
    <s v="Gliwice"/>
    <x v="0"/>
    <x v="59"/>
    <x v="89"/>
    <s v="Męczenników Oświecimskich 4/1, Pszczyna"/>
    <s v="Tereny zewnętrzne"/>
    <s v="Trawniki małopowierzchniowe, klomby, kwietniki, żywopłoty, chodniki, wejścia do budynku - okres letni"/>
    <n v="1019"/>
    <m/>
    <n v="1019"/>
    <m/>
    <n v="0"/>
    <n v="9.1682567383965336E-4"/>
    <n v="0"/>
  </r>
  <r>
    <s v="TD"/>
    <s v="TAURON Dystrybucja S.A."/>
    <s v="Gliwice"/>
    <x v="0"/>
    <x v="59"/>
    <x v="89"/>
    <s v="Męczenników Oświecimskich 4/1, Pszczyna"/>
    <s v="Tereny zewnętrzne"/>
    <s v="Trawniki małopowierzchniowe, klomby, kwietniki, żywopłoty, chodniki, wejścia do budynku - okres zimowy"/>
    <n v="300"/>
    <m/>
    <m/>
    <n v="300"/>
    <n v="0"/>
    <n v="0"/>
    <n v="2.5369524674133322E-4"/>
  </r>
  <r>
    <s v="TD"/>
    <s v="TAURON Dystrybucja S.A."/>
    <s v="Gliwice"/>
    <x v="0"/>
    <x v="59"/>
    <x v="89"/>
    <s v="Męczenników Oświecimskich 4/1, Pszczyna"/>
    <s v="Tereny zewnętrzne"/>
    <s v="Place manewrowe, parkingi oraz pozostałe tereny utwardzone - okres letni"/>
    <n v="4900"/>
    <m/>
    <n v="4900"/>
    <m/>
    <n v="0"/>
    <n v="4.4086808653722295E-3"/>
    <n v="0"/>
  </r>
  <r>
    <s v="TD"/>
    <s v="TAURON Dystrybucja S.A."/>
    <s v="Gliwice"/>
    <x v="0"/>
    <x v="59"/>
    <x v="89"/>
    <s v="Męczenników Oświecimskich 4/1, Pszczyna"/>
    <s v="Tereny zewnętrzne"/>
    <s v="Place manewrowe, parkingi oraz pozostałe tereny utwardzone - okres zimowy"/>
    <n v="4900"/>
    <m/>
    <m/>
    <n v="4900"/>
    <n v="0"/>
    <n v="0"/>
    <n v="4.1436890301084425E-3"/>
  </r>
  <r>
    <s v="TD"/>
    <s v="TAURON Dystrybucja S.A."/>
    <s v="Gliwice"/>
    <x v="0"/>
    <x v="18"/>
    <x v="90"/>
    <s v="Powstańców Śląskich 26 , Pyskowice"/>
    <s v="Tereny zewnętrzne"/>
    <s v="Trawniki małopowierzchniowe, klomby, kwietniki, żywopłoty, chodniki, wejścia do budynku - okres letni"/>
    <n v="130"/>
    <m/>
    <n v="130"/>
    <m/>
    <n v="0"/>
    <n v="1.169650025506918E-4"/>
    <n v="0"/>
  </r>
  <r>
    <s v="TD"/>
    <s v="TAURON Dystrybucja S.A."/>
    <s v="Gliwice"/>
    <x v="0"/>
    <x v="18"/>
    <x v="90"/>
    <s v="Powstańców Śląskich 26 , Pyskowice"/>
    <s v="Tereny zewnętrzne"/>
    <s v="Place manewrowe, parkingi oraz pozostałe tereny utwardzone - okres letni"/>
    <n v="1427"/>
    <m/>
    <n v="1427"/>
    <m/>
    <n v="0"/>
    <n v="1.2839158356910553E-3"/>
    <n v="0"/>
  </r>
  <r>
    <s v="TD"/>
    <s v="TAURON Dystrybucja S.A."/>
    <s v="Gliwice"/>
    <x v="0"/>
    <x v="18"/>
    <x v="90"/>
    <s v="Powstańców Śląskich 26 , Pyskowice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D"/>
    <s v="TAURON Dystrybucja S.A."/>
    <s v="Gliwice"/>
    <x v="0"/>
    <x v="18"/>
    <x v="90"/>
    <s v="Powstańców Śląskich 26 , Pyskowice"/>
    <s v="Tereny zewnętrzne"/>
    <s v="Place manewrowe, parkingi oraz pozostałe tereny utwardzone - okres zimowy"/>
    <n v="1427"/>
    <m/>
    <m/>
    <n v="1427"/>
    <n v="0"/>
    <n v="0"/>
    <n v="1.2067437236662748E-3"/>
  </r>
  <r>
    <s v="TD"/>
    <s v="TAURON Dystrybucja S.A."/>
    <s v="Gliwice"/>
    <x v="0"/>
    <x v="18"/>
    <x v="90"/>
    <s v="Powstańców Śląskich 26 , Pyskowice"/>
    <s v="Pomieszczenia biurowe"/>
    <s v="Pomieszczenia biurowe Standard"/>
    <n v="86.3"/>
    <n v="86.3"/>
    <m/>
    <m/>
    <n v="1.8131521021626115E-4"/>
    <n v="0"/>
    <n v="0"/>
  </r>
  <r>
    <s v="TD"/>
    <s v="TAURON Dystrybucja S.A."/>
    <s v="Gliwice"/>
    <x v="0"/>
    <x v="18"/>
    <x v="90"/>
    <s v="Powstańców Śląskich 26 , Pyskowice"/>
    <s v="Pomieszczenia biurowe"/>
    <s v="Pomieszczenia komunikacyjne ogólnodostępne (korytarze, klatki schodowe, windy) w obiektach biurowych"/>
    <n v="45.4"/>
    <n v="45.4"/>
    <m/>
    <m/>
    <n v="9.538482669546067E-5"/>
    <n v="0"/>
    <n v="0"/>
  </r>
  <r>
    <s v="TD"/>
    <s v="TAURON Dystrybucja S.A."/>
    <s v="Gliwice"/>
    <x v="0"/>
    <x v="18"/>
    <x v="90"/>
    <s v="Powstańców Śląskich 26 , Pyskowice"/>
    <s v="Pomieszczenia biurowe"/>
    <s v="Pomieszczenia sanitarne w obiektach biurowych"/>
    <n v="11.3"/>
    <n v="11.3"/>
    <m/>
    <m/>
    <n v="2.3741157305257835E-5"/>
    <n v="0"/>
    <n v="0"/>
  </r>
  <r>
    <s v="TD"/>
    <s v="TAURON Dystrybucja S.A."/>
    <s v="Gliwice"/>
    <x v="0"/>
    <x v="18"/>
    <x v="90"/>
    <s v="Powstańców Śląskich 26 , Pyskowice"/>
    <s v="Pomieszczenia biurowe"/>
    <s v="Pomieszczenia socjalne, aneksy kuchenne, kuchnie"/>
    <n v="5.5"/>
    <n v="5.5"/>
    <m/>
    <m/>
    <n v="1.155543054680691E-5"/>
    <n v="0"/>
    <n v="0"/>
  </r>
  <r>
    <s v="TD"/>
    <s v="TAURON Dystrybucja S.A."/>
    <s v="Gliwice"/>
    <x v="0"/>
    <x v="18"/>
    <x v="90"/>
    <s v="Powstańców Śląskich 26 , Pyskowice"/>
    <s v="Pomieszczenia przemysłowe"/>
    <s v="Pomieszczenia magazynowe, archiwa, hale garażowe, myjnia samochodowa itp. "/>
    <n v="153.4"/>
    <n v="153.4"/>
    <m/>
    <m/>
    <n v="3.2229146288730547E-4"/>
    <n v="0"/>
    <n v="0"/>
  </r>
  <r>
    <s v="TD"/>
    <s v="TAURON Dystrybucja S.A."/>
    <s v="Gliwice"/>
    <x v="0"/>
    <x v="60"/>
    <x v="91"/>
    <s v="1 Maja 6, Racibórz"/>
    <s v="Pomieszczenia biurowe"/>
    <s v="Pomieszczenia biurowe Premium"/>
    <n v="186.81"/>
    <n v="186.81"/>
    <m/>
    <m/>
    <n v="3.9248545099072706E-4"/>
    <n v="0"/>
    <n v="0"/>
  </r>
  <r>
    <s v="TD"/>
    <s v="TAURON Dystrybucja S.A."/>
    <s v="Gliwice"/>
    <x v="0"/>
    <x v="60"/>
    <x v="91"/>
    <s v="1 Maja 6, Racibórz"/>
    <s v="Pomieszczenia biurowe"/>
    <s v="Pomieszczenia komunikacyjne ogólnodostępne (korytarze, klatki schodowe, windy) w obiektach biurowych"/>
    <n v="516.16999999999996"/>
    <n v="516.16999999999996"/>
    <m/>
    <m/>
    <n v="1.0844666518809677E-3"/>
    <n v="0"/>
    <n v="0"/>
  </r>
  <r>
    <s v="TD"/>
    <s v="TAURON Dystrybucja S.A."/>
    <s v="Gliwice"/>
    <x v="0"/>
    <x v="60"/>
    <x v="91"/>
    <s v="1 Maja 6, Racibórz"/>
    <s v="Pomieszczenia biurowe"/>
    <s v="Pomieszczenia sanitarne w obiektach biurowych"/>
    <n v="114.02"/>
    <n v="114.02"/>
    <m/>
    <m/>
    <n v="2.3955458017216796E-4"/>
    <n v="0"/>
    <n v="0"/>
  </r>
  <r>
    <s v="TD"/>
    <s v="TAURON Dystrybucja S.A."/>
    <s v="Gliwice"/>
    <x v="0"/>
    <x v="60"/>
    <x v="91"/>
    <s v="1 Maja 6, Racibórz"/>
    <s v="Pomieszczenia biurowe"/>
    <s v="Pomieszczenia socjalne, aneksy kuchenne, kuchnie"/>
    <n v="193.54"/>
    <n v="193.54"/>
    <m/>
    <m/>
    <n v="4.066250960052744E-4"/>
    <n v="0"/>
    <n v="0"/>
  </r>
  <r>
    <s v="TD"/>
    <s v="TAURON Dystrybucja S.A."/>
    <s v="Gliwice"/>
    <x v="0"/>
    <x v="60"/>
    <x v="91"/>
    <s v="1 Maja 6, Racibórz"/>
    <s v="Pomieszczenia przemysłowe"/>
    <s v="Pomieszczenia magazynowe, archiwa, hale garażowe, myjnia samochodowa itp. "/>
    <n v="7.72"/>
    <n v="7.72"/>
    <m/>
    <m/>
    <n v="1.6219622512972609E-5"/>
    <n v="0"/>
    <n v="0"/>
  </r>
  <r>
    <s v="TD"/>
    <s v="TAURON Dystrybucja S.A."/>
    <s v="Gliwice"/>
    <x v="0"/>
    <x v="60"/>
    <x v="91"/>
    <s v="1 Maja 6, Racibórz"/>
    <s v="Pomieszczenia przemysłowe"/>
    <s v="Pomieszczenia przemysłowe"/>
    <n v="64.16"/>
    <n v="64.16"/>
    <m/>
    <m/>
    <n v="1.3479934979693296E-4"/>
    <n v="0"/>
    <n v="0"/>
  </r>
  <r>
    <s v="TD"/>
    <s v="TAURON Dystrybucja S.A."/>
    <s v="Gliwice"/>
    <x v="0"/>
    <x v="60"/>
    <x v="91"/>
    <s v="1 Maja 6, Racibórz"/>
    <s v="Tereny zewnętrzne"/>
    <s v="Trawniki małopowierzchniowe, klomby, kwietniki, żywopłoty, chodniki, wejścia do budynku - okres letni"/>
    <n v="901"/>
    <m/>
    <n v="901"/>
    <m/>
    <n v="0"/>
    <n v="8.1065744075517932E-4"/>
    <n v="0"/>
  </r>
  <r>
    <s v="TD"/>
    <s v="TAURON Dystrybucja S.A."/>
    <s v="Gliwice"/>
    <x v="0"/>
    <x v="60"/>
    <x v="91"/>
    <s v="1 Maja 6, Racibórz"/>
    <s v="Tereny zewnętrzne"/>
    <s v="Place manewrowe, parkingi oraz pozostałe tereny utwardzone - okres letni"/>
    <n v="5400"/>
    <m/>
    <n v="5400"/>
    <m/>
    <n v="0"/>
    <n v="4.858546259797967E-3"/>
    <n v="0"/>
  </r>
  <r>
    <s v="TD"/>
    <s v="TAURON Dystrybucja S.A."/>
    <s v="Gliwice"/>
    <x v="0"/>
    <x v="60"/>
    <x v="91"/>
    <s v="1 Maja 6, Racibórz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D"/>
    <s v="TAURON Dystrybucja S.A."/>
    <s v="Gliwice"/>
    <x v="0"/>
    <x v="60"/>
    <x v="91"/>
    <s v="1 Maja 6, Racibórz"/>
    <s v="Tereny zewnętrzne"/>
    <s v="Place manewrowe, parkingi oraz pozostałe tereny utwardzone - okres zimowy"/>
    <n v="5400"/>
    <m/>
    <m/>
    <n v="5400"/>
    <n v="0"/>
    <n v="0"/>
    <n v="4.5665144413439976E-3"/>
  </r>
  <r>
    <s v="TD"/>
    <s v="TAURON Dystrybucja S.A."/>
    <s v="Gliwice"/>
    <x v="0"/>
    <x v="60"/>
    <x v="91"/>
    <s v="GPZ Piaskowa ul.1 Maja, Racibórz"/>
    <s v="Pomieszczenia biurowe"/>
    <s v="Pomieszczenia socjalne (szatnie, przebieralnie, suszarnie odzieży, łazienki itp.) w obiektach przemysłowych"/>
    <n v="6"/>
    <n v="6"/>
    <m/>
    <m/>
    <n v="1.2605924232880265E-5"/>
    <n v="0"/>
    <n v="0"/>
  </r>
  <r>
    <s v="TD"/>
    <s v="TAURON Dystrybucja S.A."/>
    <s v="Gliwice"/>
    <x v="0"/>
    <x v="60"/>
    <x v="91"/>
    <s v="GPZ Studzienna ul.Bogumińska 37, Racibórz"/>
    <s v="Pomieszczenia biurowe"/>
    <s v="Pomieszczenia socjalne (szatnie, przebieralnie, suszarnie odzieży, łazienki itp.) w obiektach przemysłowych"/>
    <n v="33.6"/>
    <n v="33.6"/>
    <m/>
    <m/>
    <n v="7.0593175704129489E-5"/>
    <n v="0"/>
    <n v="0"/>
  </r>
  <r>
    <s v="TD"/>
    <s v="TAURON Dystrybucja S.A."/>
    <s v="Gliwice"/>
    <x v="0"/>
    <x v="61"/>
    <x v="92"/>
    <s v="Dworcowa 17, Ruda Śląska"/>
    <s v="Pomieszczenia biurowe"/>
    <s v="Pomieszczenia biurowe Premium"/>
    <n v="639.89"/>
    <n v="639.89"/>
    <m/>
    <m/>
    <n v="1.3444008095629589E-3"/>
    <n v="0"/>
    <n v="0"/>
  </r>
  <r>
    <s v="TD"/>
    <s v="TAURON Dystrybucja S.A."/>
    <s v="Gliwice"/>
    <x v="0"/>
    <x v="61"/>
    <x v="92"/>
    <s v="Dworcowa 17, Ruda Śląska"/>
    <s v="Pomieszczenia biurowe"/>
    <s v="Pomieszczenia biurowe Standard"/>
    <n v="126.66"/>
    <n v="126.66"/>
    <m/>
    <m/>
    <n v="2.6611106055610242E-4"/>
    <n v="0"/>
    <n v="0"/>
  </r>
  <r>
    <s v="TD"/>
    <s v="TAURON Dystrybucja S.A."/>
    <s v="Gliwice"/>
    <x v="0"/>
    <x v="61"/>
    <x v="92"/>
    <s v="Dworcowa 17, Ruda Śląska"/>
    <s v="Pomieszczenia biurowe"/>
    <s v="Pomieszczenia komunikacyjne ogólnodostępne (korytarze, klatki schodowe, windy) w obiektach biurowych"/>
    <n v="243.23"/>
    <n v="243.23"/>
    <m/>
    <m/>
    <n v="5.1102315852724449E-4"/>
    <n v="0"/>
    <n v="0"/>
  </r>
  <r>
    <s v="TD"/>
    <s v="TAURON Dystrybucja S.A."/>
    <s v="Gliwice"/>
    <x v="0"/>
    <x v="61"/>
    <x v="92"/>
    <s v="Dworcowa 17, Ruda Śląska"/>
    <s v="Pomieszczenia biurowe"/>
    <s v="Pomieszczenia sanitarne w obiektach biurowych"/>
    <n v="27.09"/>
    <n v="27.09"/>
    <m/>
    <m/>
    <n v="5.69157479114544E-5"/>
    <n v="0"/>
    <n v="0"/>
  </r>
  <r>
    <s v="TD"/>
    <s v="TAURON Dystrybucja S.A."/>
    <s v="Gliwice"/>
    <x v="0"/>
    <x v="61"/>
    <x v="92"/>
    <s v="Dworcowa 17, Ruda Śląska"/>
    <s v="Pomieszczenia biurowe"/>
    <s v="Pomieszczenia socjalne, aneksy kuchenne, kuchnie"/>
    <n v="34.270000000000003"/>
    <n v="34.270000000000003"/>
    <m/>
    <m/>
    <n v="7.2000837243467794E-5"/>
    <n v="0"/>
    <n v="0"/>
  </r>
  <r>
    <s v="TD"/>
    <s v="TAURON Dystrybucja S.A."/>
    <s v="Gliwice"/>
    <x v="0"/>
    <x v="61"/>
    <x v="92"/>
    <s v="Dworcowa 17, Ruda Śląska"/>
    <s v="Pomieszczenia przemysłowe"/>
    <s v="Pomieszczenia przemysłowe"/>
    <n v="75"/>
    <n v="75"/>
    <m/>
    <m/>
    <n v="1.5757405291100333E-4"/>
    <n v="0"/>
    <n v="0"/>
  </r>
  <r>
    <s v="TD"/>
    <s v="TAURON Dystrybucja S.A."/>
    <s v="Gliwice"/>
    <x v="0"/>
    <x v="61"/>
    <x v="92"/>
    <s v="Dworcowa 17, Ruda Śląska"/>
    <s v="Tereny zewnętrzne"/>
    <s v="Trawniki małopowierzchniowe, klomby, kwietniki, żywopłoty, chodniki, wejścia do budynku - okres letni"/>
    <n v="660"/>
    <m/>
    <n v="660"/>
    <m/>
    <n v="0"/>
    <n v="5.9382232064197373E-4"/>
    <n v="0"/>
  </r>
  <r>
    <s v="TD"/>
    <s v="TAURON Dystrybucja S.A."/>
    <s v="Gliwice"/>
    <x v="0"/>
    <x v="61"/>
    <x v="92"/>
    <s v="Dworcowa 17, Ruda Śląska"/>
    <s v="Tereny zewnętrzne"/>
    <s v="Trawniki małopowierzchniowe, klomby, kwietniki, żywopłoty, chodniki, wejścia do budynku - okres zimowy"/>
    <n v="460"/>
    <m/>
    <m/>
    <n v="460"/>
    <n v="0"/>
    <n v="0"/>
    <n v="3.8899937833671093E-4"/>
  </r>
  <r>
    <s v="TD"/>
    <s v="TAURON Dystrybucja S.A."/>
    <s v="Gliwice"/>
    <x v="0"/>
    <x v="61"/>
    <x v="92"/>
    <s v="Dworcowa 17, Ruda Śląska"/>
    <s v="Tereny zewnętrzne"/>
    <s v="Place manewrowe, parkingi oraz pozostałe tereny utwardzone - okres letni"/>
    <n v="885"/>
    <m/>
    <n v="885"/>
    <m/>
    <n v="0"/>
    <n v="7.9626174813355569E-4"/>
    <n v="0"/>
  </r>
  <r>
    <s v="TD"/>
    <s v="TAURON Dystrybucja S.A."/>
    <s v="Gliwice"/>
    <x v="0"/>
    <x v="61"/>
    <x v="92"/>
    <s v="Dworcowa 17, Ruda Śląska"/>
    <s v="Tereny zewnętrzne"/>
    <s v="Place manewrowe, parkingi oraz pozostałe tereny utwardzone - okres zimowy"/>
    <n v="885"/>
    <m/>
    <m/>
    <n v="885"/>
    <n v="0"/>
    <n v="0"/>
    <n v="7.4840097788693297E-4"/>
  </r>
  <r>
    <s v="TD"/>
    <s v="TAURON Dystrybucja S.A."/>
    <s v="Gliwice"/>
    <x v="0"/>
    <x v="61"/>
    <x v="92"/>
    <s v="GPZ Borowa Halemba ul. Wilcza, Ruda Śląska"/>
    <s v="Pomieszczenia biurowe"/>
    <s v="Pomieszczenia socjalne (szatnie, przebieralnie, suszarnie odzieży, łazienki itp.) w obiektach przemysłowych"/>
    <n v="7.8"/>
    <n v="7.8"/>
    <m/>
    <m/>
    <n v="1.6387701502744346E-5"/>
    <n v="0"/>
    <n v="0"/>
  </r>
  <r>
    <s v="TD"/>
    <s v="TAURON Dystrybucja S.A."/>
    <s v="Gliwice"/>
    <x v="0"/>
    <x v="61"/>
    <x v="92"/>
    <s v="GPZ Halemba ul.P.Skargi 67, Ruda Śląska"/>
    <s v="Pomieszczenia biurowe"/>
    <s v="Pomieszczenia socjalne (szatnie, przebieralnie, suszarnie odzieży, łazienki itp.) w obiektach przemysłowych"/>
    <n v="44.32"/>
    <n v="44.32"/>
    <m/>
    <m/>
    <n v="9.3115760333542226E-5"/>
    <n v="0"/>
    <n v="0"/>
  </r>
  <r>
    <s v="TD"/>
    <s v="TAURON Dystrybucja S.A."/>
    <s v="Gliwice"/>
    <x v="0"/>
    <x v="61"/>
    <x v="92"/>
    <s v="GPZ Karol ul. Orzegowska 34, Ruda Śląska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D"/>
    <s v="TAURON Dystrybucja S.A."/>
    <s v="Gliwice"/>
    <x v="0"/>
    <x v="61"/>
    <x v="92"/>
    <s v="GPZ Walenty ul.1 Maja 378 , Ruda Śląska"/>
    <s v="Pomieszczenia biurowe"/>
    <s v="Pomieszczenia socjalne (szatnie, przebieralnie, suszarnie odzieży, łazienki itp.) w obiektach przemysłowych"/>
    <n v="86.63"/>
    <n v="86.63"/>
    <m/>
    <m/>
    <n v="1.8200853604906955E-4"/>
    <n v="0"/>
    <n v="0"/>
  </r>
  <r>
    <s v="TD"/>
    <s v="TAURON Dystrybucja S.A."/>
    <s v="Gliwice"/>
    <x v="0"/>
    <x v="62"/>
    <x v="93"/>
    <s v="Sławików 8, Rybnik"/>
    <s v="Pomieszczenia biurowe"/>
    <s v="Pomieszczenia biurowe Premium"/>
    <n v="856.51"/>
    <n v="856.51"/>
    <m/>
    <m/>
    <n v="1.7995166941173794E-3"/>
    <n v="0"/>
    <n v="0"/>
  </r>
  <r>
    <s v="TD"/>
    <s v="TAURON Dystrybucja S.A."/>
    <s v="Gliwice"/>
    <x v="0"/>
    <x v="62"/>
    <x v="93"/>
    <s v="Sławików 8, Rybnik"/>
    <s v="Pomieszczenia biurowe"/>
    <s v="Pomieszczenia biurowe Standard"/>
    <n v="84.3"/>
    <n v="84.3"/>
    <m/>
    <m/>
    <n v="1.7711323547196773E-4"/>
    <n v="0"/>
    <n v="0"/>
  </r>
  <r>
    <s v="TD"/>
    <s v="TAURON Dystrybucja S.A."/>
    <s v="Gliwice"/>
    <x v="0"/>
    <x v="62"/>
    <x v="93"/>
    <s v="Sławików 8, Rybnik"/>
    <s v="Pomieszczenia biurowe"/>
    <s v="Pomieszczenia komunikacyjne ogólnodostępne (korytarze, klatki schodowe, windy) w obiektach biurowych"/>
    <n v="543.52"/>
    <n v="543.52"/>
    <m/>
    <m/>
    <n v="1.1419286565091803E-3"/>
    <n v="0"/>
    <n v="0"/>
  </r>
  <r>
    <s v="TD"/>
    <s v="TAURON Dystrybucja S.A."/>
    <s v="Gliwice"/>
    <x v="0"/>
    <x v="62"/>
    <x v="93"/>
    <s v="Sławików 8, Rybnik"/>
    <s v="Pomieszczenia biurowe"/>
    <s v="Pomieszczenia sanitarne w obiektach biurowych"/>
    <n v="188.07"/>
    <n v="188.07"/>
    <m/>
    <m/>
    <n v="3.951326950796319E-4"/>
    <n v="0"/>
    <n v="0"/>
  </r>
  <r>
    <s v="TD"/>
    <s v="TAURON Dystrybucja S.A."/>
    <s v="Gliwice"/>
    <x v="0"/>
    <x v="62"/>
    <x v="93"/>
    <s v="Sławików 8, Rybnik"/>
    <s v="Pomieszczenia biurowe"/>
    <s v="Pomieszczenia socjalne, aneksy kuchenne, kuchnie"/>
    <n v="211.23"/>
    <n v="211.23"/>
    <m/>
    <m/>
    <n v="4.437915626185497E-4"/>
    <n v="0"/>
    <n v="0"/>
  </r>
  <r>
    <s v="TD"/>
    <s v="TAURON Dystrybucja S.A."/>
    <s v="Gliwice"/>
    <x v="0"/>
    <x v="62"/>
    <x v="93"/>
    <s v="Sławików 8, Rybnik"/>
    <s v="Pomieszczenia przemysłowe"/>
    <s v="Pomieszczenia przemysłowe"/>
    <n v="128.13999999999999"/>
    <n v="128.13999999999999"/>
    <m/>
    <m/>
    <n v="2.6922052186687949E-4"/>
    <n v="0"/>
    <n v="0"/>
  </r>
  <r>
    <s v="TD"/>
    <s v="TAURON Dystrybucja S.A."/>
    <s v="Gliwice"/>
    <x v="0"/>
    <x v="62"/>
    <x v="93"/>
    <s v="Sławików 8, Rybnik"/>
    <s v="Pomieszczenia przemysłowe"/>
    <s v="Pomieszczenia magazynowe, archiwa, hale garażowe, myjnia samochodowa itp. "/>
    <n v="185.21"/>
    <n v="185.21"/>
    <m/>
    <m/>
    <n v="3.8912387119529235E-4"/>
    <n v="0"/>
    <n v="0"/>
  </r>
  <r>
    <s v="TD"/>
    <s v="TAURON Dystrybucja S.A."/>
    <s v="Gliwice"/>
    <x v="0"/>
    <x v="62"/>
    <x v="93"/>
    <s v="Sławików 8, Rybnik"/>
    <s v="Tereny zewnętrzne"/>
    <s v="Trawniki małopowierzchniowe, klomby, kwietniki, żywopłoty, chodniki, wejścia do budynku - okres letni"/>
    <n v="642"/>
    <m/>
    <n v="642"/>
    <m/>
    <n v="0"/>
    <n v="5.7762716644264714E-4"/>
    <n v="0"/>
  </r>
  <r>
    <s v="TD"/>
    <s v="TAURON Dystrybucja S.A."/>
    <s v="Gliwice"/>
    <x v="0"/>
    <x v="62"/>
    <x v="93"/>
    <s v="Sławików 8, Rybnik"/>
    <s v="Tereny zewnętrzne"/>
    <s v="Place manewrowe, parkingi oraz pozostałe tereny utwardzone - okres letni"/>
    <n v="3900"/>
    <m/>
    <n v="3900"/>
    <m/>
    <n v="0"/>
    <n v="3.508950076520754E-3"/>
    <n v="0"/>
  </r>
  <r>
    <s v="TD"/>
    <s v="TAURON Dystrybucja S.A."/>
    <s v="Gliwice"/>
    <x v="0"/>
    <x v="62"/>
    <x v="93"/>
    <s v="Sławików 8, Rybnik"/>
    <s v="Tereny zewnętrzne"/>
    <s v="Trawniki małopowierzchniowe, klomby, kwietniki, żywopłoty, chodniki, wejścia do budynku - okres zimowy"/>
    <n v="180"/>
    <m/>
    <m/>
    <n v="180"/>
    <n v="0"/>
    <n v="0"/>
    <n v="1.5221714804479993E-4"/>
  </r>
  <r>
    <s v="TD"/>
    <s v="TAURON Dystrybucja S.A."/>
    <s v="Gliwice"/>
    <x v="0"/>
    <x v="62"/>
    <x v="93"/>
    <s v="Sławików 8, Rybnik"/>
    <s v="Tereny zewnętrzne"/>
    <s v="Place manewrowe, parkingi oraz pozostałe tereny utwardzone - okres zimowy"/>
    <n v="3900"/>
    <m/>
    <m/>
    <n v="3900"/>
    <n v="0"/>
    <n v="0"/>
    <n v="3.2980382076373315E-3"/>
  </r>
  <r>
    <s v="TOK"/>
    <s v="TAURON Obsługa Klienta sp. z o.o."/>
    <m/>
    <x v="0"/>
    <x v="62"/>
    <x v="93"/>
    <s v="ul. Kotucza 100, Rybnik"/>
    <s v="Pomieszczenia biurowe"/>
    <s v="Pomieszczenia biurowe Premium"/>
    <n v="50"/>
    <n v="50"/>
    <m/>
    <m/>
    <n v="1.0504936860733555E-4"/>
    <n v="0"/>
    <n v="0"/>
  </r>
  <r>
    <s v="TD"/>
    <s v="TAURON Dystrybucja S.A."/>
    <s v="Gliwice"/>
    <x v="0"/>
    <x v="62"/>
    <x v="93"/>
    <s v="Sławików 8, Rybnik"/>
    <s v="Pomieszczenia biurowe"/>
    <s v="Sale konferencyjne w obiektach biurowych"/>
    <n v="127"/>
    <n v="127"/>
    <m/>
    <m/>
    <n v="2.6682539626263229E-4"/>
    <n v="0"/>
    <n v="0"/>
  </r>
  <r>
    <s v="TC"/>
    <s v="TAURON Ciepło Sp. z o.o."/>
    <m/>
    <x v="0"/>
    <x v="63"/>
    <x v="94"/>
    <s v="Obr.Warszawy 11, Siemianowice Śląskie"/>
    <s v="Pomieszczenia biurowe"/>
    <s v="Pomieszczenia biurowe Standard"/>
    <n v="270"/>
    <n v="270"/>
    <m/>
    <m/>
    <n v="5.672665904796119E-4"/>
    <n v="0"/>
    <n v="0"/>
  </r>
  <r>
    <s v="TC"/>
    <s v="TAURON Ciepło Sp. z o.o."/>
    <m/>
    <x v="0"/>
    <x v="63"/>
    <x v="94"/>
    <s v="Obr.Warszawy 11, Siemianowice Śląskie"/>
    <s v="Pomieszczenia biurowe"/>
    <s v="Pomieszczenia komunikacyjne ogólnodostępne (korytarze, klatki schodowe, windy) w obiektach biurowych"/>
    <n v="38"/>
    <n v="38"/>
    <m/>
    <m/>
    <n v="7.9837520141575008E-5"/>
    <n v="0"/>
    <n v="0"/>
  </r>
  <r>
    <s v="TC"/>
    <s v="TAURON Ciepło Sp. z o.o."/>
    <m/>
    <x v="0"/>
    <x v="63"/>
    <x v="94"/>
    <s v="Obr.Warszawy 11, Siemianowice Śląskie"/>
    <s v="Pomieszczenia biurowe"/>
    <s v="Sale konferencyjne w obiektach biurowych"/>
    <n v="55"/>
    <n v="55"/>
    <m/>
    <m/>
    <n v="1.1555430546806911E-4"/>
    <n v="0"/>
    <n v="0"/>
  </r>
  <r>
    <s v="TC"/>
    <s v="TAURON Ciepło Sp. z o.o."/>
    <m/>
    <x v="0"/>
    <x v="63"/>
    <x v="94"/>
    <s v="Obr.Warszawy 11, Siemianowice Śląskie"/>
    <s v="Pomieszczenia biurowe"/>
    <s v="Pomieszczenia sanitarne w obiektach biurowych"/>
    <n v="13"/>
    <n v="13"/>
    <m/>
    <m/>
    <n v="2.7312835837907241E-5"/>
    <n v="0"/>
    <n v="0"/>
  </r>
  <r>
    <s v="TC"/>
    <s v="TAURON Ciepło Sp. z o.o."/>
    <m/>
    <x v="0"/>
    <x v="63"/>
    <x v="94"/>
    <s v="Obr.Warszawy 11, Siemianowice Śląskie"/>
    <s v="Pomieszczenia biurowe"/>
    <s v="Pomieszczenia socjalne, aneksy kuchenne, kuchnie"/>
    <n v="5"/>
    <n v="5"/>
    <m/>
    <m/>
    <n v="1.0504936860733555E-5"/>
    <n v="0"/>
    <n v="0"/>
  </r>
  <r>
    <s v="TC"/>
    <s v="TAURON Ciepło Sp. z o.o."/>
    <m/>
    <x v="0"/>
    <x v="63"/>
    <x v="94"/>
    <s v="Obr.Warszawy 11, Siemianowice Śląskie"/>
    <s v="Tereny zewnętrzne"/>
    <s v="Trawniki małopowierzchniowe, klomby, kwietniki, żywopłoty, chodniki, wejścia do budynku - okres letni"/>
    <n v="250"/>
    <m/>
    <n v="250"/>
    <m/>
    <n v="0"/>
    <n v="2.2493269721286883E-4"/>
    <n v="0"/>
  </r>
  <r>
    <s v="TC"/>
    <s v="TAURON Ciepło Sp. z o.o."/>
    <m/>
    <x v="0"/>
    <x v="63"/>
    <x v="94"/>
    <s v="Obr.Warszawy 11, Siemianowice Śląskie"/>
    <s v="Tereny zewnętrzne"/>
    <s v="Place manewrowe, parkingi oraz pozostałe tereny utwardzone - okres zimowy"/>
    <n v="160"/>
    <m/>
    <m/>
    <n v="160"/>
    <n v="0"/>
    <n v="0"/>
    <n v="1.3530413159537771E-4"/>
  </r>
  <r>
    <s v="TC"/>
    <s v="TAURON Ciepło Sp. z o.o."/>
    <m/>
    <x v="0"/>
    <x v="63"/>
    <x v="94"/>
    <s v="Obr.Warszawy 11, Siemianowice Śląskie"/>
    <s v="Pomieszczenia biurowe"/>
    <s v="Pomieszczenia socjalne (szatnie, przebieralnie, suszarnie odzieży, łazienki itp.) w obiektach przemysłowych"/>
    <n v="83"/>
    <n v="83"/>
    <m/>
    <m/>
    <n v="1.7438195188817701E-4"/>
    <n v="0"/>
    <n v="0"/>
  </r>
  <r>
    <s v="TC"/>
    <s v="TAURON Ciepło Sp. z o.o."/>
    <m/>
    <x v="0"/>
    <x v="63"/>
    <x v="94"/>
    <s v="Tuwima 3/4, Siemianowice Śląskie"/>
    <s v="Pomieszczenia biurowe"/>
    <s v="Pomieszczenia biurowe Standard"/>
    <n v="37"/>
    <n v="37"/>
    <m/>
    <m/>
    <n v="7.7736532769428308E-5"/>
    <n v="0"/>
    <n v="0"/>
  </r>
  <r>
    <s v="TC"/>
    <s v="TAURON Ciepło Sp. z o.o."/>
    <m/>
    <x v="0"/>
    <x v="63"/>
    <x v="94"/>
    <s v="Tuwima 3/4, Siemianowice Śląskie"/>
    <s v="Pomieszczenia biurowe"/>
    <s v="Pomieszczenia socjalne (szatnie, przebieralnie, suszarnie odzieży, łazienki itp.) w obiektach przemysłowych"/>
    <n v="44.1"/>
    <n v="44.1"/>
    <m/>
    <m/>
    <n v="9.2653543111669958E-5"/>
    <n v="0"/>
    <n v="0"/>
  </r>
  <r>
    <s v="TC"/>
    <s v="TAURON Ciepło Sp. z o.o."/>
    <m/>
    <x v="0"/>
    <x v="63"/>
    <x v="94"/>
    <s v="Tuwima 3/4, Siemianowice Śląskie"/>
    <s v="Pomieszczenia biurowe"/>
    <s v="Pomieszczenia komunikacyjne ogólnodostępne (korytarze, klatki schodowe, windy) w obiektach biurowych"/>
    <n v="15"/>
    <n v="15"/>
    <m/>
    <m/>
    <n v="3.1514810582200662E-5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biurowe Standard"/>
    <n v="96"/>
    <n v="96"/>
    <m/>
    <m/>
    <n v="2.0169478772608424E-4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komunikacyjne ogólnodostępne (korytarze, klatki schodowe, windy) w obiektach biurowych"/>
    <n v="57"/>
    <n v="57"/>
    <m/>
    <m/>
    <n v="1.1975628021236252E-4"/>
    <n v="0"/>
    <n v="0"/>
  </r>
  <r>
    <s v="TD"/>
    <s v="TAURON Dystrybucja S.A."/>
    <s v="Kraków"/>
    <x v="1"/>
    <x v="2"/>
    <x v="95"/>
    <s v="ul. Słomnicka 101, 32-043 Skała, Skała"/>
    <s v="Pomieszczenia biurowe"/>
    <s v="Sale konferencyjne w obiektach biurowych"/>
    <n v="21"/>
    <n v="21"/>
    <m/>
    <m/>
    <n v="4.4120734815080932E-5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sanitarne w obiektach biurowych"/>
    <n v="15"/>
    <n v="15"/>
    <m/>
    <m/>
    <n v="3.1514810582200662E-5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socjalne, aneksy kuchenne, kuchnie"/>
    <n v="25"/>
    <n v="25"/>
    <m/>
    <m/>
    <n v="5.2524684303667774E-5"/>
    <n v="0"/>
    <n v="0"/>
  </r>
  <r>
    <s v="TD"/>
    <s v="TAURON Dystrybucja S.A."/>
    <s v="Kraków"/>
    <x v="1"/>
    <x v="2"/>
    <x v="95"/>
    <s v="ul. Słomnicka 101, 32-043 Skała, Skała"/>
    <s v="Pomieszczenia przemysłowe"/>
    <s v="Pomieszczenia przemysłowe "/>
    <n v="15"/>
    <n v="15"/>
    <m/>
    <m/>
    <n v="3.1514810582200662E-5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socjalne (szatnie, przebieralnie, suszarnie odzieży, łazienki itp.) w obiektach przemysłowych"/>
    <n v="59"/>
    <n v="59"/>
    <m/>
    <m/>
    <n v="1.2395825495665593E-4"/>
    <n v="0"/>
    <n v="0"/>
  </r>
  <r>
    <s v="TD"/>
    <s v="TAURON Dystrybucja S.A."/>
    <s v="Kraków"/>
    <x v="1"/>
    <x v="2"/>
    <x v="95"/>
    <s v="ul. Słomnicka 101, 32-043 Skała, Skała"/>
    <s v="Tereny zewnętrzne"/>
    <s v="Trawniki małopowierzchniowe, klomby, kwietniki, żywopłoty, chodniki, wejścia do budynku - okres letni"/>
    <n v="1320"/>
    <m/>
    <n v="1320"/>
    <m/>
    <n v="0"/>
    <n v="1.1876446412839475E-3"/>
    <n v="0"/>
  </r>
  <r>
    <s v="TD"/>
    <s v="TAURON Dystrybucja S.A."/>
    <s v="Kraków"/>
    <x v="1"/>
    <x v="2"/>
    <x v="95"/>
    <s v="ul. Słomnicka 101, 32-043 Skała, Skała"/>
    <s v="Tereny zewnętrzne"/>
    <s v="Trawniki małopowierzchniowe, klomby, kwietniki, żywopłoty, chodniki, wejścia do budynku - okres zimowy"/>
    <n v="70"/>
    <m/>
    <m/>
    <n v="70"/>
    <n v="0"/>
    <n v="0"/>
    <n v="5.9195557572977743E-5"/>
  </r>
  <r>
    <s v="TD"/>
    <s v="TAURON Dystrybucja S.A."/>
    <s v="Kraków"/>
    <x v="1"/>
    <x v="2"/>
    <x v="96"/>
    <s v="ul. Energetyków 3, 32-050 Skawina, Skawina"/>
    <s v="Pomieszczenia biurowe"/>
    <s v="Pomieszczenia biurowe Standard"/>
    <n v="65.400000000000006"/>
    <n v="65.400000000000006"/>
    <m/>
    <m/>
    <n v="1.3740457413839491E-4"/>
    <n v="0"/>
    <n v="0"/>
  </r>
  <r>
    <s v="TD"/>
    <s v="TAURON Dystrybucja S.A."/>
    <s v="Kraków"/>
    <x v="1"/>
    <x v="2"/>
    <x v="96"/>
    <s v="ul. Energetyków 3, 32-050 Skawina, Skawina"/>
    <s v="Pomieszczenia biurowe"/>
    <s v="Pomieszczenia komunikacyjne ogólnodostępne (korytarze, klatki schodowe, windy) w obiektach biurowych"/>
    <n v="38.479999999999997"/>
    <n v="38.479999999999997"/>
    <m/>
    <m/>
    <n v="8.084599408020543E-5"/>
    <n v="0"/>
    <n v="0"/>
  </r>
  <r>
    <s v="TD"/>
    <s v="TAURON Dystrybucja S.A."/>
    <s v="Kraków"/>
    <x v="1"/>
    <x v="2"/>
    <x v="96"/>
    <s v="ul. Energetyków 3, 32-050 Skawina, Skawina"/>
    <s v="Pomieszczenia biurowe"/>
    <s v="Pomieszczenia sanitarne w obiektach biurowych"/>
    <n v="3.7"/>
    <n v="3.7"/>
    <m/>
    <m/>
    <n v="7.7736532769428308E-6"/>
    <n v="0"/>
    <n v="0"/>
  </r>
  <r>
    <s v="TD"/>
    <s v="TAURON Dystrybucja S.A."/>
    <s v="Kraków"/>
    <x v="1"/>
    <x v="2"/>
    <x v="96"/>
    <s v="ul. Energetyków 3, 32-050 Skawina, Skawina"/>
    <s v="Pomieszczenia biurowe"/>
    <s v="Pomieszczenia socjalne, aneksy kuchenne, kuchnie"/>
    <n v="26.9"/>
    <n v="26.9"/>
    <m/>
    <m/>
    <n v="5.6516560310746523E-5"/>
    <n v="0"/>
    <n v="0"/>
  </r>
  <r>
    <s v="TD"/>
    <s v="TAURON Dystrybucja S.A."/>
    <s v="Kraków"/>
    <x v="1"/>
    <x v="2"/>
    <x v="96"/>
    <s v="ul. Energetyków 3, 32-050 Skawina, Skawina"/>
    <s v="Pomieszczenia biurowe"/>
    <s v="Pomieszczenia socjalne (szatnie, przebieralnie, suszarnie odzieży, łazienki itp.) w obiektach przemysłowych"/>
    <n v="41.1"/>
    <n v="41.1"/>
    <m/>
    <m/>
    <n v="8.6350580995229816E-5"/>
    <n v="0"/>
    <n v="0"/>
  </r>
  <r>
    <s v="TD"/>
    <s v="TAURON Dystrybucja S.A."/>
    <s v="Kraków"/>
    <x v="1"/>
    <x v="2"/>
    <x v="96"/>
    <s v="ul. Energetyków 3, 32-050 Skawina, Skawina"/>
    <s v="Pomieszczenia przemysłowe"/>
    <s v="Pomieszczenia magazynowe, archiwa, hale garażowe, myjnia samochodowa itp. "/>
    <n v="25"/>
    <n v="25"/>
    <m/>
    <m/>
    <n v="5.2524684303667774E-5"/>
    <n v="0"/>
    <n v="0"/>
  </r>
  <r>
    <s v="TD"/>
    <s v="TAURON Dystrybucja S.A."/>
    <s v="Kraków"/>
    <x v="1"/>
    <x v="2"/>
    <x v="96"/>
    <s v="ul. Energetyków 3, 32-050 Skawina, Skawina"/>
    <s v="Tereny zewnętrzne"/>
    <s v="Trawniki małopowierzchniowe, klomby, kwietniki, żywopłoty, chodniki, wejścia do budynku - okres letni"/>
    <n v="795"/>
    <m/>
    <n v="795"/>
    <m/>
    <n v="0"/>
    <n v="7.1528597713692288E-4"/>
    <n v="0"/>
  </r>
  <r>
    <s v="TD"/>
    <s v="TAURON Dystrybucja S.A."/>
    <s v="Kraków"/>
    <x v="1"/>
    <x v="2"/>
    <x v="96"/>
    <s v="ul. Energetyków 3, 32-050 Skawina, Skawina"/>
    <s v="Tereny zewnętrzne"/>
    <s v="Trawniki małopowierzchniowe, klomby, kwietniki, żywopłoty, chodniki, wejścia do budynku - okres zimowy"/>
    <n v="45"/>
    <m/>
    <m/>
    <n v="45"/>
    <n v="0"/>
    <n v="0"/>
    <n v="3.8054287011199982E-5"/>
  </r>
  <r>
    <s v="TD"/>
    <s v="TAURON Dystrybucja S.A."/>
    <s v="Kraków"/>
    <x v="1"/>
    <x v="2"/>
    <x v="96"/>
    <s v="ul. Energetyków 3, 32-050 Skawina, Skawina"/>
    <s v="Tereny zewnętrzne"/>
    <s v="Place manewrowe, parkingi oraz pozostałe tereny utwardzone - okres letni"/>
    <n v="360"/>
    <m/>
    <n v="360"/>
    <m/>
    <n v="0"/>
    <n v="3.2390308398653111E-4"/>
    <n v="0"/>
  </r>
  <r>
    <s v="TD"/>
    <s v="TAURON Dystrybucja S.A."/>
    <s v="Kraków"/>
    <x v="1"/>
    <x v="2"/>
    <x v="96"/>
    <s v="ul. Energetyków 3, 32-050 Skawina, Skawina"/>
    <s v="Tereny zewnętrzne"/>
    <s v="Place manewrowe, parkingi oraz pozostałe tereny utwardzone - okres zimowy"/>
    <n v="360"/>
    <m/>
    <m/>
    <n v="360"/>
    <n v="0"/>
    <n v="0"/>
    <n v="3.0443429608959985E-4"/>
  </r>
  <r>
    <s v="TD"/>
    <s v="TAURON Dystrybucja S.A."/>
    <s v="O6"/>
    <x v="0"/>
    <x v="11"/>
    <x v="97"/>
    <s v="ul. Górecka 31,     , Skoczów"/>
    <s v="Tereny zewnętrzne"/>
    <s v="Trawniki małopowierzchniowe, klomby, kwietniki, żywopłoty, chodniki, wejścia do budynku - okres letni"/>
    <n v="7100"/>
    <m/>
    <n v="7100"/>
    <m/>
    <n v="0"/>
    <n v="6.388088600845475E-3"/>
    <n v="0"/>
  </r>
  <r>
    <s v="TD"/>
    <s v="TAURON Dystrybucja S.A."/>
    <s v="O6"/>
    <x v="0"/>
    <x v="11"/>
    <x v="97"/>
    <s v="ul. Górecka 31,     , Skoczów"/>
    <s v="Tereny zewnętrzne"/>
    <s v="Place manewrowe, parkingi oraz pozostałe tereny utwardzone - okres zimowy"/>
    <n v="1700"/>
    <m/>
    <m/>
    <n v="1700"/>
    <n v="0"/>
    <n v="0"/>
    <n v="1.4376063982008882E-3"/>
  </r>
  <r>
    <s v="TD"/>
    <s v="TAURON Dystrybucja S.A."/>
    <s v="Kraków"/>
    <x v="1"/>
    <x v="2"/>
    <x v="98"/>
    <s v="ul. Kolejowa 62, 32-090 Słomniki, Słomniki"/>
    <s v="Pomieszczenia biurowe"/>
    <s v="Pomieszczenia biurowe Standard"/>
    <n v="42.6"/>
    <n v="42.6"/>
    <m/>
    <m/>
    <n v="8.9502062053449887E-5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komunikacyjne ogólnodostępne (korytarze, klatki schodowe, windy) w obiektach biurowych"/>
    <n v="104.23"/>
    <n v="104.23"/>
    <m/>
    <m/>
    <n v="2.1898591379885168E-4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sanitarne w obiektach biurowych"/>
    <n v="36.33"/>
    <n v="36.33"/>
    <m/>
    <m/>
    <n v="7.6328871230090003E-5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socjalne, aneksy kuchenne, kuchnie"/>
    <n v="13.39"/>
    <n v="13.39"/>
    <m/>
    <m/>
    <n v="2.813222091304446E-5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biur dyspozytorów, wagowni etc. w obiektach przemysłowych"/>
    <n v="31.1"/>
    <n v="31.1"/>
    <m/>
    <m/>
    <n v="6.5340707273762717E-5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socjalne (szatnie, przebieralnie, suszarnie odzieży, łazienki itp.) w obiektach przemysłowych"/>
    <n v="53.19"/>
    <n v="53.19"/>
    <m/>
    <m/>
    <n v="1.1175151832448355E-4"/>
    <n v="0"/>
    <n v="0"/>
  </r>
  <r>
    <s v="TD"/>
    <s v="TAURON Dystrybucja S.A."/>
    <s v="Kraków"/>
    <x v="1"/>
    <x v="2"/>
    <x v="98"/>
    <s v="ul. Kolejowa 62, 32-090 Słomniki, Słomniki"/>
    <s v="Pomieszczenia przemysłowe"/>
    <s v="Pomieszczenia magazynowe, archiwa, hale garażowe, myjnia samochodowa itp. "/>
    <n v="272.16000000000003"/>
    <n v="272.16000000000003"/>
    <m/>
    <m/>
    <n v="5.7180472320344893E-4"/>
    <n v="0"/>
    <n v="0"/>
  </r>
  <r>
    <s v="TD"/>
    <s v="TAURON Dystrybucja S.A."/>
    <s v="Kraków"/>
    <x v="1"/>
    <x v="2"/>
    <x v="98"/>
    <s v="ul. Kolejowa 62, 32-090 Słomniki, Słomniki"/>
    <s v="Tereny zewnętrzne"/>
    <s v="Trawniki małopowierzchniowe, klomby, kwietniki, żywopłoty, chodniki, wejścia do budynku - okres letni"/>
    <n v="600"/>
    <m/>
    <n v="600"/>
    <m/>
    <n v="0"/>
    <n v="5.3983847331088523E-4"/>
    <n v="0"/>
  </r>
  <r>
    <s v="TD"/>
    <s v="TAURON Dystrybucja S.A."/>
    <s v="Kraków"/>
    <x v="1"/>
    <x v="2"/>
    <x v="98"/>
    <s v="ul. Kolejowa 62, 32-090 Słomniki, Słomniki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D"/>
    <s v="TAURON Dystrybucja S.A."/>
    <s v="Kraków"/>
    <x v="1"/>
    <x v="2"/>
    <x v="98"/>
    <s v="ul. Kolejowa 62, 32-090 Słomniki, Słomniki"/>
    <s v="Tereny zewnętrzne"/>
    <s v="Place manewrowe, parkingi oraz pozostałe tereny utwardzone - okres zimowy"/>
    <n v="745"/>
    <m/>
    <m/>
    <n v="745"/>
    <n v="0"/>
    <n v="0"/>
    <n v="6.3000986274097746E-4"/>
  </r>
  <r>
    <s v="TC"/>
    <s v="TAURON Ciepło Sp. z o.o."/>
    <m/>
    <x v="0"/>
    <x v="64"/>
    <x v="99"/>
    <s v="Mościckiego 14 a Sosnowiec"/>
    <s v="Pomieszczenia biurowe"/>
    <s v="Pomieszczenia biurowe Standard"/>
    <n v="977"/>
    <n v="977"/>
    <m/>
    <m/>
    <n v="2.0526646625873366E-3"/>
    <n v="0"/>
    <n v="0"/>
  </r>
  <r>
    <s v="TC"/>
    <s v="TAURON Ciepło Sp. z o.o."/>
    <m/>
    <x v="0"/>
    <x v="64"/>
    <x v="99"/>
    <s v="Mościckiego 14 a Sosnowiec"/>
    <s v="Pomieszczenia biurowe"/>
    <s v="Pomieszczenia komunikacyjne ogólnodostępne (korytarze, klatki schodowe, windy) w obiektach biurowych"/>
    <n v="201"/>
    <n v="201"/>
    <m/>
    <m/>
    <n v="4.2229846180148891E-4"/>
    <n v="0"/>
    <n v="0"/>
  </r>
  <r>
    <s v="TC"/>
    <s v="TAURON Ciepło Sp. z o.o."/>
    <m/>
    <x v="0"/>
    <x v="64"/>
    <x v="99"/>
    <s v="Mościckiego 14 a Sosnowiec"/>
    <s v="Pomieszczenia biurowe"/>
    <s v="Pomieszczenia sanitarne w obiektach biurowych"/>
    <n v="64"/>
    <n v="64"/>
    <m/>
    <m/>
    <n v="1.344631918173895E-4"/>
    <n v="0"/>
    <n v="0"/>
  </r>
  <r>
    <s v="TC"/>
    <s v="TAURON Ciepło Sp. z o.o."/>
    <m/>
    <x v="0"/>
    <x v="64"/>
    <x v="99"/>
    <s v="Mościckiego 14 a Sosnowiec"/>
    <s v="Tereny zewnętrzne"/>
    <s v="Trawniki małopowierzchniowe, klomby, kwietniki, żywopłoty, chodniki, wejścia do budynku - okres letni"/>
    <n v="173"/>
    <m/>
    <n v="173"/>
    <m/>
    <n v="0"/>
    <n v="1.5565342647130522E-4"/>
    <n v="0"/>
  </r>
  <r>
    <s v="TC"/>
    <s v="TAURON Ciepło Sp. z o.o."/>
    <m/>
    <x v="0"/>
    <x v="64"/>
    <x v="99"/>
    <s v="Mościckiego 14 a Sosnowiec"/>
    <s v="Tereny zewnętrzne"/>
    <s v="Place manewrowe, parkingi oraz pozostałe tereny utwardzone - okres zimowy"/>
    <n v="1384"/>
    <m/>
    <m/>
    <n v="1384"/>
    <n v="0"/>
    <n v="0"/>
    <n v="1.1703807383000172E-3"/>
  </r>
  <r>
    <s v="TC"/>
    <s v="TAURON Ciepło Sp. z o.o."/>
    <m/>
    <x v="0"/>
    <x v="64"/>
    <x v="99"/>
    <s v="Warszawska,  Sosnowiec"/>
    <s v="Pomieszczenia biurowe"/>
    <s v="Pomieszczenia biurowe Standard"/>
    <n v="257.8"/>
    <n v="257.8"/>
    <m/>
    <m/>
    <n v="5.4163454453942206E-4"/>
    <n v="0"/>
    <n v="0"/>
  </r>
  <r>
    <s v="TC"/>
    <s v="TAURON Ciepło Sp. z o.o."/>
    <m/>
    <x v="0"/>
    <x v="64"/>
    <x v="99"/>
    <s v="Warszawska,  Sosnowiec"/>
    <s v="Pomieszczenia biurowe"/>
    <s v="Pomieszczenia komunikacyjne ogólnodostępne (korytarze, klatki schodowe, windy) w obiektach biurowych"/>
    <n v="134"/>
    <n v="134"/>
    <m/>
    <m/>
    <n v="2.8153230786765924E-4"/>
    <n v="0"/>
    <n v="0"/>
  </r>
  <r>
    <s v="TC"/>
    <s v="TAURON Ciepło Sp. z o.o."/>
    <m/>
    <x v="0"/>
    <x v="64"/>
    <x v="99"/>
    <s v="Warszawska,  Sosnowiec"/>
    <s v="Pomieszczenia biurowe"/>
    <s v="Pomieszczenia sanitarne w obiektach biurowych"/>
    <n v="25.5"/>
    <n v="25.5"/>
    <m/>
    <m/>
    <n v="5.3575177989741131E-5"/>
    <n v="0"/>
    <n v="0"/>
  </r>
  <r>
    <s v="TC"/>
    <s v="TAURON Ciepło Sp. z o.o."/>
    <m/>
    <x v="0"/>
    <x v="64"/>
    <x v="99"/>
    <s v="Warszawska,  Sosnowiec"/>
    <s v="Pomieszczenia biurowe"/>
    <s v="Pomieszczenia socjalne, aneksy kuchenne, kuchnie"/>
    <n v="21.8"/>
    <n v="21.8"/>
    <m/>
    <m/>
    <n v="4.5801524712798301E-5"/>
    <n v="0"/>
    <n v="0"/>
  </r>
  <r>
    <s v="TC"/>
    <s v="TAURON Ciepło Sp. z o.o."/>
    <m/>
    <x v="0"/>
    <x v="64"/>
    <x v="99"/>
    <s v="Warszawska,  Sosnowiec"/>
    <s v="Pomieszczenia biurowe"/>
    <s v="Sale konferencyjne w obiektach biurowych"/>
    <n v="48"/>
    <n v="48"/>
    <m/>
    <m/>
    <n v="1.0084739386304212E-4"/>
    <n v="0"/>
    <n v="0"/>
  </r>
  <r>
    <s v="TC"/>
    <s v="TAURON Ciepło Sp. z o.o."/>
    <m/>
    <x v="0"/>
    <x v="64"/>
    <x v="99"/>
    <s v="Warszawska,  Sosnowiec"/>
    <s v="Tereny zewnętrzne"/>
    <s v="Place manewrowe, parkingi oraz pozostałe tereny utwardzone - okres letni"/>
    <n v="350"/>
    <m/>
    <n v="350"/>
    <m/>
    <n v="0"/>
    <n v="3.1490577609801635E-4"/>
    <n v="0"/>
  </r>
  <r>
    <s v="TC"/>
    <s v="TAURON Ciepło Sp. z o.o."/>
    <m/>
    <x v="0"/>
    <x v="64"/>
    <x v="99"/>
    <s v="Warszawska,  Sosnowiec"/>
    <s v="Tereny zewnętrzne"/>
    <s v="Place manewrowe, parkingi oraz pozostałe tereny utwardzone - okres zimowy"/>
    <n v="350"/>
    <m/>
    <m/>
    <n v="350"/>
    <n v="0"/>
    <n v="0"/>
    <n v="2.9597778786488873E-4"/>
  </r>
  <r>
    <s v="TD"/>
    <s v="TAURON Dystrybucja S.A."/>
    <s v="Będzin"/>
    <x v="0"/>
    <x v="64"/>
    <x v="99"/>
    <s v="Sosnowiec; Andersa 15"/>
    <s v="Pomieszczenia biurowe"/>
    <s v="Pomieszczenia biurowe Standard"/>
    <n v="646"/>
    <n v="646"/>
    <m/>
    <m/>
    <n v="1.3572378424067753E-3"/>
    <n v="0"/>
    <n v="0"/>
  </r>
  <r>
    <s v="TD"/>
    <s v="TAURON Dystrybucja S.A."/>
    <s v="Będzin"/>
    <x v="0"/>
    <x v="64"/>
    <x v="99"/>
    <s v="Sosnowiec; Andersa 15"/>
    <s v="Pomieszczenia biurowe"/>
    <s v="Pomieszczenia komunikacyjne ogólnodostępne (korytarze, klatki schodowe, windy) w obiektach biurowych"/>
    <n v="273"/>
    <n v="273"/>
    <m/>
    <m/>
    <n v="5.7356955259605204E-4"/>
    <n v="0"/>
    <n v="0"/>
  </r>
  <r>
    <s v="TD"/>
    <s v="TAURON Dystrybucja S.A."/>
    <s v="Będzin"/>
    <x v="0"/>
    <x v="64"/>
    <x v="99"/>
    <s v="Sosnowiec; Andersa 15"/>
    <s v="Pomieszczenia biurowe"/>
    <s v="Pomieszczenia sanitarne w obiektach biurowych"/>
    <n v="103"/>
    <n v="103"/>
    <m/>
    <m/>
    <n v="2.1640169933111121E-4"/>
    <n v="0"/>
    <n v="0"/>
  </r>
  <r>
    <s v="TD"/>
    <s v="TAURON Dystrybucja S.A."/>
    <s v="Będzin"/>
    <x v="0"/>
    <x v="64"/>
    <x v="99"/>
    <s v="Sosnowiec; Andersa 15"/>
    <s v="Pomieszczenia biurowe"/>
    <s v="Pomieszczenia socjalne, aneksy kuchenne, kuchnie"/>
    <n v="55"/>
    <n v="55"/>
    <m/>
    <m/>
    <n v="1.1555430546806911E-4"/>
    <n v="0"/>
    <n v="0"/>
  </r>
  <r>
    <s v="TD"/>
    <s v="TAURON Dystrybucja S.A."/>
    <s v="Będzin"/>
    <x v="0"/>
    <x v="64"/>
    <x v="99"/>
    <s v="Sosnowiec; Andersa 15"/>
    <s v="Pomieszczenia przemysłowe"/>
    <s v="Pomieszczenia magazynowe, archiwa, hale garażowe, myjnia samochodowa itp. "/>
    <n v="340.83"/>
    <n v="340.83"/>
    <m/>
    <m/>
    <n v="7.1607952604876347E-4"/>
    <n v="0"/>
    <n v="0"/>
  </r>
  <r>
    <s v="TD"/>
    <s v="TAURON Dystrybucja S.A."/>
    <s v="Będzin"/>
    <x v="0"/>
    <x v="64"/>
    <x v="99"/>
    <s v="Sosnowiec; Andersa 15"/>
    <s v="Tereny zewnętrzne"/>
    <s v="Trawniki małopowierzchniowe, klomby, kwietniki, żywopłoty, chodniki, wejścia do budynku - okres letni"/>
    <n v="800"/>
    <m/>
    <n v="800"/>
    <m/>
    <n v="0"/>
    <n v="7.1978463108118027E-4"/>
    <n v="0"/>
  </r>
  <r>
    <s v="TD"/>
    <s v="TAURON Dystrybucja S.A."/>
    <s v="Będzin"/>
    <x v="0"/>
    <x v="64"/>
    <x v="99"/>
    <s v="Sosnowiec; Andersa 15"/>
    <s v="Tereny zewnętrzne"/>
    <s v="Place manewrowe, parkingi oraz pozostałe tereny utwardzone - okres zimowy"/>
    <n v="1200"/>
    <m/>
    <m/>
    <n v="1200"/>
    <n v="0"/>
    <n v="0"/>
    <n v="1.0147809869653329E-3"/>
  </r>
  <r>
    <s v="TD"/>
    <s v="TAURON Dystrybucja S.A."/>
    <s v="Będzin"/>
    <x v="0"/>
    <x v="64"/>
    <x v="99"/>
    <s v="Sosnowiec; Andersa 14"/>
    <s v="Pomieszczenia biurowe"/>
    <s v="Pomieszczenia biurowe Standard"/>
    <n v="170.32"/>
    <n v="170.32"/>
    <m/>
    <m/>
    <n v="3.5784016922402781E-4"/>
    <n v="0"/>
    <n v="0"/>
  </r>
  <r>
    <s v="TD"/>
    <s v="TAURON Dystrybucja S.A."/>
    <s v="Będzin"/>
    <x v="0"/>
    <x v="64"/>
    <x v="99"/>
    <s v="Sosnowiec; Andersa 14"/>
    <s v="Pomieszczenia biurowe"/>
    <s v="Pomieszczenia komunikacyjne ogólnodostępne (korytarze, klatki schodowe, windy) w obiektach biurowych"/>
    <n v="108.66"/>
    <n v="108.66"/>
    <m/>
    <m/>
    <n v="2.282932878574616E-4"/>
    <n v="0"/>
    <n v="0"/>
  </r>
  <r>
    <s v="TD"/>
    <s v="TAURON Dystrybucja S.A."/>
    <s v="Będzin"/>
    <x v="0"/>
    <x v="64"/>
    <x v="99"/>
    <s v="Sosnowiec; Andersa 14"/>
    <s v="Pomieszczenia biurowe"/>
    <s v="Pomieszczenia sanitarne w obiektach biurowych"/>
    <n v="14.56"/>
    <n v="14.56"/>
    <m/>
    <m/>
    <n v="3.0590376138456113E-5"/>
    <n v="0"/>
    <n v="0"/>
  </r>
  <r>
    <s v="TD"/>
    <s v="TAURON Dystrybucja S.A."/>
    <s v="Będzin"/>
    <x v="0"/>
    <x v="64"/>
    <x v="99"/>
    <s v="Sosnowiec; Andersa 14"/>
    <s v="Pomieszczenia biurowe"/>
    <s v="Pomieszczenia socjalne (szatnie, przebieralnie, suszarnie odzieży, łazienki itp.) w obiektach przemysłowych"/>
    <n v="130.97"/>
    <n v="130.97"/>
    <m/>
    <m/>
    <n v="2.7516631613005473E-4"/>
    <n v="0"/>
    <n v="0"/>
  </r>
  <r>
    <s v="TD"/>
    <s v="TAURON Dystrybucja S.A."/>
    <s v="Będzin"/>
    <x v="0"/>
    <x v="64"/>
    <x v="99"/>
    <s v="Sosnowiec; Andersa 14"/>
    <s v="Pomieszczenia przemysłowe"/>
    <s v="Pomieszczenia magazynowe, archiwa, hale garażowe, myjnia samochodowa itp. "/>
    <n v="118.61"/>
    <n v="118.61"/>
    <m/>
    <m/>
    <n v="2.4919811221032139E-4"/>
    <n v="0"/>
    <n v="0"/>
  </r>
  <r>
    <s v="TD"/>
    <s v="TAURON Dystrybucja S.A."/>
    <s v="Będzin"/>
    <x v="0"/>
    <x v="64"/>
    <x v="99"/>
    <s v="Sosnowiec; Andersa 14"/>
    <s v="Tereny zewnętrzne"/>
    <s v="Trawniki małopowierzchniowe, klomby, kwietniki, żywopłoty, chodniki, wejścia do budynku - okres letni"/>
    <n v="400"/>
    <m/>
    <n v="400"/>
    <m/>
    <n v="0"/>
    <n v="3.5989231554059013E-4"/>
    <n v="0"/>
  </r>
  <r>
    <s v="TD"/>
    <s v="TAURON Dystrybucja S.A."/>
    <s v="Będzin"/>
    <x v="0"/>
    <x v="64"/>
    <x v="99"/>
    <s v="Sosnowiec; Andersa 14"/>
    <s v="Tereny zewnętrzne"/>
    <s v="Place manewrowe, parkingi oraz pozostałe tereny utwardzone - okres zimowy"/>
    <n v="2424"/>
    <m/>
    <m/>
    <n v="2424"/>
    <n v="0"/>
    <n v="0"/>
    <n v="2.0498575936699721E-3"/>
  </r>
  <r>
    <s v="TC"/>
    <s v="TAURON Ciepło Sp. z o.o."/>
    <m/>
    <x v="0"/>
    <x v="64"/>
    <x v="100"/>
    <s v="Kisielewskiego 21, Sosnowiec-Zagórze"/>
    <s v="Pomieszczenia biurowe"/>
    <s v="Pomieszczenia biurowe Standard"/>
    <n v="234"/>
    <n v="234"/>
    <m/>
    <m/>
    <n v="4.9163104508233031E-4"/>
    <n v="0"/>
    <n v="0"/>
  </r>
  <r>
    <s v="TC"/>
    <s v="TAURON Ciepło Sp. z o.o."/>
    <m/>
    <x v="0"/>
    <x v="64"/>
    <x v="100"/>
    <s v="Kisielewskiego 21, Sosnowiec-Zagórze"/>
    <s v="Pomieszczenia biurowe"/>
    <s v="Pomieszczenia komunikacyjne ogólnodostępne (korytarze, klatki schodowe, windy) w obiektach biurowych"/>
    <n v="24"/>
    <n v="24"/>
    <m/>
    <m/>
    <n v="5.042369693152106E-5"/>
    <n v="0"/>
    <n v="0"/>
  </r>
  <r>
    <s v="TC"/>
    <s v="TAURON Ciepło Sp. z o.o."/>
    <m/>
    <x v="0"/>
    <x v="64"/>
    <x v="100"/>
    <s v="Kisielewskiego 21, Sosnowiec-Zagórze"/>
    <s v="Pomieszczenia biurowe"/>
    <s v="Pomieszczenia sanitarne w obiektach biurowych"/>
    <n v="6"/>
    <n v="6"/>
    <m/>
    <m/>
    <n v="1.2605924232880265E-5"/>
    <n v="0"/>
    <n v="0"/>
  </r>
  <r>
    <s v="TC"/>
    <s v="TAURON Ciepło Sp. z o.o."/>
    <m/>
    <x v="0"/>
    <x v="64"/>
    <x v="100"/>
    <s v="Kisielewskiego 21, Sosnowiec-Zagórze"/>
    <s v="Tereny zewnętrzne"/>
    <s v="Trawniki małopowierzchniowe, klomby, kwietniki, żywopłoty, chodniki, wejścia do budynku - okres letni"/>
    <n v="632"/>
    <m/>
    <n v="632"/>
    <m/>
    <n v="0"/>
    <n v="5.6862985855413238E-4"/>
    <n v="0"/>
  </r>
  <r>
    <s v="TC"/>
    <s v="TAURON Ciepło Sp. z o.o."/>
    <m/>
    <x v="0"/>
    <x v="64"/>
    <x v="100"/>
    <s v="Kisielewskiego 21, Sosnowiec-Zagórze"/>
    <s v="Tereny zewnętrzne"/>
    <s v="Place manewrowe, parkingi oraz pozostałe tereny utwardzone - okres zimowy"/>
    <n v="22"/>
    <m/>
    <m/>
    <n v="22"/>
    <n v="0"/>
    <n v="0"/>
    <n v="1.8604318094364434E-5"/>
  </r>
  <r>
    <s v="TC"/>
    <s v="TAURON Ciepło Sp. z o.o."/>
    <m/>
    <x v="0"/>
    <x v="64"/>
    <x v="100"/>
    <s v="Dmowskiego, Sosnowiec-Zagórze"/>
    <s v="Pomieszczenia biurowe"/>
    <s v="Pomieszczenia biurowe Standard"/>
    <n v="38"/>
    <n v="38"/>
    <m/>
    <m/>
    <n v="7.9837520141575008E-5"/>
    <n v="0"/>
    <n v="0"/>
  </r>
  <r>
    <s v="TC"/>
    <s v="TAURON Ciepło Sp. z o.o."/>
    <m/>
    <x v="0"/>
    <x v="64"/>
    <x v="100"/>
    <s v="Dmowskiego, Sosnowiec-Zagórze"/>
    <s v="Pomieszczenia biurowe"/>
    <s v="Pomieszczenia komunikacyjne ogólnodostępne (korytarze, klatki schodowe, windy) w obiektach biurowych"/>
    <n v="231"/>
    <n v="231"/>
    <m/>
    <m/>
    <n v="4.8532808296589022E-4"/>
    <n v="0"/>
    <n v="0"/>
  </r>
  <r>
    <s v="TC"/>
    <s v="TAURON Ciepło Sp. z o.o."/>
    <m/>
    <x v="0"/>
    <x v="64"/>
    <x v="100"/>
    <s v="Dmowskiego, Sosnowiec-Zagórze"/>
    <s v="Pomieszczenia biurowe"/>
    <s v="Pomieszczenia socjalne (szatnie, przebieralnie, suszarnie odzieży, łazienki itp.) w obiektach przemysłowych"/>
    <n v="14"/>
    <n v="14"/>
    <m/>
    <m/>
    <n v="2.9413823210053951E-5"/>
    <n v="0"/>
    <n v="0"/>
  </r>
  <r>
    <s v="TC"/>
    <s v="TAURON Ciepło Sp. z o.o."/>
    <m/>
    <x v="0"/>
    <x v="64"/>
    <x v="100"/>
    <s v="Dmowskiego, Sosnowiec-Zagórze"/>
    <s v="Tereny zewnętrzne"/>
    <s v="Trawniki małopowierzchniowe, klomby, kwietniki, żywopłoty, chodniki, wejścia do budynku - okres letni"/>
    <n v="600"/>
    <m/>
    <n v="600"/>
    <m/>
    <n v="0"/>
    <n v="5.3983847331088523E-4"/>
    <n v="0"/>
  </r>
  <r>
    <s v="TC"/>
    <s v="TAURON Ciepło Sp. z o.o."/>
    <m/>
    <x v="0"/>
    <x v="64"/>
    <x v="100"/>
    <s v="Dmowskiego, Sosnowiec-Zagórze"/>
    <s v="Tereny zewnętrzne"/>
    <s v="Trawniki małopowierzchniowe, klomby, kwietniki, żywopłoty, chodniki, wejścia do budynku - okres zimowy"/>
    <n v="80"/>
    <m/>
    <m/>
    <n v="80"/>
    <n v="0"/>
    <n v="0"/>
    <n v="6.7652065797688853E-5"/>
  </r>
  <r>
    <s v="TC"/>
    <s v="TAURON Ciepło Sp. z o.o."/>
    <m/>
    <x v="0"/>
    <x v="64"/>
    <x v="100"/>
    <s v="Dmowskiego, Sosnowiec-Zagórze"/>
    <s v="Tereny zewnętrzne"/>
    <s v="Place manewrowe, parkingi oraz pozostałe tereny utwardzone - okres zimowy"/>
    <n v="600"/>
    <m/>
    <m/>
    <n v="600"/>
    <n v="0"/>
    <n v="0"/>
    <n v="5.0739049348266644E-4"/>
  </r>
  <r>
    <s v="TC"/>
    <s v="TAURON Ciepło Sp. z o.o."/>
    <m/>
    <x v="0"/>
    <x v="64"/>
    <x v="100"/>
    <s v="Długosza, Sosnowiec-Zagórze"/>
    <s v="Pomieszczenia biurowe"/>
    <s v="Pomieszczenia biurowe Standard"/>
    <n v="36"/>
    <n v="36"/>
    <m/>
    <m/>
    <n v="7.5635545397281594E-5"/>
    <n v="0"/>
    <n v="0"/>
  </r>
  <r>
    <s v="TC"/>
    <s v="TAURON Ciepło Sp. z o.o."/>
    <m/>
    <x v="0"/>
    <x v="64"/>
    <x v="100"/>
    <s v="Długosza, Sosnowiec-Zagórze"/>
    <s v="Pomieszczenia biurowe"/>
    <s v="Pomieszczenia socjalne (szatnie, przebieralnie, suszarnie odzieży, łazienki itp.) w obiektach przemysłowych"/>
    <n v="12"/>
    <n v="12"/>
    <m/>
    <m/>
    <n v="2.521184846576053E-5"/>
    <n v="0"/>
    <n v="0"/>
  </r>
  <r>
    <s v="TC"/>
    <s v="TAURON Ciepło Sp. z o.o."/>
    <m/>
    <x v="0"/>
    <x v="64"/>
    <x v="100"/>
    <s v="Długosza, Sosnowiec-Zagórze"/>
    <s v="Pomieszczenia biurowe"/>
    <s v="Pomieszczenia komunikacyjne ogólnodostępne (korytarze, klatki schodowe, windy) w obiektach biurowych"/>
    <n v="55"/>
    <n v="55"/>
    <m/>
    <m/>
    <n v="1.1555430546806911E-4"/>
    <n v="0"/>
    <n v="0"/>
  </r>
  <r>
    <s v="TC"/>
    <s v="TAURON Ciepło Sp. z o.o."/>
    <m/>
    <x v="0"/>
    <x v="64"/>
    <x v="100"/>
    <s v="Długosza, Sosnowiec-Zagórze"/>
    <s v="Pomieszczenia przemysłowe"/>
    <s v="Pomieszczenia magazynowe, archiwa, hale garażowe, myjnia samochodowa itp. "/>
    <n v="27"/>
    <n v="27"/>
    <m/>
    <m/>
    <n v="5.6726659047961196E-5"/>
    <n v="0"/>
    <n v="0"/>
  </r>
  <r>
    <s v="TC"/>
    <s v="TAURON Ciepło Sp. z o.o."/>
    <m/>
    <x v="0"/>
    <x v="64"/>
    <x v="100"/>
    <s v="Długosza, Sosnowiec-Zagórze"/>
    <s v="Tereny zewnętrzne"/>
    <s v="Trawniki małopowierzchniowe, klomby, kwietniki, żywopłoty, chodniki, wejścia do budynku - okres letni"/>
    <n v="40"/>
    <m/>
    <n v="40"/>
    <m/>
    <n v="0"/>
    <n v="3.5989231554059012E-5"/>
    <n v="0"/>
  </r>
  <r>
    <s v="TC"/>
    <s v="TAURON Ciepło Sp. z o.o."/>
    <m/>
    <x v="0"/>
    <x v="64"/>
    <x v="100"/>
    <s v="Długosza, Sosnowiec-Zagórze"/>
    <s v="Tereny zewnętrzne"/>
    <s v="Trawniki małopowierzchniowe, klomby, kwietniki, żywopłoty, chodniki, wejścia do budynku - okres zimowy"/>
    <n v="80"/>
    <m/>
    <m/>
    <n v="80"/>
    <n v="0"/>
    <n v="0"/>
    <n v="6.7652065797688853E-5"/>
  </r>
  <r>
    <s v="TW"/>
    <s v="TAURON Wytwarzanie S.A."/>
    <s v="Elektrownia Stalowa Wola w Stalowej Woli"/>
    <x v="4"/>
    <x v="65"/>
    <x v="101"/>
    <s v="ul. Energetyków 13, Stalowa Wola"/>
    <s v="Pomieszczenia biurowe"/>
    <s v="Pomieszczenia biurowe Standard"/>
    <n v="3053.32"/>
    <n v="3053.32"/>
    <m/>
    <m/>
    <n v="6.4149867631229955E-3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komunikacyjne ogólnodostępne (korytarze, klatki schodowe, windy) w obiektach biurowych"/>
    <n v="3071.35"/>
    <n v="3071.35"/>
    <m/>
    <m/>
    <n v="6.4528675654428004E-3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Sale konferencyjne w obiektach biurowych"/>
    <n v="271.20999999999998"/>
    <n v="271.20999999999998"/>
    <m/>
    <m/>
    <n v="5.6980878519990942E-4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sanitarne w obiektach biurowych"/>
    <n v="445.32"/>
    <n v="445.32"/>
    <m/>
    <m/>
    <n v="9.3561169656437328E-4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socjalne, aneksy kuchenne, kuchnie"/>
    <n v="72.099999999999994"/>
    <n v="72.099999999999994"/>
    <m/>
    <m/>
    <n v="1.5148118953177785E-4"/>
    <n v="0"/>
    <n v="0"/>
  </r>
  <r>
    <s v="TW"/>
    <s v="TAURON Wytwarzanie S.A."/>
    <s v="Elektrownia Stalowa Wola w Stalowej Woli"/>
    <x v="4"/>
    <x v="65"/>
    <x v="101"/>
    <s v="ul. Energetyków 13, Stalowa Wola"/>
    <s v="Pomieszczenia przemysłowe"/>
    <s v="Pomieszczenia przemysłowe"/>
    <n v="1141.7"/>
    <n v="1141.7"/>
    <m/>
    <m/>
    <n v="2.3986972827798997E-3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biur dyspozytorów, wagowni etc. w obiektach przemysłowych"/>
    <n v="712.9"/>
    <n v="712.9"/>
    <m/>
    <m/>
    <n v="1.4977938976033901E-3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socjalne (szatnie, przebieralnie, suszarnie odzieży, łazienki itp.) w obiektach przemysłowych"/>
    <n v="3891.02"/>
    <n v="3891.02"/>
    <m/>
    <m/>
    <n v="8.1749838847702955E-3"/>
    <n v="0"/>
    <n v="0"/>
  </r>
  <r>
    <s v="TW"/>
    <s v="TAURON Wytwarzanie S.A."/>
    <s v="Elektrownia Stalowa Wola w Stalowej Woli"/>
    <x v="4"/>
    <x v="65"/>
    <x v="101"/>
    <s v="ul. Energetyków 13, Stalowa Wola"/>
    <s v="Pomieszczenia przemysłowe"/>
    <s v="Pomieszczenia magazynowe, archiwa, hale garażowe, myjnia samochodowa itp. "/>
    <n v="45.9"/>
    <n v="45.9"/>
    <m/>
    <m/>
    <n v="9.6435320381534027E-5"/>
    <n v="0"/>
    <n v="0"/>
  </r>
  <r>
    <s v="TW"/>
    <s v="TAURON Wytwarzanie S.A."/>
    <s v="Elektrownia Stalowa Wola w Stalowej Woli"/>
    <x v="4"/>
    <x v="65"/>
    <x v="101"/>
    <s v="ul. Energetyków 13, Stalowa Wola"/>
    <s v="Tereny zewnętrzne"/>
    <s v="Trawniki małopowierzchniowe, klomby, kwietniki, żywopłoty, chodniki, wejścia do budynku - okres letni"/>
    <n v="38130"/>
    <m/>
    <n v="38130"/>
    <m/>
    <n v="0"/>
    <n v="3.4306734978906753E-2"/>
    <n v="0"/>
  </r>
  <r>
    <s v="TW"/>
    <s v="TAURON Wytwarzanie S.A."/>
    <s v="Elektrownia Stalowa Wola w Stalowej Woli"/>
    <x v="4"/>
    <x v="65"/>
    <x v="101"/>
    <s v="ul. Energetyków 13, Stalowa Wola"/>
    <s v="Tereny zewnętrzne"/>
    <s v="Trawniki małopowierzchniowe, klomby, kwietniki, żywopłoty, chodniki, wejścia do budynku - okres zimowy"/>
    <n v="15470"/>
    <m/>
    <m/>
    <n v="15470"/>
    <n v="0"/>
    <n v="0"/>
    <n v="1.3082218223628083E-2"/>
  </r>
  <r>
    <s v="TW"/>
    <s v="TAURON Wytwarzanie S.A."/>
    <s v="Elektrownia Stalowa Wola w Stalowej Woli"/>
    <x v="4"/>
    <x v="65"/>
    <x v="101"/>
    <s v="ul. Energetyków 13, Stalowa Wola"/>
    <s v="Tereny zewnętrzne"/>
    <s v="Place manewrowe, parkingi oraz pozostałe tereny utwardzone - okres letni"/>
    <n v="18207"/>
    <m/>
    <n v="18207"/>
    <m/>
    <n v="0"/>
    <n v="1.6381398472618811E-2"/>
    <n v="0"/>
  </r>
  <r>
    <s v="TW"/>
    <s v="TAURON Wytwarzanie S.A."/>
    <s v="Elektrownia Stalowa Wola w Stalowej Woli"/>
    <x v="4"/>
    <x v="65"/>
    <x v="101"/>
    <s v="ul. Energetyków 13, Stalowa Wola"/>
    <s v="Tereny zewnętrzne"/>
    <s v="Place manewrowe, parkingi oraz pozostałe tereny utwardzone - okres zimowy"/>
    <n v="18207"/>
    <m/>
    <m/>
    <n v="18207"/>
    <n v="0"/>
    <n v="0"/>
    <n v="1.5396764524731512E-2"/>
  </r>
  <r>
    <s v="TD"/>
    <s v="TAURON Dystrybucja S.A."/>
    <s v="Wałbrzych"/>
    <x v="2"/>
    <x v="66"/>
    <x v="102"/>
    <s v="ul.Aleja Wojska Polskiego 11, Strzegom"/>
    <s v="Pomieszczenia biurowe"/>
    <s v="Pomieszczenia biurowe Standard"/>
    <n v="836"/>
    <n v="836"/>
    <m/>
    <m/>
    <n v="1.7564254431146503E-3"/>
    <n v="0"/>
    <n v="0"/>
  </r>
  <r>
    <s v="TD"/>
    <s v="TAURON Dystrybucja S.A."/>
    <s v="Wałbrzych"/>
    <x v="2"/>
    <x v="66"/>
    <x v="102"/>
    <s v="ul.Aleja Wojska Polskiego 11, Strzegom"/>
    <s v="Pomieszczenia biurowe"/>
    <s v="Pomieszczenia komunikacyjne ogólnodostępne (korytarze, klatki schodowe, windy) w obiektach biurowych"/>
    <n v="171"/>
    <n v="171"/>
    <m/>
    <m/>
    <n v="3.5926884063708754E-4"/>
    <n v="0"/>
    <n v="0"/>
  </r>
  <r>
    <s v="TD"/>
    <s v="TAURON Dystrybucja S.A."/>
    <s v="Wałbrzych"/>
    <x v="2"/>
    <x v="66"/>
    <x v="102"/>
    <s v="ul.Aleja Wojska Polskiego 11, Strzegom"/>
    <s v="Pomieszczenia biurowe"/>
    <s v="Pomieszczenia sanitarne w obiektach biurowych"/>
    <n v="114"/>
    <n v="114"/>
    <m/>
    <m/>
    <n v="2.3951256042472504E-4"/>
    <n v="0"/>
    <n v="0"/>
  </r>
  <r>
    <s v="TD"/>
    <s v="TAURON Dystrybucja S.A."/>
    <s v="Wałbrzych"/>
    <x v="2"/>
    <x v="66"/>
    <x v="102"/>
    <s v="ul.Aleja Wojska Polskiego 11, Strzegom"/>
    <s v="Pomieszczenia biurowe"/>
    <s v="Pomieszczenia socjalne, aneksy kuchenne, kuchnie"/>
    <n v="40"/>
    <n v="40"/>
    <m/>
    <m/>
    <n v="8.4039494885868436E-5"/>
    <n v="0"/>
    <n v="0"/>
  </r>
  <r>
    <s v="TD"/>
    <s v="TAURON Dystrybucja S.A."/>
    <s v="Wałbrzych"/>
    <x v="2"/>
    <x v="66"/>
    <x v="102"/>
    <s v="ul.Aleja Wojska Polskiego 11, Strzegom"/>
    <s v="Pomieszczenia biurowe"/>
    <s v="Sale konferencyjne w obiektach biurowych"/>
    <n v="33"/>
    <n v="33"/>
    <m/>
    <m/>
    <n v="6.9332583280841466E-5"/>
    <n v="0"/>
    <n v="0"/>
  </r>
  <r>
    <s v="TD"/>
    <s v="TAURON Dystrybucja S.A."/>
    <s v="Wałbrzych"/>
    <x v="2"/>
    <x v="66"/>
    <x v="102"/>
    <s v="ul.Aleja Wojska Polskiego 11, Strzegom"/>
    <s v="Pomieszczenia przemysłowe"/>
    <s v="Pomieszczenia magazynowe, archiwa, hale garażowe, myjnia samochodowa itp. "/>
    <n v="187"/>
    <n v="187"/>
    <m/>
    <m/>
    <n v="3.9288463859143491E-4"/>
    <n v="0"/>
    <n v="0"/>
  </r>
  <r>
    <s v="TD"/>
    <s v="TAURON Dystrybucja S.A."/>
    <s v="Wałbrzych"/>
    <x v="2"/>
    <x v="66"/>
    <x v="102"/>
    <s v="ul.Aleja Wojska Polskiego 11, Strzegom"/>
    <s v="Tereny zewnętrzne"/>
    <s v="Trawniki małopowierzchniowe, klomby, kwietniki, żywopłoty, chodniki, wejścia do budynku - okres letni"/>
    <n v="750"/>
    <m/>
    <n v="750"/>
    <m/>
    <n v="0"/>
    <n v="6.7479809163860653E-4"/>
    <n v="0"/>
  </r>
  <r>
    <s v="TD"/>
    <s v="TAURON Dystrybucja S.A."/>
    <s v="Wałbrzych"/>
    <x v="2"/>
    <x v="66"/>
    <x v="102"/>
    <s v="ul.Aleja Wojska Polskiego 11, Strzegom"/>
    <s v="Tereny zewnętrzne"/>
    <s v="Trawniki małopowierzchniowe, klomby, kwietniki, żywopłoty, chodniki, wejścia do budynku - okres zimowy"/>
    <n v="158"/>
    <m/>
    <m/>
    <n v="158"/>
    <n v="0"/>
    <n v="0"/>
    <n v="1.3361282995043549E-4"/>
  </r>
  <r>
    <s v="TD"/>
    <s v="TAURON Dystrybucja S.A."/>
    <s v="Wałbrzych"/>
    <x v="2"/>
    <x v="66"/>
    <x v="102"/>
    <s v="ul.Aleja Wojska Polskiego 11, Strzegom"/>
    <s v="Tereny zewnętrzne"/>
    <s v="Place manewrowe, parkingi oraz pozostałe tereny utwardzone - okres letni"/>
    <n v="1337"/>
    <m/>
    <n v="1337"/>
    <m/>
    <n v="0"/>
    <n v="1.2029400646944226E-3"/>
    <n v="0"/>
  </r>
  <r>
    <s v="TD"/>
    <s v="TAURON Dystrybucja S.A."/>
    <s v="Wałbrzych"/>
    <x v="2"/>
    <x v="66"/>
    <x v="102"/>
    <s v="ul.Aleja Wojska Polskiego 11, Strzegom"/>
    <s v="Tereny zewnętrzne"/>
    <s v="Place manewrowe, parkingi oraz pozostałe tereny utwardzone - okres zimowy"/>
    <n v="1337"/>
    <m/>
    <m/>
    <n v="1337"/>
    <n v="0"/>
    <n v="0"/>
    <n v="1.130635149643875E-3"/>
  </r>
  <r>
    <s v="TD"/>
    <s v="TAURON Dystrybucja S.A."/>
    <s v="Opole-Rejon Dystrybucji Wschód/Kędzierzyn-Koźle"/>
    <x v="3"/>
    <x v="67"/>
    <x v="103"/>
    <s v="ul. Opolska 26, Strzelce Opolskie"/>
    <s v="Pomieszczenia biurowe"/>
    <s v="Pomieszczenia biurowe Standard"/>
    <n v="862.52"/>
    <n v="862.52"/>
    <m/>
    <m/>
    <n v="1.8121436282239811E-3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biurowe"/>
    <s v="Pomieszczenia komunikacyjne ogólnodostępne (korytarze, klatki schodowe, windy) w obiektach biurowych"/>
    <n v="310.10000000000002"/>
    <n v="310.10000000000002"/>
    <m/>
    <m/>
    <n v="6.515161841026951E-4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biurowe"/>
    <s v="Sale konferencyjne w obiektach biurowych"/>
    <n v="37.520000000000003"/>
    <n v="37.520000000000003"/>
    <m/>
    <m/>
    <n v="7.8829046202944601E-5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biurowe"/>
    <s v="Pomieszczenia sanitarne w obiektach biurowych"/>
    <n v="92.08"/>
    <n v="92.08"/>
    <m/>
    <m/>
    <n v="1.9345891722726913E-4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biurowe"/>
    <s v="Pomieszczenia socjalne, aneksy kuchenne, kuchnie"/>
    <n v="123.09"/>
    <n v="123.09"/>
    <m/>
    <m/>
    <n v="2.5861053563753866E-4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przemysłowe"/>
    <s v="Pomieszczenia magazynowe, archiwa, hale garażowe, myjnia samochodowa itp. "/>
    <n v="298.47000000000003"/>
    <n v="298.47000000000003"/>
    <m/>
    <m/>
    <n v="6.2708170096462883E-4"/>
    <n v="0"/>
    <n v="0"/>
  </r>
  <r>
    <s v="TD"/>
    <s v="TAURON Dystrybucja S.A."/>
    <s v="Opole-Rejon Dystrybucji Wschód/Kędzierzyn-Koźle"/>
    <x v="3"/>
    <x v="67"/>
    <x v="103"/>
    <s v="ul. Opolska 26, Strzelce Opolskie"/>
    <s v="Tereny zewnętrzne"/>
    <s v="Place manewrowe, parkingi oraz pozostałe tereny utwardzone - okres letni"/>
    <n v="316.10000000000002"/>
    <m/>
    <n v="316.10000000000002"/>
    <m/>
    <n v="0"/>
    <n v="2.8440490235595139E-4"/>
    <n v="0"/>
  </r>
  <r>
    <s v="TD"/>
    <s v="TAURON Dystrybucja S.A."/>
    <s v="Opole-Rejon Dystrybucji Wschód/Kędzierzyn-Koźle"/>
    <x v="3"/>
    <x v="67"/>
    <x v="103"/>
    <s v="ul. Opolska 26, Strzelce Opolskie"/>
    <s v="Tereny zewnętrzne"/>
    <s v="Place manewrowe, parkingi oraz pozostałe tereny utwardzone - okres zimowy"/>
    <n v="316.10000000000002"/>
    <m/>
    <m/>
    <n v="316.10000000000002"/>
    <n v="0"/>
    <n v="0"/>
    <n v="2.6731022498311811E-4"/>
  </r>
  <r>
    <s v="TD"/>
    <s v="TAURON Dystrybucja S.A."/>
    <s v="Wrocław"/>
    <x v="2"/>
    <x v="68"/>
    <x v="104"/>
    <s v="ul. Dzierzoniowska 51, Strzelin"/>
    <s v="Pomieszczenia biurowe"/>
    <s v="Pomieszczenia biurowe Standard"/>
    <n v="400"/>
    <n v="400"/>
    <m/>
    <m/>
    <n v="8.4039494885868439E-4"/>
    <n v="0"/>
    <n v="0"/>
  </r>
  <r>
    <s v="TD"/>
    <s v="TAURON Dystrybucja S.A."/>
    <s v="Wrocław"/>
    <x v="2"/>
    <x v="68"/>
    <x v="104"/>
    <s v="ul. Dzierzoniowska 51, Strzelin"/>
    <s v="Pomieszczenia biurowe"/>
    <s v="Pomieszczenia komunikacyjne ogólnodostępne (korytarze, klatki schodowe, windy) w obiektach biurowych"/>
    <n v="159.4"/>
    <n v="159.4"/>
    <m/>
    <m/>
    <n v="3.3489738712018575E-4"/>
    <n v="0"/>
    <n v="0"/>
  </r>
  <r>
    <s v="TD"/>
    <s v="TAURON Dystrybucja S.A."/>
    <s v="Wrocław"/>
    <x v="2"/>
    <x v="68"/>
    <x v="104"/>
    <s v="ul. Dzierzoniowska 51, Strzelin"/>
    <s v="Pomieszczenia biurowe"/>
    <s v="Sale konferencyjne w obiektach biurowych"/>
    <n v="82"/>
    <n v="82"/>
    <m/>
    <m/>
    <n v="1.722809645160303E-4"/>
    <n v="0"/>
    <n v="0"/>
  </r>
  <r>
    <s v="TD"/>
    <s v="TAURON Dystrybucja S.A."/>
    <s v="Wrocław"/>
    <x v="2"/>
    <x v="68"/>
    <x v="104"/>
    <s v="ul. Dzierzoniowska 51, Strzelin"/>
    <s v="Pomieszczenia biurowe"/>
    <s v="Pomieszczenia sanitarne w obiektach biurowych"/>
    <n v="117.5"/>
    <n v="117.5"/>
    <m/>
    <m/>
    <n v="2.4686601622723851E-4"/>
    <n v="0"/>
    <n v="0"/>
  </r>
  <r>
    <s v="TD"/>
    <s v="TAURON Dystrybucja S.A."/>
    <s v="Wrocław"/>
    <x v="2"/>
    <x v="68"/>
    <x v="104"/>
    <s v="ul. Dzierzoniowska 51, Strzelin"/>
    <s v="Pomieszczenia biurowe"/>
    <s v="Pomieszczenia socjalne, aneksy kuchenne, kuchnie"/>
    <n v="32.6"/>
    <n v="32.6"/>
    <m/>
    <m/>
    <n v="6.8492188331982775E-5"/>
    <n v="0"/>
    <n v="0"/>
  </r>
  <r>
    <s v="TD"/>
    <s v="TAURON Dystrybucja S.A."/>
    <s v="Wrocław"/>
    <x v="2"/>
    <x v="68"/>
    <x v="104"/>
    <s v="ul. Dzierzoniowska 51, Strzelin"/>
    <s v="Pomieszczenia przemysłowe"/>
    <s v="Pomieszczenia magazynowe, archiwa, hale garażowe, myjnia samochodowa itp. "/>
    <n v="20.5"/>
    <n v="20.5"/>
    <m/>
    <m/>
    <n v="4.3070241129007575E-5"/>
    <n v="0"/>
    <n v="0"/>
  </r>
  <r>
    <s v="TD"/>
    <s v="TAURON Dystrybucja S.A."/>
    <s v="Wrocław"/>
    <x v="2"/>
    <x v="68"/>
    <x v="104"/>
    <s v="ul. Dzierzoniowska 51, Strzelin"/>
    <s v="Tereny zewnętrzne"/>
    <s v="Trawniki małopowierzchniowe, klomby, kwietniki, żywopłoty, chodniki, wejścia do budynku - okres letni"/>
    <n v="550"/>
    <m/>
    <n v="550"/>
    <m/>
    <n v="0"/>
    <n v="4.9485193386831139E-4"/>
    <n v="0"/>
  </r>
  <r>
    <s v="TD"/>
    <s v="TAURON Dystrybucja S.A."/>
    <s v="Wrocław"/>
    <x v="2"/>
    <x v="68"/>
    <x v="104"/>
    <s v="ul. Dzierzoniowska 51, Strzelin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"/>
    <s v="TAURON Dystrybucja S.A."/>
    <s v="Wrocław"/>
    <x v="2"/>
    <x v="68"/>
    <x v="104"/>
    <s v="ul. Dzierzoniowska 51, Strzelin"/>
    <s v="Tereny zewnętrzne"/>
    <s v="Place manewrowe, parkingi oraz pozostałe tereny utwardzone - okres letni"/>
    <n v="3500"/>
    <m/>
    <n v="3500"/>
    <m/>
    <n v="0"/>
    <n v="3.1490577609801637E-3"/>
    <n v="0"/>
  </r>
  <r>
    <s v="TD"/>
    <s v="TAURON Dystrybucja S.A."/>
    <s v="Wrocław"/>
    <x v="2"/>
    <x v="68"/>
    <x v="104"/>
    <s v="ul. Dzierzoniowska 51, Strzelin"/>
    <s v="Tereny zewnętrzne"/>
    <s v="Place manewrowe, parkingi oraz pozostałe tereny utwardzone - okres zimowy"/>
    <n v="3500"/>
    <m/>
    <m/>
    <n v="3500"/>
    <n v="0"/>
    <n v="0"/>
    <n v="2.9597778786488874E-3"/>
  </r>
  <r>
    <s v="TD"/>
    <s v="TAURON Dystrybucja S.A."/>
    <s v="O6"/>
    <x v="1"/>
    <x v="31"/>
    <x v="105"/>
    <s v="Przemysłowa 40, Sucha Beskodzka "/>
    <s v="Tereny zewnętrzne"/>
    <s v="Trawniki małopowierzchniowe, klomby, kwietniki, żywopłoty, chodniki, wejścia do budynku - okres letni"/>
    <n v="673"/>
    <m/>
    <n v="673"/>
    <m/>
    <n v="0"/>
    <n v="6.0551882089704293E-4"/>
    <n v="0"/>
  </r>
  <r>
    <s v="TD"/>
    <s v="TAURON Dystrybucja S.A."/>
    <s v="O6"/>
    <x v="1"/>
    <x v="31"/>
    <x v="105"/>
    <s v="Przemysłowa 40, Sucha Beskodzka "/>
    <s v="Tereny zewnętrzne"/>
    <s v="Place manewrowe, parkingi oraz pozostałe tereny utwardzone - okres letni"/>
    <n v="1292"/>
    <m/>
    <n v="1292"/>
    <m/>
    <n v="0"/>
    <n v="1.1624521791961061E-3"/>
    <n v="0"/>
  </r>
  <r>
    <s v="TD"/>
    <s v="TAURON Dystrybucja S.A."/>
    <s v="O6"/>
    <x v="1"/>
    <x v="31"/>
    <x v="105"/>
    <s v="Przemysłowa 40, Sucha Beskodzka "/>
    <s v="Tereny zewnętrzne"/>
    <s v="Place manewrowe, parkingi oraz pozostałe tereny utwardzone - okres zimowy"/>
    <n v="1442"/>
    <m/>
    <m/>
    <n v="1442"/>
    <n v="0"/>
    <n v="0"/>
    <n v="1.2194284860033416E-3"/>
  </r>
  <r>
    <s v="TD"/>
    <s v="TAURON Dystrybucja S.A."/>
    <s v="O6"/>
    <x v="1"/>
    <x v="31"/>
    <x v="105"/>
    <s v="Mickiewicza 34, Sucha Beskodzka "/>
    <s v="Tereny zewnętrzne"/>
    <s v="Trawniki małopowierzchniowe, klomby, kwietniki, żywopłoty, chodniki, wejścia do budynku - okres letni"/>
    <n v="500"/>
    <m/>
    <n v="500"/>
    <m/>
    <n v="0"/>
    <n v="4.4986539442573765E-4"/>
    <n v="0"/>
  </r>
  <r>
    <s v="TD"/>
    <s v="TAURON Dystrybucja S.A."/>
    <s v="O6"/>
    <x v="1"/>
    <x v="31"/>
    <x v="105"/>
    <s v="Mickiewicza 34, Sucha Beskodzka "/>
    <s v="Tereny zewnętrzne"/>
    <s v="Place manewrowe, parkingi oraz pozostałe tereny utwardzone - okres zimowy"/>
    <n v="300"/>
    <m/>
    <m/>
    <n v="300"/>
    <n v="0"/>
    <n v="0"/>
    <n v="2.5369524674133322E-4"/>
  </r>
  <r>
    <s v="TD"/>
    <s v="TAURON Dystrybucja S.A."/>
    <s v="Kraków"/>
    <x v="1"/>
    <x v="69"/>
    <x v="106"/>
    <s v="ul. Szalaya 7, 34-460 Szczawnica, Szczawnica"/>
    <s v="Tereny zewnętrzne"/>
    <s v="Trawniki małopowierzchniowe, klomby, kwietniki, żywopłoty, chodniki, wejścia do budynku - okres letni"/>
    <n v="581"/>
    <m/>
    <n v="581"/>
    <m/>
    <n v="0"/>
    <n v="5.2274358832270717E-4"/>
    <n v="0"/>
  </r>
  <r>
    <s v="TD"/>
    <s v="TAURON Dystrybucja S.A."/>
    <s v="Kraków"/>
    <x v="1"/>
    <x v="69"/>
    <x v="106"/>
    <s v="ul. Szalaya 7, 34-460 Szczawnica, Szczawnica"/>
    <s v="Tereny zewnętrzne"/>
    <s v="Trawniki małopowierzchniowe, klomby, kwietniki, żywopłoty, chodniki, wejścia do budynku - okres zimowy"/>
    <n v="220"/>
    <m/>
    <m/>
    <n v="220"/>
    <n v="0"/>
    <n v="0"/>
    <n v="1.8604318094364434E-4"/>
  </r>
  <r>
    <s v="TD"/>
    <s v="TAURON Dystrybucja S.A."/>
    <s v="Kraków"/>
    <x v="1"/>
    <x v="69"/>
    <x v="106"/>
    <s v="ul. Szalaya 7, 34-460 Szczawnica, Szczawnica"/>
    <s v="Tereny zewnętrzne"/>
    <s v="Place manewrowe, parkingi oraz pozostałe tereny utwardzone - okres letni"/>
    <n v="630"/>
    <m/>
    <n v="630"/>
    <m/>
    <n v="0"/>
    <n v="5.6683039697642942E-4"/>
    <n v="0"/>
  </r>
  <r>
    <s v="TD"/>
    <s v="TAURON Dystrybucja S.A."/>
    <s v="Kraków"/>
    <x v="1"/>
    <x v="69"/>
    <x v="106"/>
    <s v="ul. Szalaya 7, 34-460 Szczawnica, Szczawnica"/>
    <s v="Tereny zewnętrzne"/>
    <s v="Place manewrowe, parkingi oraz pozostałe tereny utwardzone - okres zimowy"/>
    <n v="630"/>
    <m/>
    <m/>
    <n v="630"/>
    <n v="0"/>
    <n v="0"/>
    <n v="5.327600181567997E-4"/>
  </r>
  <r>
    <s v="TD"/>
    <s v="TAURON Dystrybucja S.A."/>
    <s v="Wrocław"/>
    <x v="2"/>
    <x v="70"/>
    <x v="107"/>
    <s v="ul. Ogrody Zamkowe 7,Środa Śląska "/>
    <s v="Pomieszczenia biurowe"/>
    <s v="Pomieszczenia biurowe Standard"/>
    <n v="479.4"/>
    <n v="479.4"/>
    <m/>
    <m/>
    <n v="1.0072133462071331E-3"/>
    <n v="0"/>
    <n v="0"/>
  </r>
  <r>
    <s v="TD"/>
    <s v="TAURON Dystrybucja S.A."/>
    <s v="Wrocław"/>
    <x v="2"/>
    <x v="70"/>
    <x v="107"/>
    <s v="ul. Ogrody Zamkowe 7,Środa Śląska "/>
    <s v="Pomieszczenia biurowe"/>
    <s v="Pomieszczenia komunikacyjne ogólnodostępne (korytarze, klatki schodowe, windy) w obiektach biurowych"/>
    <n v="239.2"/>
    <n v="239.2"/>
    <m/>
    <m/>
    <n v="5.0255617941749326E-4"/>
    <n v="0"/>
    <n v="0"/>
  </r>
  <r>
    <s v="TD"/>
    <s v="TAURON Dystrybucja S.A."/>
    <s v="Wrocław"/>
    <x v="2"/>
    <x v="70"/>
    <x v="107"/>
    <s v="ul. Ogrody Zamkowe 7,Środa Śląska "/>
    <s v="Pomieszczenia biurowe"/>
    <s v="Sale konferencyjne w obiektach biurowych"/>
    <n v="17.7"/>
    <n v="17.7"/>
    <m/>
    <m/>
    <n v="3.7187476486996779E-5"/>
    <n v="0"/>
    <n v="0"/>
  </r>
  <r>
    <s v="TD"/>
    <s v="TAURON Dystrybucja S.A."/>
    <s v="Wrocław"/>
    <x v="2"/>
    <x v="70"/>
    <x v="107"/>
    <s v="ul. Ogrody Zamkowe 7,Środa Śląska "/>
    <s v="Pomieszczenia biurowe"/>
    <s v="Pomieszczenia sanitarne w obiektach biurowych"/>
    <n v="38"/>
    <n v="38"/>
    <m/>
    <m/>
    <n v="7.9837520141575008E-5"/>
    <n v="0"/>
    <n v="0"/>
  </r>
  <r>
    <s v="TD"/>
    <s v="TAURON Dystrybucja S.A."/>
    <s v="Wrocław"/>
    <x v="2"/>
    <x v="70"/>
    <x v="107"/>
    <s v="ul. Ogrody Zamkowe 7,Środa Śląska "/>
    <s v="Pomieszczenia biurowe"/>
    <s v="Pomieszczenia socjalne, aneksy kuchenne, kuchnie"/>
    <n v="25.3"/>
    <n v="25.3"/>
    <m/>
    <m/>
    <n v="5.3154980515311786E-5"/>
    <n v="0"/>
    <n v="0"/>
  </r>
  <r>
    <s v="TD"/>
    <s v="TAURON Dystrybucja S.A."/>
    <s v="Wrocław"/>
    <x v="2"/>
    <x v="70"/>
    <x v="107"/>
    <s v="ul. Ogrody Zamkowe 7,Środa Śląska "/>
    <s v="Pomieszczenia biurowe"/>
    <s v="Pomieszczenia socjalne, aneksy kuchenne, kuchnie"/>
    <n v="95.5"/>
    <n v="95.5"/>
    <m/>
    <m/>
    <n v="2.0064429404001088E-4"/>
    <n v="0"/>
    <n v="0"/>
  </r>
  <r>
    <s v="TD"/>
    <s v="TAURON Dystrybucja S.A."/>
    <s v="Wrocław"/>
    <x v="2"/>
    <x v="70"/>
    <x v="107"/>
    <s v="ul. Ogrody Zamkowe 7,Środa Śląska "/>
    <s v="Tereny zewnętrzne"/>
    <s v="Trawniki małopowierzchniowe, klomby, kwietniki, żywopłoty, chodniki, wejścia do budynku - okres letni"/>
    <n v="310"/>
    <m/>
    <n v="310"/>
    <m/>
    <n v="0"/>
    <n v="2.7891654454395733E-4"/>
    <n v="0"/>
  </r>
  <r>
    <s v="TD"/>
    <s v="TAURON Dystrybucja S.A."/>
    <s v="Wrocław"/>
    <x v="2"/>
    <x v="70"/>
    <x v="107"/>
    <s v="ul. Ogrody Zamkowe 7,Środa Śląska "/>
    <s v="Tereny zewnętrzne"/>
    <s v="Trawniki małopowierzchniowe, klomby, kwietniki, żywopłoty, chodniki, wejścia do budynku - okres zimowy"/>
    <n v="310"/>
    <m/>
    <m/>
    <n v="310"/>
    <n v="0"/>
    <n v="0"/>
    <n v="2.6215175496604429E-4"/>
  </r>
  <r>
    <s v="TD"/>
    <s v="TAURON Dystrybucja S.A."/>
    <s v="Wrocław"/>
    <x v="2"/>
    <x v="70"/>
    <x v="107"/>
    <s v="ul. Ogrody Zamkowe 7,Środa Śląska "/>
    <s v="Tereny zewnętrzne"/>
    <s v="Place manewrowe, parkingi oraz pozostałe tereny utwardzone - okres letni"/>
    <n v="2200"/>
    <m/>
    <n v="2200"/>
    <m/>
    <n v="0"/>
    <n v="1.9794077354732455E-3"/>
    <n v="0"/>
  </r>
  <r>
    <s v="TD"/>
    <s v="TAURON Dystrybucja S.A."/>
    <s v="Wrocław"/>
    <x v="2"/>
    <x v="70"/>
    <x v="107"/>
    <s v="ul. Ogrody Zamkowe 7,Środa Śląska "/>
    <s v="Tereny zewnętrzne"/>
    <s v="Place manewrowe, parkingi oraz pozostałe tereny utwardzone - okres zimowy"/>
    <n v="2200"/>
    <m/>
    <m/>
    <n v="2200"/>
    <n v="0"/>
    <n v="0"/>
    <n v="1.8604318094364435E-3"/>
  </r>
  <r>
    <s v="TD"/>
    <s v="TAURON Dystrybucja S.A."/>
    <s v="Wałbrzych"/>
    <x v="2"/>
    <x v="66"/>
    <x v="108"/>
    <s v="ul.T. Ząbka 8, Świdnica"/>
    <s v="Pomieszczenia biurowe"/>
    <s v="Pomieszczenia biurowe Standard"/>
    <n v="133"/>
    <n v="133"/>
    <m/>
    <m/>
    <n v="2.7943132049551258E-4"/>
    <n v="0"/>
    <n v="0"/>
  </r>
  <r>
    <s v="TD"/>
    <s v="TAURON Dystrybucja S.A."/>
    <s v="Wałbrzych"/>
    <x v="2"/>
    <x v="66"/>
    <x v="108"/>
    <s v="ul.T. Ząbka 8, Świdnica"/>
    <s v="Pomieszczenia biurowe"/>
    <s v="Pomieszczenia komunikacyjne ogólnodostępne (korytarze, klatki schodowe, windy) w obiektach biurowych"/>
    <n v="130"/>
    <n v="130"/>
    <m/>
    <m/>
    <n v="2.7312835837907244E-4"/>
    <n v="0"/>
    <n v="0"/>
  </r>
  <r>
    <s v="TD"/>
    <s v="TAURON Dystrybucja S.A."/>
    <s v="Wałbrzych"/>
    <x v="2"/>
    <x v="66"/>
    <x v="108"/>
    <s v="ul.T. Ząbka 8, Świdnica"/>
    <s v="Pomieszczenia biurowe"/>
    <s v="Pomieszczenia sanitarne w obiektach biurowych"/>
    <n v="131"/>
    <n v="131"/>
    <m/>
    <m/>
    <n v="2.7522934575121915E-4"/>
    <n v="0"/>
    <n v="0"/>
  </r>
  <r>
    <s v="TD"/>
    <s v="TAURON Dystrybucja S.A."/>
    <s v="Wałbrzych"/>
    <x v="2"/>
    <x v="66"/>
    <x v="108"/>
    <s v="ul.T. Ząbka 8, Świdnica"/>
    <s v="Pomieszczenia biurowe"/>
    <s v="Pomieszczenia socjalne, aneksy kuchenne, kuchnie"/>
    <n v="84"/>
    <n v="84"/>
    <m/>
    <m/>
    <n v="1.7648293926032373E-4"/>
    <n v="0"/>
    <n v="0"/>
  </r>
  <r>
    <s v="TD"/>
    <s v="TAURON Dystrybucja S.A."/>
    <s v="Wałbrzych"/>
    <x v="2"/>
    <x v="66"/>
    <x v="108"/>
    <s v="ul.T. Ząbka 8, Świdnica"/>
    <s v="Tereny zewnętrzne"/>
    <s v="Place manewrowe, parkingi oraz pozostałe tereny utwardzone - okres zimowy"/>
    <n v="2400"/>
    <m/>
    <m/>
    <n v="2400"/>
    <n v="0"/>
    <n v="0"/>
    <n v="2.0295619739306658E-3"/>
  </r>
  <r>
    <s v="TD"/>
    <s v="TAURON Dystrybucja S.A."/>
    <s v="Wałbrzych"/>
    <x v="2"/>
    <x v="66"/>
    <x v="108"/>
    <s v="ul.T. Ząbka 8, Świdnica"/>
    <s v="Tereny zewnętrzne"/>
    <s v="Place manewrowe, parkingi oraz pozostałe tereny utwardzone - okres letni"/>
    <n v="4400"/>
    <m/>
    <n v="4400"/>
    <m/>
    <n v="0"/>
    <n v="3.9588154709464911E-3"/>
    <n v="0"/>
  </r>
  <r>
    <s v="TOK"/>
    <s v="TAURON Obsługa Klienta sp. z o.o."/>
    <s v="Tarnów"/>
    <x v="1"/>
    <x v="71"/>
    <x v="109"/>
    <s v="ul. Lwowska 72, Tarnów"/>
    <s v="Pomieszczenia biurowe"/>
    <s v="Pomieszczenia biurowe Premium"/>
    <n v="120.84"/>
    <n v="120.84"/>
    <m/>
    <m/>
    <n v="2.5388331405020858E-4"/>
    <n v="0"/>
    <n v="0"/>
  </r>
  <r>
    <s v="TOK"/>
    <s v="TAURON Obsługa Klienta sp. z o.o."/>
    <s v="Tarnów"/>
    <x v="1"/>
    <x v="71"/>
    <x v="109"/>
    <s v="ul. Lwowska 72, Tarnów"/>
    <s v="Pomieszczenia biurowe"/>
    <s v="Pomieszczenia komunikacyjne ogólnodostępne (korytarze, klatki schodowe, windy) w obiektach biurowych"/>
    <n v="13.16"/>
    <n v="13.16"/>
    <m/>
    <m/>
    <n v="2.7648993817450715E-5"/>
    <n v="0"/>
    <n v="0"/>
  </r>
  <r>
    <s v="TOK"/>
    <s v="TAURON Obsługa Klienta sp. z o.o."/>
    <s v="Tarnów"/>
    <x v="1"/>
    <x v="71"/>
    <x v="109"/>
    <s v="ul. Lwowska 72, Tarnów"/>
    <s v="Pomieszczenia biurowe"/>
    <s v="Pomieszczenia sanitarne w obiektach biurowych"/>
    <n v="2"/>
    <n v="2"/>
    <m/>
    <m/>
    <n v="4.201974744293422E-6"/>
    <n v="0"/>
    <n v="0"/>
  </r>
  <r>
    <s v="TSR"/>
    <s v="Tauron Serwis Sp. z o.o."/>
    <s v="Elektrownia Siersza w Trzebini"/>
    <x v="1"/>
    <x v="72"/>
    <x v="110"/>
    <s v="Elektrownia Siersza, Trzebinia"/>
    <s v="Pomieszczenia biurowe"/>
    <s v="Pomieszczenia biurowe Standard"/>
    <n v="38.590000000000003"/>
    <n v="38.590000000000003"/>
    <m/>
    <m/>
    <n v="8.1077102691141584E-5"/>
    <n v="0"/>
    <n v="0"/>
  </r>
  <r>
    <s v="TSR"/>
    <s v="Tauron Serwis Sp. z o.o."/>
    <s v="Elektrownia Siersza w Trzebini"/>
    <x v="1"/>
    <x v="72"/>
    <x v="110"/>
    <s v="Elektrownia Siersza, Trzebinia"/>
    <s v="Pomieszczenia biurowe"/>
    <s v="Pomieszczenia komunikacyjne ogólnodostępne (korytarze, klatki schodowe, windy) w obiektach biurowych"/>
    <n v="25.3"/>
    <n v="25.3"/>
    <m/>
    <m/>
    <n v="5.3154980515311786E-5"/>
    <n v="0"/>
    <n v="0"/>
  </r>
  <r>
    <s v="TSR"/>
    <s v="Tauron Serwis Sp. z o.o."/>
    <s v="Elektrownia Siersza w Trzebini"/>
    <x v="1"/>
    <x v="72"/>
    <x v="110"/>
    <s v="Elektrownia Siersza, Trzebinia"/>
    <s v="Pomieszczenia biurowe"/>
    <s v="Pomieszczenia sanitarne w obiektach biurowych"/>
    <n v="15.85"/>
    <n v="15.85"/>
    <m/>
    <m/>
    <n v="3.330064984852537E-5"/>
    <n v="0"/>
    <n v="0"/>
  </r>
  <r>
    <s v="TSR"/>
    <s v="Tauron Serwis Sp. z o.o."/>
    <s v="Elektrownia Siersza w Trzebini"/>
    <x v="1"/>
    <x v="72"/>
    <x v="110"/>
    <s v="Elektrownia Siersza, Trzebinia"/>
    <s v="Pomieszczenia biurowe"/>
    <s v="Pomieszczenia socjalne (szatnie, przebieralnie, suszarnie odzieży, łazienki itp.) w obiektach przemysłowych"/>
    <n v="199.11"/>
    <n v="199.11"/>
    <m/>
    <m/>
    <n v="4.1832759566813165E-4"/>
    <n v="0"/>
    <n v="0"/>
  </r>
  <r>
    <s v="TW"/>
    <s v="TAURON Wytwarzanie S.A."/>
    <s v="Elektrownia Siersza w Trzebini"/>
    <x v="1"/>
    <x v="72"/>
    <x v="110"/>
    <s v="Trzebinia"/>
    <s v="Pomieszczenia biurowe"/>
    <s v="Pomieszczenia biurowe Standard"/>
    <n v="2633"/>
    <n v="2633"/>
    <m/>
    <m/>
    <n v="5.5318997508622897E-3"/>
    <n v="0"/>
    <n v="0"/>
  </r>
  <r>
    <s v="TW"/>
    <s v="TAURON Wytwarzanie S.A."/>
    <s v="Elektrownia Siersza w Trzebini"/>
    <x v="1"/>
    <x v="72"/>
    <x v="110"/>
    <s v="Trzebinia"/>
    <s v="Pomieszczenia biurowe"/>
    <s v="Pomieszczenia komunikacyjne ogólnodostępne (korytarze, klatki schodowe, windy) w obiektach biurowych"/>
    <n v="1052"/>
    <n v="1052"/>
    <m/>
    <m/>
    <n v="2.21023871549834E-3"/>
    <n v="0"/>
    <n v="0"/>
  </r>
  <r>
    <s v="TW"/>
    <s v="TAURON Wytwarzanie S.A."/>
    <s v="Elektrownia Siersza w Trzebini"/>
    <x v="1"/>
    <x v="72"/>
    <x v="110"/>
    <s v="Trzebinia"/>
    <s v="Pomieszczenia biurowe"/>
    <s v="Sale konferencyjne w obiektach biurowych"/>
    <n v="203"/>
    <n v="203"/>
    <m/>
    <m/>
    <n v="4.2650043654578234E-4"/>
    <n v="0"/>
    <n v="0"/>
  </r>
  <r>
    <s v="TW"/>
    <s v="TAURON Wytwarzanie S.A."/>
    <s v="Elektrownia Siersza w Trzebini"/>
    <x v="1"/>
    <x v="72"/>
    <x v="110"/>
    <s v="Trzebinia"/>
    <s v="Pomieszczenia biurowe"/>
    <s v="Pomieszczenia sanitarne w obiektach biurowych"/>
    <n v="329"/>
    <n v="329"/>
    <m/>
    <m/>
    <n v="6.9122484543626792E-4"/>
    <n v="0"/>
    <n v="0"/>
  </r>
  <r>
    <s v="TW"/>
    <s v="TAURON Wytwarzanie S.A."/>
    <s v="Elektrownia Siersza w Trzebini"/>
    <x v="1"/>
    <x v="72"/>
    <x v="110"/>
    <s v="Trzebinia"/>
    <s v="Pomieszczenia biurowe"/>
    <s v="Pomieszczenia socjalne, aneksy kuchenne, kuchnie"/>
    <n v="56"/>
    <n v="56"/>
    <m/>
    <m/>
    <n v="1.1765529284021581E-4"/>
    <n v="0"/>
    <n v="0"/>
  </r>
  <r>
    <s v="TW"/>
    <s v="TAURON Wytwarzanie S.A."/>
    <s v="Elektrownia Siersza w Trzebini"/>
    <x v="1"/>
    <x v="72"/>
    <x v="110"/>
    <s v="Trzebinia"/>
    <s v="Pomieszczenia przemysłowe"/>
    <s v="Pomieszczenia przemysłowe"/>
    <n v="14400"/>
    <n v="14400"/>
    <m/>
    <m/>
    <n v="3.0254218158912636E-2"/>
    <n v="0"/>
    <n v="0"/>
  </r>
  <r>
    <s v="TW"/>
    <s v="TAURON Wytwarzanie S.A."/>
    <s v="Elektrownia Siersza w Trzebini"/>
    <x v="1"/>
    <x v="72"/>
    <x v="110"/>
    <s v="Trzebinia"/>
    <s v="Pomieszczenia biurowe"/>
    <s v="Pomieszczenia biur dyspozytorów, wagowni etc. w obiektach przemysłowych"/>
    <n v="2196"/>
    <n v="2196"/>
    <m/>
    <m/>
    <n v="4.6137682692341773E-3"/>
    <n v="0"/>
    <n v="0"/>
  </r>
  <r>
    <s v="TW"/>
    <s v="TAURON Wytwarzanie S.A."/>
    <s v="Elektrownia Siersza w Trzebini"/>
    <x v="1"/>
    <x v="72"/>
    <x v="110"/>
    <s v="Trzebinia"/>
    <s v="Pomieszczenia biurowe"/>
    <s v="Pomieszczenia socjalne (szatnie, przebieralnie, suszarnie odzieży, łazienki itp.) w obiektach przemysłowych"/>
    <n v="2903"/>
    <n v="2903"/>
    <m/>
    <m/>
    <n v="6.0991663413419014E-3"/>
    <n v="0"/>
    <n v="0"/>
  </r>
  <r>
    <s v="TW"/>
    <s v="TAURON Wytwarzanie S.A."/>
    <s v="Elektrownia Siersza w Trzebini"/>
    <x v="1"/>
    <x v="72"/>
    <x v="110"/>
    <s v="Trzebinia"/>
    <s v="Pomieszczenia przemysłowe"/>
    <s v="Pomieszczenia magazynowe, archiwa, hale garażowe, myjnia samochodowa itp. "/>
    <n v="215"/>
    <n v="215"/>
    <m/>
    <m/>
    <n v="4.5171228501154285E-4"/>
    <n v="0"/>
    <n v="0"/>
  </r>
  <r>
    <s v="TW"/>
    <s v="TAURON Wytwarzanie S.A."/>
    <s v="Elektrownia Siersza w Trzebini"/>
    <x v="1"/>
    <x v="72"/>
    <x v="110"/>
    <s v="Trzebinia"/>
    <s v="Tereny zewnętrzne"/>
    <s v="Trawniki małopowierzchniowe, klomby, kwietniki, żywopłoty, chodniki, wejścia do budynku - okres letni"/>
    <n v="5000"/>
    <m/>
    <n v="5000"/>
    <m/>
    <n v="0"/>
    <n v="4.4986539442573763E-3"/>
    <n v="0"/>
  </r>
  <r>
    <s v="TW"/>
    <s v="TAURON Wytwarzanie S.A."/>
    <s v="Elektrownia Siersza w Trzebini"/>
    <x v="1"/>
    <x v="72"/>
    <x v="110"/>
    <s v="Trzebinia"/>
    <s v="Tereny zewnętrzne"/>
    <s v="Place manewrowe, parkingi oraz pozostałe tereny utwardzone - okres letni"/>
    <n v="2800"/>
    <m/>
    <n v="2800"/>
    <m/>
    <n v="0"/>
    <n v="2.5192462087841308E-3"/>
    <n v="0"/>
  </r>
  <r>
    <s v="TW"/>
    <s v="TAURON Wytwarzanie S.A."/>
    <s v="Elektrownia Siersza w Trzebini"/>
    <x v="1"/>
    <x v="72"/>
    <x v="110"/>
    <s v="Trzebinia"/>
    <s v="Tereny zewnętrzne"/>
    <s v="Place manewrowe, parkingi oraz pozostałe tereny utwardzone - okres zimowy"/>
    <n v="62900"/>
    <m/>
    <m/>
    <n v="62900"/>
    <n v="0"/>
    <n v="0"/>
    <n v="5.3191436733432858E-2"/>
  </r>
  <r>
    <s v="TD"/>
    <s v="TAURON Dystrybucja S.A."/>
    <s v="Będzin"/>
    <x v="1"/>
    <x v="72"/>
    <x v="110"/>
    <s v="32-540 Trzebinia ul. Kopalniana 2"/>
    <s v="Pomieszczenia biurowe"/>
    <s v="Pomieszczenia biurowe Standard"/>
    <n v="1054.57"/>
    <n v="1054.57"/>
    <m/>
    <m/>
    <n v="2.2156382530447568E-3"/>
    <n v="0"/>
    <n v="0"/>
  </r>
  <r>
    <s v="TD"/>
    <s v="TAURON Dystrybucja S.A."/>
    <s v="Będzin"/>
    <x v="1"/>
    <x v="72"/>
    <x v="110"/>
    <s v="32-540 Trzebinia ul. Kopalniana 2"/>
    <s v="Pomieszczenia biurowe"/>
    <s v="Pomieszczenia komunikacyjne ogólnodostępne (korytarze, klatki schodowe, windy) w obiektach biurowych"/>
    <n v="1073.71"/>
    <n v="1073.71"/>
    <m/>
    <m/>
    <n v="2.255851151347645E-3"/>
    <n v="0"/>
    <n v="0"/>
  </r>
  <r>
    <s v="TD"/>
    <s v="TAURON Dystrybucja S.A."/>
    <s v="Będzin"/>
    <x v="1"/>
    <x v="72"/>
    <x v="110"/>
    <s v="32-540 Trzebinia ul. Kopalniana 2"/>
    <s v="Pomieszczenia biurowe"/>
    <s v="Sale konferencyjne w obiektach biurowych"/>
    <n v="187.16"/>
    <n v="187.16"/>
    <m/>
    <m/>
    <n v="3.932207965709784E-4"/>
    <n v="0"/>
    <n v="0"/>
  </r>
  <r>
    <s v="TD"/>
    <s v="TAURON Dystrybucja S.A."/>
    <s v="Będzin"/>
    <x v="1"/>
    <x v="72"/>
    <x v="110"/>
    <s v="32-540 Trzebinia ul. Kopalniana 2"/>
    <s v="Pomieszczenia biurowe"/>
    <s v="Pomieszczenia sanitarne w obiektach biurowych"/>
    <n v="222.14"/>
    <n v="222.14"/>
    <m/>
    <m/>
    <n v="4.6671333484867033E-4"/>
    <n v="0"/>
    <n v="0"/>
  </r>
  <r>
    <s v="TD"/>
    <s v="TAURON Dystrybucja S.A."/>
    <s v="Będzin"/>
    <x v="1"/>
    <x v="72"/>
    <x v="110"/>
    <s v="32-540 Trzebinia ul. Kopalniana 2"/>
    <s v="Pomieszczenia biurowe"/>
    <s v="Pomieszczenia socjalne, aneksy kuchenne, kuchnie"/>
    <n v="20.05"/>
    <n v="20.05"/>
    <m/>
    <m/>
    <n v="4.2124796811541558E-5"/>
    <n v="0"/>
    <n v="0"/>
  </r>
  <r>
    <s v="TD"/>
    <s v="TAURON Dystrybucja S.A."/>
    <s v="Będzin"/>
    <x v="1"/>
    <x v="72"/>
    <x v="110"/>
    <s v="32-540 Trzebinia ul. Kopalniana 2"/>
    <s v="Pomieszczenia biurowe"/>
    <s v="Pomieszczenia socjalne (szatnie, przebieralnie, suszarnie odzieży, łazienki itp.) w obiektach przemysłowych"/>
    <n v="34.42"/>
    <n v="34.42"/>
    <m/>
    <m/>
    <n v="7.2315985349289793E-5"/>
    <n v="0"/>
    <n v="0"/>
  </r>
  <r>
    <s v="TD"/>
    <s v="TAURON Dystrybucja S.A."/>
    <s v="Będzin"/>
    <x v="1"/>
    <x v="72"/>
    <x v="110"/>
    <s v="32-540 Trzebinia ul. Kopalniana 2"/>
    <s v="Pomieszczenia przemysłowe"/>
    <s v="Pomieszczenia magazynowe, archiwa, hale garażowe, myjnia samochodowa itp. "/>
    <n v="84.1"/>
    <n v="84.1"/>
    <m/>
    <m/>
    <n v="1.7669303799753837E-4"/>
    <n v="0"/>
    <n v="0"/>
  </r>
  <r>
    <s v="TD"/>
    <s v="TAURON Dystrybucja S.A."/>
    <s v="Gliwice"/>
    <x v="0"/>
    <x v="73"/>
    <x v="111"/>
    <s v="Asnyka 1, Tychy"/>
    <s v="Pomieszczenia biurowe"/>
    <s v="Pomieszczenia biurowe Premium"/>
    <n v="198.4"/>
    <n v="198.4"/>
    <m/>
    <m/>
    <n v="4.1683589463390743E-4"/>
    <n v="0"/>
    <n v="0"/>
  </r>
  <r>
    <s v="TD"/>
    <s v="TAURON Dystrybucja S.A."/>
    <s v="Gliwice"/>
    <x v="0"/>
    <x v="73"/>
    <x v="111"/>
    <s v="Asnyka 1, Tychy"/>
    <s v="Pomieszczenia biurowe"/>
    <s v="Pomieszczenia biurowe Standard"/>
    <n v="55.1"/>
    <n v="55.1"/>
    <m/>
    <m/>
    <n v="1.1576440420528377E-4"/>
    <n v="0"/>
    <n v="0"/>
  </r>
  <r>
    <s v="TD"/>
    <s v="TAURON Dystrybucja S.A."/>
    <s v="Gliwice"/>
    <x v="0"/>
    <x v="73"/>
    <x v="111"/>
    <s v="Asnyka 1, Tychy"/>
    <s v="Pomieszczenia biurowe"/>
    <s v="Pomieszczenia komunikacyjne ogólnodostępne (korytarze, klatki schodowe, windy) w obiektach biurowych"/>
    <n v="282.16000000000003"/>
    <n v="282.16000000000003"/>
    <m/>
    <m/>
    <n v="5.9281459692491596E-4"/>
    <n v="0"/>
    <n v="0"/>
  </r>
  <r>
    <s v="TD"/>
    <s v="TAURON Dystrybucja S.A."/>
    <s v="Gliwice"/>
    <x v="0"/>
    <x v="73"/>
    <x v="111"/>
    <s v="Asnyka 1, Tychy"/>
    <s v="Pomieszczenia biurowe"/>
    <s v="Sale konferencyjne w obiektach biurowych"/>
    <n v="55.1"/>
    <n v="55.1"/>
    <m/>
    <m/>
    <n v="1.1576440420528377E-4"/>
    <n v="0"/>
    <n v="0"/>
  </r>
  <r>
    <s v="TD"/>
    <s v="TAURON Dystrybucja S.A."/>
    <s v="Gliwice"/>
    <x v="0"/>
    <x v="73"/>
    <x v="111"/>
    <s v="Asnyka 1, Tychy"/>
    <s v="Pomieszczenia biurowe"/>
    <s v="Pomieszczenia sanitarne w obiektach biurowych"/>
    <n v="40.200000000000003"/>
    <n v="40.200000000000003"/>
    <m/>
    <m/>
    <n v="8.4459692360297782E-5"/>
    <n v="0"/>
    <n v="0"/>
  </r>
  <r>
    <s v="TD"/>
    <s v="TAURON Dystrybucja S.A."/>
    <s v="Gliwice"/>
    <x v="0"/>
    <x v="73"/>
    <x v="111"/>
    <s v="Asnyka 1, Tychy"/>
    <s v="Pomieszczenia biurowe"/>
    <s v="Pomieszczenia socjalne, aneksy kuchenne, kuchnie"/>
    <n v="127.1"/>
    <n v="127.1"/>
    <m/>
    <m/>
    <n v="2.6703549499984693E-4"/>
    <n v="0"/>
    <n v="0"/>
  </r>
  <r>
    <s v="TD"/>
    <s v="TAURON Dystrybucja S.A."/>
    <s v="Gliwice"/>
    <x v="0"/>
    <x v="73"/>
    <x v="111"/>
    <s v="Asnyka 1, Tychy"/>
    <s v="Pomieszczenia przemysłowe"/>
    <s v="Pomieszczenia przemysłowe"/>
    <n v="40.299999999999997"/>
    <n v="40.299999999999997"/>
    <m/>
    <m/>
    <n v="8.4669791097512448E-5"/>
    <n v="0"/>
    <n v="0"/>
  </r>
  <r>
    <s v="TD"/>
    <s v="TAURON Dystrybucja S.A."/>
    <s v="Gliwice"/>
    <x v="0"/>
    <x v="73"/>
    <x v="111"/>
    <s v="Asnyka 1, Tychy"/>
    <s v="Tereny zewnętrzne"/>
    <s v="Trawniki małopowierzchniowe, klomby, kwietniki, żywopłoty, chodniki, wejścia do budynku - okres letni"/>
    <n v="587"/>
    <m/>
    <n v="587"/>
    <m/>
    <n v="0"/>
    <n v="5.2814197305581603E-4"/>
    <n v="0"/>
  </r>
  <r>
    <s v="TD"/>
    <s v="TAURON Dystrybucja S.A."/>
    <s v="Gliwice"/>
    <x v="0"/>
    <x v="73"/>
    <x v="111"/>
    <s v="Asnyka 1, Tychy"/>
    <s v="Tereny zewnętrzne"/>
    <s v="Trawniki małopowierzchniowe, klomby, kwietniki, żywopłoty, chodniki, wejścia do budynku - okres zimowy"/>
    <n v="250"/>
    <m/>
    <m/>
    <n v="250"/>
    <n v="0"/>
    <n v="0"/>
    <n v="2.1141270561777766E-4"/>
  </r>
  <r>
    <s v="TD"/>
    <s v="TAURON Dystrybucja S.A."/>
    <s v="Gliwice"/>
    <x v="0"/>
    <x v="73"/>
    <x v="111"/>
    <s v="Asnyka 1, Tychy"/>
    <s v="Tereny zewnętrzne"/>
    <s v="Place manewrowe, parkingi oraz pozostałe tereny utwardzone - okres letni"/>
    <n v="1413"/>
    <m/>
    <n v="1413"/>
    <m/>
    <n v="0"/>
    <n v="1.2713196046471346E-3"/>
    <n v="0"/>
  </r>
  <r>
    <s v="TD"/>
    <s v="TAURON Dystrybucja S.A."/>
    <s v="Gliwice"/>
    <x v="0"/>
    <x v="73"/>
    <x v="111"/>
    <s v="Asnyka 1, Tychy"/>
    <s v="Tereny zewnętrzne"/>
    <s v="Place manewrowe, parkingi oraz pozostałe tereny utwardzone - okres zimowy"/>
    <n v="1413"/>
    <m/>
    <m/>
    <n v="1413"/>
    <n v="0"/>
    <n v="0"/>
    <n v="1.1949046121516793E-3"/>
  </r>
  <r>
    <s v="TD"/>
    <s v="TAURON Dystrybucja S.A."/>
    <s v="Gliwice"/>
    <x v="0"/>
    <x v="73"/>
    <x v="111"/>
    <s v="GPZ EC Tychy ul.Przemysłowa 45, Tychy"/>
    <s v="Pomieszczenia biurowe"/>
    <s v="Pomieszczenia socjalne (szatnie, przebieralnie, suszarnie odzieży, łazienki itp.) w obiektach przemysłowych"/>
    <n v="49.62"/>
    <n v="49.62"/>
    <m/>
    <m/>
    <n v="1.0425099340591979E-4"/>
    <n v="0"/>
    <n v="0"/>
  </r>
  <r>
    <s v="TD"/>
    <s v="TAURON Dystrybucja S.A."/>
    <s v="Gliwice"/>
    <x v="0"/>
    <x v="73"/>
    <x v="111"/>
    <s v="GPZ Tychy ul.Bielska 57, Tychy"/>
    <s v="Pomieszczenia biurowe"/>
    <s v="Pomieszczenia socjalne (szatnie, przebieralnie, suszarnie odzieży, łazienki itp.) w obiektach przemysłowych"/>
    <n v="2.9"/>
    <n v="2.9"/>
    <m/>
    <m/>
    <n v="6.0928633792254615E-6"/>
    <n v="0"/>
    <n v="0"/>
  </r>
  <r>
    <s v="TD"/>
    <s v="TAURON Dystrybucja S.A."/>
    <s v="Gliwice"/>
    <x v="0"/>
    <x v="73"/>
    <x v="111"/>
    <s v="GPZ Urbanowice ul. Oświęcimska 335, Tychy"/>
    <s v="Pomieszczenia biurowe"/>
    <s v="Pomieszczenia socjalne (szatnie, przebieralnie, suszarnie odzieży, łazienki itp.) w obiektach przemysłowych"/>
    <n v="3.75"/>
    <n v="3.75"/>
    <m/>
    <m/>
    <n v="7.8787026455501655E-6"/>
    <n v="0"/>
    <n v="0"/>
  </r>
  <r>
    <s v="TD"/>
    <s v="TAURON Dystrybucja S.A."/>
    <s v="Gliwice"/>
    <x v="0"/>
    <x v="73"/>
    <x v="111"/>
    <s v="GPZ Żwaków ul. Myśliwska 70 , Tychy"/>
    <s v="Pomieszczenia biurowe"/>
    <s v="Pomieszczenia socjalne (szatnie, przebieralnie, suszarnie odzieży, łazienki itp.) w obiektach przemysłowych"/>
    <n v="9"/>
    <n v="9"/>
    <m/>
    <m/>
    <n v="1.8908886349320399E-5"/>
    <n v="0"/>
    <n v="0"/>
  </r>
  <r>
    <s v="TC"/>
    <s v="TAURON Ciepło Sp. z o.o."/>
    <m/>
    <x v="0"/>
    <x v="73"/>
    <x v="111"/>
    <s v="Przemysłowa 47, Tychy"/>
    <s v="Pomieszczenia biurowe"/>
    <s v="Pomieszczenia biurowe Standard "/>
    <n v="1503.3"/>
    <n v="1503.3"/>
    <m/>
    <m/>
    <n v="3.1584143165481506E-3"/>
    <n v="0"/>
    <n v="0"/>
  </r>
  <r>
    <s v="TC"/>
    <s v="TAURON Ciepło Sp. z o.o."/>
    <m/>
    <x v="0"/>
    <x v="73"/>
    <x v="111"/>
    <s v="Przemysłowa 47, Tychy"/>
    <s v="Pomieszczenia biurowe"/>
    <s v="Pomieszczenia komunikacyjne ogólnodostępne (korytarze, klatki schodowe, windy) w obiektach biurowych"/>
    <n v="1983.64"/>
    <n v="1983.64"/>
    <m/>
    <m/>
    <n v="4.1676025908851016E-3"/>
    <n v="0"/>
    <n v="0"/>
  </r>
  <r>
    <s v="TC"/>
    <s v="TAURON Ciepło Sp. z o.o."/>
    <m/>
    <x v="0"/>
    <x v="73"/>
    <x v="111"/>
    <s v="Przemysłowa 47, Tychy"/>
    <s v="Pomieszczenia biurowe"/>
    <s v="Sale konferencyjne w obiektach biurowych"/>
    <n v="139.19999999999999"/>
    <n v="139.19999999999999"/>
    <m/>
    <m/>
    <n v="2.9245744220282214E-4"/>
    <n v="0"/>
    <n v="0"/>
  </r>
  <r>
    <s v="TC"/>
    <s v="TAURON Ciepło Sp. z o.o."/>
    <m/>
    <x v="0"/>
    <x v="73"/>
    <x v="111"/>
    <s v="Przemysłowa 47, Tychy"/>
    <s v="Pomieszczenia biurowe"/>
    <s v="Pomieszczenia sanitarne w obiektach biurowych"/>
    <n v="188.9"/>
    <n v="188.9"/>
    <m/>
    <m/>
    <n v="3.968765145985137E-4"/>
    <n v="0"/>
    <n v="0"/>
  </r>
  <r>
    <s v="TC"/>
    <s v="TAURON Ciepło Sp. z o.o."/>
    <m/>
    <x v="0"/>
    <x v="73"/>
    <x v="111"/>
    <s v="Przemysłowa 47, Tychy"/>
    <s v="Pomieszczenia biurowe"/>
    <s v="Pomieszczenia socjalne, aneksy kuchenne, kuchnie"/>
    <n v="124.3"/>
    <n v="124.3"/>
    <m/>
    <m/>
    <n v="2.6115273035783618E-4"/>
    <n v="0"/>
    <n v="0"/>
  </r>
  <r>
    <s v="TC"/>
    <s v="TAURON Ciepło Sp. z o.o."/>
    <m/>
    <x v="0"/>
    <x v="73"/>
    <x v="111"/>
    <s v="Przemysłowa 47, Tychy"/>
    <s v="Pomieszczenia biurowe"/>
    <s v="Pomieszczenia socjalne (szatnie, przebieralnie, suszarnie odzieży, łazienki itp.) w obiektach przemysłowych"/>
    <n v="579.4"/>
    <n v="579.4"/>
    <m/>
    <m/>
    <n v="1.2173120834218043E-3"/>
    <n v="0"/>
    <n v="0"/>
  </r>
  <r>
    <s v="TC"/>
    <s v="TAURON Ciepło Sp. z o.o."/>
    <m/>
    <x v="0"/>
    <x v="73"/>
    <x v="111"/>
    <s v="Przemysłowa 47, Tychy"/>
    <s v="Pomieszczenia przemysłowe"/>
    <s v="Pomieszczenia magazynowe, archiwa, hale garażowe, myjnia samochodowa itp. "/>
    <n v="1356"/>
    <n v="1356"/>
    <m/>
    <m/>
    <n v="2.8489388766309398E-3"/>
    <n v="0"/>
    <n v="0"/>
  </r>
  <r>
    <s v="TC"/>
    <s v="TAURON Ciepło Sp. z o.o."/>
    <m/>
    <x v="0"/>
    <x v="73"/>
    <x v="111"/>
    <s v="Przemysłowa 47, Tychy"/>
    <s v="Pomieszczenia biurowe"/>
    <s v="Pomieszczenia biur dyspozytorów, wagowni etc. w obiektach przemysłowych"/>
    <n v="230.7"/>
    <n v="230.7"/>
    <m/>
    <m/>
    <n v="4.8469778675424619E-4"/>
    <n v="0"/>
    <n v="0"/>
  </r>
  <r>
    <s v="TC"/>
    <s v="TAURON Ciepło Sp. z o.o."/>
    <m/>
    <x v="0"/>
    <x v="73"/>
    <x v="111"/>
    <s v="Przemysłowa 47, Tychy"/>
    <s v="Tereny zewnętrzne"/>
    <s v="Trawniki małopowierzchniowe, klomby, kwietniki, żywopłoty, chodniki, wejścia do budynku - okres letni"/>
    <n v="2500"/>
    <m/>
    <n v="2500"/>
    <m/>
    <n v="0"/>
    <n v="2.2493269721286882E-3"/>
    <n v="0"/>
  </r>
  <r>
    <s v="TC"/>
    <s v="TAURON Ciepło Sp. z o.o."/>
    <m/>
    <x v="0"/>
    <x v="73"/>
    <x v="111"/>
    <s v="Przemysłowa 47, Tychy"/>
    <s v="Tereny zewnętrzne"/>
    <s v="Place manewrowe, parkingi oraz pozostałe tereny utwardzone - okres zimowy"/>
    <n v="21143"/>
    <m/>
    <m/>
    <n v="21143"/>
    <n v="0"/>
    <n v="0"/>
    <n v="1.7879595339506692E-2"/>
  </r>
  <r>
    <s v="TOK"/>
    <s v="TAURON Obsługa Klienta sp. z o.o."/>
    <m/>
    <x v="1"/>
    <x v="72"/>
    <x v="112"/>
    <s v="ul.Gancarska 16, Chrzanów"/>
    <s v="Pomieszczenia biurowe"/>
    <s v="Pomieszczenia biurowe Premium"/>
    <n v="73.58"/>
    <n v="73.58"/>
    <m/>
    <m/>
    <n v="1.5459065084255498E-4"/>
    <n v="0"/>
    <n v="0"/>
  </r>
  <r>
    <s v="TOK"/>
    <s v="TAURON Obsługa Klienta sp. z o.o."/>
    <m/>
    <x v="1"/>
    <x v="72"/>
    <x v="112"/>
    <s v="ul.Gancarska 16, Chrzanów"/>
    <s v="Pomieszczenia biurowe"/>
    <s v="Pomieszczenia komunikacyjne ogólnodostępne (korytarze, klatki schodowe, windy) w obiektach biurowych"/>
    <n v="6"/>
    <n v="6"/>
    <m/>
    <m/>
    <n v="1.2605924232880265E-5"/>
    <n v="0"/>
    <n v="0"/>
  </r>
  <r>
    <s v="TOK"/>
    <s v="TAURON Obsługa Klienta sp. z o.o."/>
    <m/>
    <x v="1"/>
    <x v="72"/>
    <x v="112"/>
    <s v="ul.Gancarska 16, Chrzanów"/>
    <s v="Pomieszczenia biurowe"/>
    <s v="Pomieszczenia sanitarne w obiektach biurowych"/>
    <n v="1.87"/>
    <n v="1.87"/>
    <m/>
    <m/>
    <n v="3.9288463859143496E-6"/>
    <n v="0"/>
    <n v="0"/>
  </r>
  <r>
    <s v="TOK"/>
    <s v="TAURON Obsługa Klienta sp. z o.o."/>
    <m/>
    <x v="1"/>
    <x v="72"/>
    <x v="112"/>
    <s v="ul.Gancarska 16, Chrzanów"/>
    <s v="Pomieszczenia biurowe"/>
    <s v="Pomieszczenia socjalne, aneksy kuchenne, kuchnie"/>
    <n v="11.4"/>
    <n v="11.4"/>
    <m/>
    <m/>
    <n v="2.3951256042472504E-5"/>
    <n v="0"/>
    <n v="0"/>
  </r>
  <r>
    <s v="TD"/>
    <s v="TAURON Dystrybucja S.A."/>
    <s v="O6"/>
    <x v="1"/>
    <x v="74"/>
    <x v="113"/>
    <s v="Wojska Polskiego 2d, Wadowice "/>
    <s v="Tereny zewnętrzne"/>
    <s v="Trawniki małopowierzchniowe, klomby, kwietniki, żywopłoty, chodniki, wejścia do budynku - okres letni"/>
    <n v="5700"/>
    <m/>
    <n v="5700"/>
    <m/>
    <n v="0"/>
    <n v="5.1284654964534092E-3"/>
    <n v="0"/>
  </r>
  <r>
    <s v="TD"/>
    <s v="TAURON Dystrybucja S.A."/>
    <s v="O6"/>
    <x v="1"/>
    <x v="74"/>
    <x v="113"/>
    <s v="Wojska Polskiego 2d, Wadowice "/>
    <s v="Tereny zewnętrzne"/>
    <s v="Place manewrowe, parkingi oraz pozostałe tereny utwardzone - okres zimowy"/>
    <n v="6000"/>
    <m/>
    <m/>
    <n v="6000"/>
    <n v="0"/>
    <n v="0"/>
    <n v="5.0739049348266637E-3"/>
  </r>
  <r>
    <s v="TD"/>
    <s v="TAURON Dystrybucja S.A."/>
    <s v="Wałbrzych"/>
    <x v="2"/>
    <x v="75"/>
    <x v="114"/>
    <s v="ul.Wysockiego 11, Wałbrzych"/>
    <s v="Pomieszczenia biurowe"/>
    <s v="Pomieszczenia biurowe Premium"/>
    <n v="235"/>
    <n v="235"/>
    <m/>
    <m/>
    <n v="4.9373203245447702E-4"/>
    <n v="0"/>
    <n v="0"/>
  </r>
  <r>
    <s v="TD"/>
    <s v="TAURON Dystrybucja S.A."/>
    <s v="Wałbrzych"/>
    <x v="2"/>
    <x v="75"/>
    <x v="114"/>
    <s v="ul.Wysockiego 11, Wałbrzych"/>
    <s v="Pomieszczenia biurowe"/>
    <s v="Pomieszczenia biurowe Standard"/>
    <n v="3817.2"/>
    <n v="3817.2"/>
    <m/>
    <m/>
    <n v="8.0198889969584249E-3"/>
    <n v="0"/>
    <n v="0"/>
  </r>
  <r>
    <s v="TD"/>
    <s v="TAURON Dystrybucja S.A."/>
    <s v="Wałbrzych"/>
    <x v="2"/>
    <x v="75"/>
    <x v="114"/>
    <s v="ul.Wysockiego 11, Wałbrzych"/>
    <s v="Pomieszczenia biurowe"/>
    <s v="Pomieszczenia komunikacyjne ogólnodostępne (korytarze, klatki schodowe, windy) w obiektach biurowych"/>
    <n v="2048"/>
    <n v="2048"/>
    <m/>
    <m/>
    <n v="4.3028221381564641E-3"/>
    <n v="0"/>
    <n v="0"/>
  </r>
  <r>
    <s v="TD"/>
    <s v="TAURON Dystrybucja S.A."/>
    <s v="Wałbrzych"/>
    <x v="2"/>
    <x v="75"/>
    <x v="114"/>
    <s v="ul.Wysockiego 11, Wałbrzych"/>
    <s v="Pomieszczenia biurowe"/>
    <s v="Sale konferencyjne w obiektach biurowych"/>
    <n v="155"/>
    <n v="155"/>
    <m/>
    <m/>
    <n v="3.2565304268274018E-4"/>
    <n v="0"/>
    <n v="0"/>
  </r>
  <r>
    <s v="TD"/>
    <s v="TAURON Dystrybucja S.A."/>
    <s v="Wałbrzych"/>
    <x v="2"/>
    <x v="75"/>
    <x v="114"/>
    <s v="ul.Wysockiego 11, Wałbrzych"/>
    <s v="Pomieszczenia biurowe"/>
    <s v="Pomieszczenia sanitarne w obiektach biurowych"/>
    <n v="592.41"/>
    <n v="592.41"/>
    <m/>
    <m/>
    <n v="1.2446459291334329E-3"/>
    <n v="0"/>
    <n v="0"/>
  </r>
  <r>
    <s v="TD"/>
    <s v="TAURON Dystrybucja S.A."/>
    <s v="Wałbrzych"/>
    <x v="2"/>
    <x v="75"/>
    <x v="114"/>
    <s v="ul.Wysockiego 11, Wałbrzych"/>
    <s v="Pomieszczenia biurowe"/>
    <s v="Pomieszczenia socjalne, aneksy kuchenne, kuchnie"/>
    <n v="255"/>
    <n v="255"/>
    <m/>
    <m/>
    <n v="5.357517798974113E-4"/>
    <n v="0"/>
    <n v="0"/>
  </r>
  <r>
    <s v="TD"/>
    <s v="TAURON Dystrybucja S.A."/>
    <s v="Wałbrzych"/>
    <x v="2"/>
    <x v="75"/>
    <x v="114"/>
    <s v="ul.Wysockiego 11, Wałbrzych"/>
    <s v="Pomieszczenia przemysłowe"/>
    <s v="Pomieszczenia magazynowe, archiwa, hale garażowe, myjnia samochodowa itp. "/>
    <n v="519.6"/>
    <n v="519.6"/>
    <m/>
    <m/>
    <n v="1.091673038567431E-3"/>
    <n v="0"/>
    <n v="0"/>
  </r>
  <r>
    <s v="TD"/>
    <s v="TAURON Dystrybucja S.A."/>
    <s v="Wałbrzych"/>
    <x v="2"/>
    <x v="75"/>
    <x v="114"/>
    <s v="ul.Wysockiego 11, Wałbrzych"/>
    <s v="Tereny zewnętrzne"/>
    <s v="Trawniki małopowierzchniowe, klomby, kwietniki, żywopłoty, chodniki, wejścia do budynku - okres letni"/>
    <n v="13300"/>
    <m/>
    <n v="13300"/>
    <m/>
    <n v="0"/>
    <n v="1.1966419491724622E-2"/>
    <n v="0"/>
  </r>
  <r>
    <s v="TD"/>
    <s v="TAURON Dystrybucja S.A."/>
    <s v="Wałbrzych"/>
    <x v="2"/>
    <x v="75"/>
    <x v="114"/>
    <s v="ul.Wysockiego 11, Wałbrzych"/>
    <s v="Tereny zewnętrzne"/>
    <s v="Trawniki małopowierzchniowe, klomby, kwietniki, żywopłoty, chodniki, wejścia do budynku - okres zimowy"/>
    <n v="5200"/>
    <m/>
    <m/>
    <n v="5200"/>
    <n v="0"/>
    <n v="0"/>
    <n v="4.3973842768497756E-3"/>
  </r>
  <r>
    <s v="TD"/>
    <s v="TAURON Dystrybucja S.A."/>
    <s v="Wałbrzych"/>
    <x v="2"/>
    <x v="75"/>
    <x v="114"/>
    <s v="ul.Wysockiego 11, Wałbrzych"/>
    <s v="Tereny zewnętrzne"/>
    <s v="Place manewrowe, parkingi oraz pozostałe tereny utwardzone - okres letni"/>
    <n v="11200"/>
    <m/>
    <n v="11200"/>
    <m/>
    <n v="0"/>
    <n v="1.0076984835136523E-2"/>
    <n v="0"/>
  </r>
  <r>
    <s v="TD"/>
    <s v="TAURON Dystrybucja S.A."/>
    <s v="Wałbrzych"/>
    <x v="2"/>
    <x v="75"/>
    <x v="114"/>
    <s v="ul.Wysockiego 11, Wałbrzych"/>
    <s v="Tereny zewnętrzne"/>
    <s v="Place manewrowe, parkingi oraz pozostałe tereny utwardzone - okres zimowy"/>
    <n v="14450"/>
    <m/>
    <m/>
    <n v="14450"/>
    <n v="0"/>
    <n v="0"/>
    <n v="1.2219654384707549E-2"/>
  </r>
  <r>
    <s v="TD"/>
    <s v="TAURON Dystrybucja S.A."/>
    <s v="Wałbrzych"/>
    <x v="2"/>
    <x v="75"/>
    <x v="114"/>
    <s v="ul.1-go Maja 143, Wałbrzych"/>
    <s v="Pomieszczenia biurowe"/>
    <s v="Pomieszczenia biurowe Standard"/>
    <n v="307"/>
    <n v="307"/>
    <m/>
    <m/>
    <n v="6.4500312324904021E-4"/>
    <n v="0"/>
    <n v="0"/>
  </r>
  <r>
    <s v="TD"/>
    <s v="TAURON Dystrybucja S.A."/>
    <s v="Wałbrzych"/>
    <x v="2"/>
    <x v="75"/>
    <x v="114"/>
    <s v="ul.1-go Maja 143, Wałbrzych"/>
    <s v="Pomieszczenia biurowe"/>
    <s v="Pomieszczenia komunikacyjne ogólnodostępne (korytarze, klatki schodowe, windy) w obiektach biurowych"/>
    <n v="62"/>
    <n v="62"/>
    <m/>
    <m/>
    <n v="1.3026121707309608E-4"/>
    <n v="0"/>
    <n v="0"/>
  </r>
  <r>
    <s v="TD"/>
    <s v="TAURON Dystrybucja S.A."/>
    <s v="Wałbrzych"/>
    <x v="2"/>
    <x v="75"/>
    <x v="114"/>
    <s v="ul.1-go Maja 143, Wałbrzych"/>
    <s v="Pomieszczenia biurowe"/>
    <s v="Pomieszczenia sanitarne w obiektach biurowych"/>
    <n v="75"/>
    <n v="75"/>
    <m/>
    <m/>
    <n v="1.5757405291100333E-4"/>
    <n v="0"/>
    <n v="0"/>
  </r>
  <r>
    <s v="TD"/>
    <s v="TAURON Dystrybucja S.A."/>
    <s v="Wałbrzych"/>
    <x v="2"/>
    <x v="75"/>
    <x v="114"/>
    <s v="ul.1-go Maja 143, Wałbrzych"/>
    <s v="Pomieszczenia biurowe"/>
    <s v="Pomieszczenia socjalne, aneksy kuchenne, kuchnie"/>
    <n v="26"/>
    <n v="26"/>
    <m/>
    <m/>
    <n v="5.4625671675814482E-5"/>
    <n v="0"/>
    <n v="0"/>
  </r>
  <r>
    <s v="TD"/>
    <s v="TAURON Dystrybucja S.A."/>
    <s v="Wałbrzych"/>
    <x v="2"/>
    <x v="75"/>
    <x v="114"/>
    <s v="ul.1-go Maja 143, Wałbrzych"/>
    <s v="Pomieszczenia przemysłowe"/>
    <s v="Pomieszczenia magazynowe, archiwa, hale garażowe, myjnia samochodowa itp. "/>
    <n v="65"/>
    <n v="65"/>
    <m/>
    <m/>
    <n v="1.3656417918953622E-4"/>
    <n v="0"/>
    <n v="0"/>
  </r>
  <r>
    <s v="TD"/>
    <s v="TAURON Dystrybucja S.A."/>
    <s v="Wałbrzych"/>
    <x v="2"/>
    <x v="75"/>
    <x v="114"/>
    <s v="ul.1-go Maja 143, Wałbrzych"/>
    <s v="Tereny zewnętrzne"/>
    <s v="Trawniki małopowierzchniowe, klomby, kwietniki, żywopłoty, chodniki, wejścia do budynku - okres letni"/>
    <n v="510"/>
    <m/>
    <n v="510"/>
    <m/>
    <n v="0"/>
    <n v="4.5886270231425242E-4"/>
    <n v="0"/>
  </r>
  <r>
    <s v="TD"/>
    <s v="TAURON Dystrybucja S.A."/>
    <s v="Wałbrzych"/>
    <x v="2"/>
    <x v="75"/>
    <x v="114"/>
    <s v="ul.1-go Maja 143, Wałbrzych"/>
    <s v="Tereny zewnętrzne"/>
    <s v="Trawniki małopowierzchniowe, klomby, kwietniki, żywopłoty, chodniki, wejścia do budynku - okres zimowy"/>
    <n v="110"/>
    <m/>
    <m/>
    <n v="110"/>
    <n v="0"/>
    <n v="0"/>
    <n v="9.302159047182217E-5"/>
  </r>
  <r>
    <s v="TD"/>
    <s v="TAURON Dystrybucja S.A."/>
    <s v="Wałbrzych"/>
    <x v="2"/>
    <x v="75"/>
    <x v="114"/>
    <s v="ul.1-go Maja 143, Wałbrzych"/>
    <s v="Tereny zewnętrzne"/>
    <s v="Place manewrowe, parkingi oraz pozostałe tereny utwardzone - okres zimowy"/>
    <n v="100"/>
    <m/>
    <m/>
    <n v="100"/>
    <n v="0"/>
    <n v="0"/>
    <n v="8.456508224711106E-5"/>
  </r>
  <r>
    <s v="TD"/>
    <s v="TAURON Dystrybucja S.A."/>
    <s v="Bielsko-Biała"/>
    <x v="0"/>
    <x v="30"/>
    <x v="115"/>
    <s v="Nad Sołą 2, Węgierska Górka"/>
    <s v="Tereny zewnętrzne"/>
    <s v="Trawniki małopowierzchniowe, klomby, kwietniki, żywopłoty, chodniki, wejścia do budynku - okres letni"/>
    <n v="2600"/>
    <m/>
    <n v="2600"/>
    <m/>
    <n v="0"/>
    <n v="2.3393000510138358E-3"/>
    <n v="0"/>
  </r>
  <r>
    <s v="TD"/>
    <s v="TAURON Dystrybucja S.A."/>
    <s v="Bielsko-Biała"/>
    <x v="0"/>
    <x v="30"/>
    <x v="115"/>
    <s v="Nad Sołą 2, Węgierska Górka"/>
    <s v="Tereny zewnętrzne"/>
    <s v="Place manewrowe, parkingi oraz pozostałe tereny utwardzone - okres zimowy"/>
    <n v="1000"/>
    <m/>
    <m/>
    <n v="1000"/>
    <n v="0"/>
    <n v="0"/>
    <n v="8.4565082247111062E-4"/>
  </r>
  <r>
    <s v="TD"/>
    <s v="TAURON Dystrybucja S.A."/>
    <s v="Kraków"/>
    <x v="1"/>
    <x v="37"/>
    <x v="116"/>
    <s v="al. Żeromskiego 1a, 32-020 Wieliczka, Wieliczka"/>
    <s v="Pomieszczenia biurowe"/>
    <s v="Pomieszczenia biurowe Standard"/>
    <n v="119.8"/>
    <n v="119.8"/>
    <m/>
    <m/>
    <n v="2.5169828718317596E-4"/>
    <n v="0"/>
    <n v="0"/>
  </r>
  <r>
    <s v="TD"/>
    <s v="TAURON Dystrybucja S.A."/>
    <s v="Kraków"/>
    <x v="1"/>
    <x v="37"/>
    <x v="116"/>
    <s v="al. Żeromskiego 1a, 32-020 Wieliczka, Wieliczka"/>
    <s v="Pomieszczenia biurowe"/>
    <s v="Pomieszczenia komunikacyjne ogólnodostępne (korytarze, klatki schodowe, windy) w obiektach biurowych"/>
    <n v="46"/>
    <n v="46"/>
    <m/>
    <m/>
    <n v="9.6645419118748707E-5"/>
    <n v="0"/>
    <n v="0"/>
  </r>
  <r>
    <s v="TD"/>
    <s v="TAURON Dystrybucja S.A."/>
    <s v="Kraków"/>
    <x v="1"/>
    <x v="37"/>
    <x v="116"/>
    <s v="al. Żeromskiego 1a, 32-020 Wieliczka, Wieliczka"/>
    <s v="Pomieszczenia biurowe"/>
    <s v="Pomieszczenia sanitarne w obiektach biurowych"/>
    <n v="4.8"/>
    <n v="4.8"/>
    <m/>
    <m/>
    <n v="1.0084739386304212E-5"/>
    <n v="0"/>
    <n v="0"/>
  </r>
  <r>
    <s v="TD"/>
    <s v="TAURON Dystrybucja S.A."/>
    <s v="Kraków"/>
    <x v="1"/>
    <x v="37"/>
    <x v="116"/>
    <s v="al. Żeromskiego 1a, 32-020 Wieliczka, Wieliczka"/>
    <s v="Pomieszczenia biurowe"/>
    <s v="Pomieszczenia socjalne, aneksy kuchenne, kuchnie"/>
    <n v="23.1"/>
    <n v="23.1"/>
    <m/>
    <m/>
    <n v="4.8532808296589026E-5"/>
    <n v="0"/>
    <n v="0"/>
  </r>
  <r>
    <s v="TD"/>
    <s v="TAURON Dystrybucja S.A."/>
    <s v="Kraków"/>
    <x v="1"/>
    <x v="37"/>
    <x v="116"/>
    <s v="al. Żeromskiego 1a, 32-020 Wieliczka, Wieliczka"/>
    <s v="Pomieszczenia przemysłowe"/>
    <s v="Pomieszczenia przemysłowe"/>
    <n v="16.2"/>
    <n v="16.2"/>
    <m/>
    <m/>
    <n v="3.4035995428776715E-5"/>
    <n v="0"/>
    <n v="0"/>
  </r>
  <r>
    <s v="TD"/>
    <s v="TAURON Dystrybucja S.A."/>
    <s v="Kraków"/>
    <x v="1"/>
    <x v="37"/>
    <x v="116"/>
    <s v="al. Żeromskiego 1a, 32-020 Wieliczka, Wieliczka"/>
    <s v="Pomieszczenia biurowe"/>
    <s v="Pomieszczenia socjalne (szatnie, przebieralnie, suszarnie odzieży, łazienki itp.) w obiektach przemysłowych"/>
    <n v="60.5"/>
    <n v="60.5"/>
    <m/>
    <m/>
    <n v="1.27109736014876E-4"/>
    <n v="0"/>
    <n v="0"/>
  </r>
  <r>
    <s v="TD"/>
    <s v="TAURON Dystrybucja S.A."/>
    <s v="Kraków"/>
    <x v="1"/>
    <x v="37"/>
    <x v="116"/>
    <s v="al. Żeromskiego 1a, 32-020 Wieliczka, Wieliczka"/>
    <s v="Pomieszczenia przemysłowe"/>
    <s v="Pomieszczenia magazynowe, archiwa, hale garażowe, myjnia samochodowa itp. "/>
    <n v="224"/>
    <n v="224"/>
    <m/>
    <m/>
    <n v="4.7062117136086322E-4"/>
    <n v="0"/>
    <n v="0"/>
  </r>
  <r>
    <s v="TD"/>
    <s v="TAURON Dystrybucja S.A."/>
    <s v="Kraków"/>
    <x v="1"/>
    <x v="37"/>
    <x v="116"/>
    <s v="al. Żeromskiego 1a, 32-020 Wieliczka, Wieliczka"/>
    <s v="Tereny zewnętrzne"/>
    <s v="Trawniki małopowierzchniowe, klomby, kwietniki, żywopłoty, chodniki, wejścia do budynku - okres letni"/>
    <n v="320"/>
    <m/>
    <n v="320"/>
    <m/>
    <n v="0"/>
    <n v="2.879138524324721E-4"/>
    <n v="0"/>
  </r>
  <r>
    <s v="TD"/>
    <s v="TAURON Dystrybucja S.A."/>
    <s v="Kraków"/>
    <x v="1"/>
    <x v="37"/>
    <x v="116"/>
    <s v="al. Żeromskiego 1a, 32-020 Wieliczka, Wieliczka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D"/>
    <s v="TAURON Dystrybucja S.A."/>
    <s v="Kraków"/>
    <x v="1"/>
    <x v="37"/>
    <x v="116"/>
    <s v="al. Żeromskiego 1a, 32-020 Wieliczka, Wieliczka"/>
    <s v="Tereny zewnętrzne"/>
    <s v="Place manewrowe, parkingi oraz pozostałe tereny utwardzone - okres letni"/>
    <n v="1052"/>
    <m/>
    <n v="1052"/>
    <m/>
    <n v="0"/>
    <n v="9.465167898717521E-4"/>
    <n v="0"/>
  </r>
  <r>
    <s v="TD"/>
    <s v="TAURON Dystrybucja S.A."/>
    <s v="Kraków"/>
    <x v="1"/>
    <x v="37"/>
    <x v="116"/>
    <s v="al. Żeromskiego 1a, 32-020 Wieliczka, Wieliczka"/>
    <s v="Tereny zewnętrzne"/>
    <s v="Place manewrowe, parkingi oraz pozostałe tereny utwardzone - okres zimowy"/>
    <n v="1052"/>
    <m/>
    <m/>
    <n v="1052"/>
    <n v="0"/>
    <n v="0"/>
    <n v="8.896246652396084E-4"/>
  </r>
  <r>
    <s v="TD"/>
    <s v="TAURON Dystrybucja S.A."/>
    <s v="O6"/>
    <x v="0"/>
    <x v="11"/>
    <x v="117"/>
    <s v="1 Maja 5, Wisła"/>
    <s v="Tereny zewnętrzne"/>
    <s v="Trawniki małopowierzchniowe, klomby, kwietniki, żywopłoty, chodniki, wejścia do budynku - okres letni"/>
    <n v="570"/>
    <m/>
    <n v="570"/>
    <m/>
    <n v="0"/>
    <n v="5.1284654964534092E-4"/>
    <n v="0"/>
  </r>
  <r>
    <s v="TD"/>
    <s v="TAURON Dystrybucja S.A."/>
    <s v="O6"/>
    <x v="0"/>
    <x v="11"/>
    <x v="117"/>
    <s v="1 Maja 5, Wisła"/>
    <s v="Tereny zewnętrzne"/>
    <s v="Place manewrowe, parkingi oraz pozostałe tereny utwardzone - okres zimowy"/>
    <n v="600"/>
    <m/>
    <m/>
    <n v="600"/>
    <n v="0"/>
    <n v="0"/>
    <n v="5.0739049348266644E-4"/>
  </r>
  <r>
    <s v="TD"/>
    <s v="TAURON Dystrybucja S.A."/>
    <s v="Będzin"/>
    <x v="1"/>
    <x v="54"/>
    <x v="118"/>
    <s v="32-340 Wolbrom ul. Łukasińskiego 32"/>
    <s v="Pomieszczenia biurowe"/>
    <s v="Pomieszczenia biurowe Standard"/>
    <n v="77.900000000000006"/>
    <n v="77.900000000000006"/>
    <m/>
    <m/>
    <n v="1.6366691629022878E-4"/>
    <n v="0"/>
    <n v="0"/>
  </r>
  <r>
    <s v="TD"/>
    <s v="TAURON Dystrybucja S.A."/>
    <s v="Będzin"/>
    <x v="1"/>
    <x v="54"/>
    <x v="118"/>
    <s v="32-340 Wolbrom ul. Łukasińskiego 32"/>
    <s v="Pomieszczenia biurowe"/>
    <s v="Pomieszczenia komunikacyjne ogólnodostępne (korytarze, klatki schodowe, windy) w obiektach biurowych"/>
    <n v="73.7"/>
    <n v="73.7"/>
    <m/>
    <m/>
    <n v="1.5484276932721259E-4"/>
    <n v="0"/>
    <n v="0"/>
  </r>
  <r>
    <s v="TD"/>
    <s v="TAURON Dystrybucja S.A."/>
    <s v="Będzin"/>
    <x v="1"/>
    <x v="54"/>
    <x v="118"/>
    <s v="32-340 Wolbrom ul. Łukasińskiego 32"/>
    <s v="Pomieszczenia biurowe"/>
    <s v="Pomieszczenia sanitarne w obiektach biurowych"/>
    <n v="6.4"/>
    <n v="6.4"/>
    <m/>
    <m/>
    <n v="1.3446319181738951E-5"/>
    <n v="0"/>
    <n v="0"/>
  </r>
  <r>
    <s v="TD"/>
    <s v="TAURON Dystrybucja S.A."/>
    <s v="Będzin"/>
    <x v="1"/>
    <x v="54"/>
    <x v="118"/>
    <s v="32-340 Wolbrom ul. Łukasińskiego 32"/>
    <s v="Pomieszczenia biurowe"/>
    <s v="Pomieszczenia socjalne, aneksy kuchenne, kuchnie"/>
    <n v="24.1"/>
    <n v="24.1"/>
    <m/>
    <m/>
    <n v="5.0633795668735733E-5"/>
    <n v="0"/>
    <n v="0"/>
  </r>
  <r>
    <s v="TD"/>
    <s v="TAURON Dystrybucja S.A."/>
    <s v="Będzin"/>
    <x v="1"/>
    <x v="54"/>
    <x v="118"/>
    <s v="32-340 Wolbrom ul. Łukasińskiego 32"/>
    <s v="Pomieszczenia biurowe"/>
    <s v="Pomieszczenia socjalne (szatnie, przebieralnie, suszarnie odzieży, łazienki itp.) w obiektach przemysłowych"/>
    <n v="62.4"/>
    <n v="62.4"/>
    <m/>
    <m/>
    <n v="1.3110161202195477E-4"/>
    <n v="0"/>
    <n v="0"/>
  </r>
  <r>
    <s v="TOK"/>
    <s v="TAURON Obsługa Klienta sp. z o.o."/>
    <m/>
    <x v="2"/>
    <x v="34"/>
    <x v="119"/>
    <s v="ul.Sudecka 95-97, Wrocław"/>
    <s v="Pomieszczenia biurowe"/>
    <s v="Pomieszczenia biurowe Premium"/>
    <n v="944.4"/>
    <n v="944.4"/>
    <m/>
    <m/>
    <n v="1.9841724742553539E-3"/>
    <n v="0"/>
    <n v="0"/>
  </r>
  <r>
    <s v="TOK"/>
    <s v="TAURON Obsługa Klienta sp. z o.o."/>
    <m/>
    <x v="2"/>
    <x v="34"/>
    <x v="119"/>
    <s v="ul.Sudecka 95-97, Wrocław"/>
    <s v="Pomieszczenia biurowe"/>
    <s v="Pomieszczenia komunikacyjne ogólnodostępne (korytarze, klatki schodowe, windy) w obiektach biurowych"/>
    <n v="333.5"/>
    <n v="333.5"/>
    <m/>
    <m/>
    <n v="7.0067928861092808E-4"/>
    <n v="0"/>
    <n v="0"/>
  </r>
  <r>
    <s v="TOK"/>
    <s v="TAURON Obsługa Klienta sp. z o.o."/>
    <m/>
    <x v="2"/>
    <x v="34"/>
    <x v="119"/>
    <s v="ul.Sudecka 95-97, Wrocław"/>
    <s v="Pomieszczenia biurowe"/>
    <s v="Sale konferencyjne w obiektach biurowych"/>
    <n v="174.3"/>
    <n v="174.3"/>
    <m/>
    <m/>
    <n v="3.6620209896517171E-4"/>
    <n v="0"/>
    <n v="0"/>
  </r>
  <r>
    <s v="TOK"/>
    <s v="TAURON Obsługa Klienta sp. z o.o."/>
    <m/>
    <x v="2"/>
    <x v="34"/>
    <x v="119"/>
    <s v="ul.Sudecka 95-97, Wrocław"/>
    <s v="Pomieszczenia biurowe"/>
    <s v="Pomieszczenia sanitarne w obiektach biurowych"/>
    <n v="42.2"/>
    <n v="42.2"/>
    <m/>
    <m/>
    <n v="8.866166710459121E-5"/>
    <n v="0"/>
    <n v="0"/>
  </r>
  <r>
    <s v="TOK"/>
    <s v="TAURON Obsługa Klienta sp. z o.o."/>
    <m/>
    <x v="2"/>
    <x v="34"/>
    <x v="119"/>
    <s v="ul.Sudecka 95-97, Wrocław"/>
    <s v="Pomieszczenia biurowe"/>
    <s v="Pomieszczenia socjalne, aneksy kuchenne, kuchnie"/>
    <n v="50.6"/>
    <n v="50.6"/>
    <m/>
    <m/>
    <n v="1.0630996103062357E-4"/>
    <n v="0"/>
    <n v="0"/>
  </r>
  <r>
    <s v="TOK"/>
    <s v="TAURON Obsługa Klienta sp. z o.o."/>
    <m/>
    <x v="2"/>
    <x v="34"/>
    <x v="119"/>
    <s v="ul.Sudecka 95-97, Wrocław"/>
    <s v="Tereny zewnętrzne"/>
    <s v="Trawniki małopowierzchniowe, klomby, kwietniki, żywopłoty, chodniki, wejścia do budynku - okres letni"/>
    <n v="170"/>
    <m/>
    <n v="170"/>
    <m/>
    <n v="0"/>
    <n v="1.5295423410475082E-4"/>
    <n v="0"/>
  </r>
  <r>
    <s v="TOK"/>
    <s v="TAURON Obsługa Klienta sp. z o.o."/>
    <m/>
    <x v="2"/>
    <x v="34"/>
    <x v="119"/>
    <s v="ul.Sudecka 95-97, Wrocław"/>
    <s v="Tereny zewnętrzne"/>
    <s v="Place manewrowe, parkingi oraz pozostałe tereny utwardzone - okres letni"/>
    <n v="570"/>
    <m/>
    <n v="570"/>
    <m/>
    <n v="0"/>
    <n v="5.1284654964534092E-4"/>
    <n v="0"/>
  </r>
  <r>
    <s v="TD"/>
    <s v="TAURON Dystrybucja S.A."/>
    <s v="Wrocław"/>
    <x v="2"/>
    <x v="34"/>
    <x v="119"/>
    <s v="pl. Powstańców Śl. 5, Wrocław"/>
    <s v="Pomieszczenia biurowe"/>
    <s v="Pomieszczenia biurowe Standard"/>
    <n v="1683"/>
    <n v="1683"/>
    <m/>
    <m/>
    <n v="3.5359617473229143E-3"/>
    <n v="0"/>
    <n v="0"/>
  </r>
  <r>
    <s v="TD"/>
    <s v="TAURON Dystrybucja S.A."/>
    <s v="Wrocław"/>
    <x v="2"/>
    <x v="34"/>
    <x v="119"/>
    <s v="pl. Powstańców Śl. 5, Wrocław"/>
    <s v="Pomieszczenia biurowe"/>
    <s v="Pomieszczenia komunikacyjne ogólnodostępne (korytarze, klatki schodowe, windy) w obiektach biurowych"/>
    <n v="395.3"/>
    <n v="395.3"/>
    <m/>
    <m/>
    <n v="8.3052030820959485E-4"/>
    <n v="0"/>
    <n v="0"/>
  </r>
  <r>
    <s v="TD"/>
    <s v="TAURON Dystrybucja S.A."/>
    <s v="Wrocław"/>
    <x v="2"/>
    <x v="34"/>
    <x v="119"/>
    <s v="pl. Powstańców Śl. 5, Wrocław"/>
    <s v="Pomieszczenia biurowe"/>
    <s v="Pomieszczenia sanitarne w obiektach biurowych"/>
    <n v="245.7"/>
    <n v="245.7"/>
    <m/>
    <m/>
    <n v="5.1621259733644685E-4"/>
    <n v="0"/>
    <n v="0"/>
  </r>
  <r>
    <s v="TD"/>
    <s v="TAURON Dystrybucja S.A."/>
    <s v="Wrocław"/>
    <x v="2"/>
    <x v="34"/>
    <x v="119"/>
    <s v="pl. Powstańców Śl. 5, Wrocław"/>
    <s v="Tereny zewnętrzne"/>
    <s v="Trawniki małopowierzchniowe, klomby, kwietniki, żywopłoty, chodniki, wejścia do budynku - okres letni"/>
    <n v="40"/>
    <m/>
    <n v="40"/>
    <m/>
    <n v="0"/>
    <n v="3.5989231554059012E-5"/>
    <n v="0"/>
  </r>
  <r>
    <s v="TD"/>
    <s v="TAURON Dystrybucja S.A."/>
    <s v="Wrocław"/>
    <x v="2"/>
    <x v="34"/>
    <x v="119"/>
    <s v="pl. Powstańców Śl. 5, Wrocław"/>
    <s v="Tereny zewnętrzne"/>
    <s v="Trawniki małopowierzchniowe, klomby, kwietniki, żywopłoty, chodniki, wejścia do budynku - okres zimowy"/>
    <n v="40"/>
    <m/>
    <m/>
    <n v="40"/>
    <n v="0"/>
    <n v="0"/>
    <n v="3.3826032898844427E-5"/>
  </r>
  <r>
    <s v="TD"/>
    <s v="TAURON Dystrybucja S.A."/>
    <s v="Wrocław"/>
    <x v="2"/>
    <x v="34"/>
    <x v="119"/>
    <s v="pl. Powstańców Śl. 5, Wrocław"/>
    <s v="Tereny zewnętrzne"/>
    <s v="Place manewrowe, parkingi oraz pozostałe tereny utwardzone - okres letni"/>
    <n v="466"/>
    <m/>
    <n v="466"/>
    <m/>
    <n v="0"/>
    <n v="4.1927454760478749E-4"/>
    <n v="0"/>
  </r>
  <r>
    <s v="TD"/>
    <s v="TAURON Dystrybucja S.A."/>
    <s v="Wrocław"/>
    <x v="2"/>
    <x v="34"/>
    <x v="119"/>
    <s v="pl. Powstańców Śl.20, 53-314 Wrocław"/>
    <s v="Pomieszczenia biurowe"/>
    <s v="Pomieszczenia biurowe Premium"/>
    <n v="3789"/>
    <n v="3789"/>
    <m/>
    <m/>
    <n v="7.9606411530638872E-3"/>
    <n v="0"/>
    <n v="0"/>
  </r>
  <r>
    <s v="TD"/>
    <s v="TAURON Dystrybucja S.A."/>
    <s v="Wrocław"/>
    <x v="2"/>
    <x v="34"/>
    <x v="119"/>
    <s v="pl. Powstańców Śl.20, 53-314 Wrocław"/>
    <s v="Pomieszczenia biurowe"/>
    <s v="Pomieszczenia komunikacyjne ogólnodostępne (korytarze, klatki schodowe, windy) w obiektach biurowych"/>
    <n v="1688"/>
    <n v="1688"/>
    <m/>
    <m/>
    <n v="3.546466684183648E-3"/>
    <n v="0"/>
    <n v="0"/>
  </r>
  <r>
    <s v="TD"/>
    <s v="TAURON Dystrybucja S.A."/>
    <s v="Wrocław"/>
    <x v="2"/>
    <x v="34"/>
    <x v="119"/>
    <s v="pl. Powstańców Śl.20, 53-314 Wrocław"/>
    <s v="Pomieszczenia biurowe"/>
    <s v="Sale konferencyjne w obiektach biurowych"/>
    <n v="179"/>
    <n v="179"/>
    <m/>
    <m/>
    <n v="3.7607673961426126E-4"/>
    <n v="0"/>
    <n v="0"/>
  </r>
  <r>
    <s v="TD"/>
    <s v="TAURON Dystrybucja S.A."/>
    <s v="Wrocław"/>
    <x v="2"/>
    <x v="34"/>
    <x v="119"/>
    <s v="pl. Powstańców Śl.20, 53-314 Wrocław"/>
    <s v="Pomieszczenia biurowe"/>
    <s v="Pomieszczenia sanitarne w obiektach biurowych"/>
    <n v="257"/>
    <n v="257"/>
    <m/>
    <m/>
    <n v="5.3995375464170473E-4"/>
    <n v="0"/>
    <n v="0"/>
  </r>
  <r>
    <s v="TD"/>
    <s v="TAURON Dystrybucja S.A."/>
    <s v="Wrocław"/>
    <x v="2"/>
    <x v="34"/>
    <x v="119"/>
    <s v="pl. Powstańców Śl.20, 53-314 Wrocław"/>
    <s v="Pomieszczenia biurowe"/>
    <s v="Pomieszczenia socjalne, aneksy kuchenne, kuchnie"/>
    <n v="237"/>
    <n v="237"/>
    <m/>
    <m/>
    <n v="4.9793400719877045E-4"/>
    <n v="0"/>
    <n v="0"/>
  </r>
  <r>
    <s v="TD"/>
    <s v="TAURON Dystrybucja S.A."/>
    <s v="Wrocław"/>
    <x v="2"/>
    <x v="34"/>
    <x v="119"/>
    <s v="pl. Powstańców Śl. 5, Wrocław"/>
    <s v="Tereny zewnętrzne"/>
    <s v="Place manewrowe, parkingi oraz pozostałe tereny utwardzone - okres zimowy"/>
    <n v="466"/>
    <m/>
    <m/>
    <n v="466"/>
    <n v="0"/>
    <n v="0"/>
    <n v="3.9407328327153757E-4"/>
  </r>
  <r>
    <s v="TD"/>
    <s v="TAURON Dystrybucja S.A."/>
    <s v="Wrocław"/>
    <x v="2"/>
    <x v="34"/>
    <x v="119"/>
    <s v="pl. Powstańców Śl.20, 53-314 Wrocław"/>
    <s v="Tereny zewnętrzne"/>
    <s v="Trawniki małopowierzchniowe, klomby, kwietniki, żywopłoty, chodniki, wejścia do budynku - okres letni"/>
    <n v="500"/>
    <m/>
    <n v="500"/>
    <m/>
    <n v="0"/>
    <n v="4.4986539442573765E-4"/>
    <n v="0"/>
  </r>
  <r>
    <s v="TD"/>
    <s v="TAURON Dystrybucja S.A."/>
    <s v="Wrocław"/>
    <x v="2"/>
    <x v="34"/>
    <x v="119"/>
    <s v="pl. Powstańców Śl.20, 53-314 Wrocław"/>
    <s v="Tereny zewnętrzne"/>
    <s v="Trawniki małopowierzchniowe, klomby, kwietniki, żywopłoty, chodniki, wejścia do budynku - okres zimowy"/>
    <n v="190"/>
    <m/>
    <m/>
    <n v="190"/>
    <n v="0"/>
    <n v="0"/>
    <n v="1.6067365626951102E-4"/>
  </r>
  <r>
    <s v="TD"/>
    <s v="TAURON Dystrybucja S.A."/>
    <s v="Wrocław"/>
    <x v="2"/>
    <x v="34"/>
    <x v="119"/>
    <s v="pl. Powstańców Śl.20, 53-314 Wrocław"/>
    <s v="Tereny zewnętrzne"/>
    <s v="Place manewrowe, parkingi oraz pozostałe tereny utwardzone - okres letni"/>
    <n v="923"/>
    <m/>
    <n v="923"/>
    <m/>
    <n v="0"/>
    <n v="8.304515181099117E-4"/>
    <n v="0"/>
  </r>
  <r>
    <s v="TD"/>
    <s v="TAURON Dystrybucja S.A."/>
    <s v="Wrocław"/>
    <x v="2"/>
    <x v="34"/>
    <x v="119"/>
    <s v="pl. Powstańców Śl.20, 53-314 Wrocław"/>
    <s v="Tereny zewnętrzne"/>
    <s v="Place manewrowe, parkingi oraz pozostałe tereny utwardzone - okres zimowy"/>
    <n v="923"/>
    <m/>
    <m/>
    <n v="923"/>
    <n v="0"/>
    <n v="0"/>
    <n v="7.8053570914083509E-4"/>
  </r>
  <r>
    <s v="TD"/>
    <s v="TAURON Dystrybucja S.A."/>
    <s v="Wrocław"/>
    <x v="2"/>
    <x v="34"/>
    <x v="119"/>
    <s v="ul. Sztabowa 72/74 , Wrocław"/>
    <s v="Tereny zewnętrzne"/>
    <s v="Trawniki małopowierzchniowe, klomby, kwietniki, żywopłoty, chodniki, wejścia do budynku - okres letni"/>
    <n v="450"/>
    <m/>
    <n v="450"/>
    <m/>
    <n v="0"/>
    <n v="4.0487885498316392E-4"/>
    <n v="0"/>
  </r>
  <r>
    <s v="TD"/>
    <s v="TAURON Dystrybucja S.A."/>
    <s v="Wrocław"/>
    <x v="2"/>
    <x v="34"/>
    <x v="119"/>
    <s v="ul. Sztabowa 72/74 , Wrocław"/>
    <s v="Tereny zewnętrzne"/>
    <s v="Trawniki małopowierzchniowe, klomby, kwietniki, żywopłoty, chodniki, wejścia do budynku - okres zimowy"/>
    <n v="270"/>
    <m/>
    <m/>
    <n v="270"/>
    <n v="0"/>
    <n v="0"/>
    <n v="2.2832572206719988E-4"/>
  </r>
  <r>
    <s v="TD"/>
    <s v="TAURON Dystrybucja S.A."/>
    <s v="Wrocław"/>
    <x v="2"/>
    <x v="34"/>
    <x v="119"/>
    <s v="ul. Sztabowa 72/74 , Wrocław"/>
    <s v="Tereny zewnętrzne"/>
    <s v="Place manewrowe, parkingi oraz pozostałe tereny utwardzone - okres letni"/>
    <n v="670"/>
    <m/>
    <n v="670"/>
    <m/>
    <n v="0"/>
    <n v="6.028196285304885E-4"/>
    <n v="0"/>
  </r>
  <r>
    <s v="TD"/>
    <s v="TAURON Dystrybucja S.A."/>
    <s v="Wrocław"/>
    <x v="2"/>
    <x v="34"/>
    <x v="119"/>
    <s v="ul. Sztabowa 72/74 , Wrocław"/>
    <s v="Tereny zewnętrzne"/>
    <s v="Place manewrowe, parkingi oraz pozostałe tereny utwardzone - okres zimowy"/>
    <n v="1270"/>
    <m/>
    <m/>
    <n v="1270"/>
    <n v="0"/>
    <n v="0"/>
    <n v="1.0739765445383106E-3"/>
  </r>
  <r>
    <s v="TD"/>
    <s v="TAURON Dystrybucja S.A."/>
    <s v="Wrocław"/>
    <x v="2"/>
    <x v="34"/>
    <x v="119"/>
    <s v="ul. Mennicza 20 , Wrocław"/>
    <s v="Pomieszczenia biurowe"/>
    <s v="Pomieszczenia biurowe Standard"/>
    <n v="1270.0999999999999"/>
    <n v="1270.0999999999999"/>
    <m/>
    <m/>
    <n v="2.6684640613635372E-3"/>
    <n v="0"/>
    <n v="0"/>
  </r>
  <r>
    <s v="TD"/>
    <s v="TAURON Dystrybucja S.A."/>
    <s v="Wrocław"/>
    <x v="2"/>
    <x v="34"/>
    <x v="119"/>
    <s v="ul. Mennicza 20 , Wrocław"/>
    <s v="Pomieszczenia biurowe"/>
    <s v="Pomieszczenia komunikacyjne ogólnodostępne (korytarze, klatki schodowe, windy) w obiektach biurowych"/>
    <n v="280.89999999999998"/>
    <n v="280.89999999999998"/>
    <m/>
    <m/>
    <n v="5.9016735283601101E-4"/>
    <n v="0"/>
    <n v="0"/>
  </r>
  <r>
    <s v="TD"/>
    <s v="TAURON Dystrybucja S.A."/>
    <s v="Wrocław"/>
    <x v="2"/>
    <x v="34"/>
    <x v="119"/>
    <s v="ul. Mennicza 20 , Wrocław"/>
    <s v="Pomieszczenia biurowe"/>
    <s v="Sale konferencyjne w obiektach biurowych"/>
    <n v="24.6"/>
    <n v="24.6"/>
    <m/>
    <m/>
    <n v="5.168428935480909E-5"/>
    <n v="0"/>
    <n v="0"/>
  </r>
  <r>
    <s v="TD"/>
    <s v="TAURON Dystrybucja S.A."/>
    <s v="Wrocław"/>
    <x v="2"/>
    <x v="34"/>
    <x v="119"/>
    <s v="ul. Mennicza 20 , Wrocław"/>
    <s v="Pomieszczenia biurowe"/>
    <s v="Pomieszczenia sanitarne w obiektach biurowych"/>
    <n v="77.2"/>
    <n v="77.2"/>
    <m/>
    <m/>
    <n v="1.6219622512972609E-4"/>
    <n v="0"/>
    <n v="0"/>
  </r>
  <r>
    <s v="TD"/>
    <s v="TAURON Dystrybucja S.A."/>
    <s v="Wrocław"/>
    <x v="2"/>
    <x v="34"/>
    <x v="119"/>
    <s v="ul. Mennicza 20 , Wrocław"/>
    <s v="Pomieszczenia biurowe"/>
    <s v="Pomieszczenia socjalne, aneksy kuchenne, kuchnie"/>
    <n v="36.4"/>
    <n v="36.4"/>
    <m/>
    <m/>
    <n v="7.6475940346140272E-5"/>
    <n v="0"/>
    <n v="0"/>
  </r>
  <r>
    <s v="TD"/>
    <s v="TAURON Dystrybucja S.A."/>
    <s v="Wrocław"/>
    <x v="2"/>
    <x v="34"/>
    <x v="119"/>
    <s v="ul. Mennicza 20 , Wrocław"/>
    <s v="Pomieszczenia biurowe"/>
    <s v="Pomieszczenia socjalne, aneksy kuchenne, kuchnie"/>
    <n v="9.3000000000000007"/>
    <n v="9.3000000000000007"/>
    <m/>
    <m/>
    <n v="1.9539182560964413E-5"/>
    <n v="0"/>
    <n v="0"/>
  </r>
  <r>
    <s v="TD"/>
    <s v="TAURON Dystrybucja S.A."/>
    <s v="Wrocław"/>
    <x v="2"/>
    <x v="34"/>
    <x v="119"/>
    <s v="ul. Mennicza 20 , Wrocław"/>
    <s v="Pomieszczenia przemysłowe"/>
    <s v="Pomieszczenia magazynowe, archiwa, hale garażowe, myjnia samochodowa itp. "/>
    <n v="108.5"/>
    <n v="108.5"/>
    <m/>
    <m/>
    <n v="2.2795712987791814E-4"/>
    <n v="0"/>
    <n v="0"/>
  </r>
  <r>
    <s v="TD"/>
    <s v="TAURON Dystrybucja S.A."/>
    <s v="Wrocław"/>
    <x v="2"/>
    <x v="34"/>
    <x v="119"/>
    <s v="ul. Mennicza 20 , Wrocław"/>
    <s v="Tereny zewnętrzne"/>
    <s v="Trawniki małopowierzchniowe, klomby, kwietniki, żywopłoty, chodniki, wejścia do budynku - okres letni"/>
    <n v="45"/>
    <m/>
    <n v="45"/>
    <m/>
    <n v="0"/>
    <n v="4.0487885498316389E-5"/>
    <n v="0"/>
  </r>
  <r>
    <s v="TD"/>
    <s v="TAURON Dystrybucja S.A."/>
    <s v="Wrocław"/>
    <x v="2"/>
    <x v="34"/>
    <x v="119"/>
    <s v="ul. Mennicza 20 , Wrocław"/>
    <s v="Tereny zewnętrzne"/>
    <s v="Trawniki małopowierzchniowe, klomby, kwietniki, żywopłoty, chodniki, wejścia do budynku - okres zimowy"/>
    <n v="45"/>
    <m/>
    <m/>
    <n v="45"/>
    <n v="0"/>
    <n v="0"/>
    <n v="3.8054287011199982E-5"/>
  </r>
  <r>
    <s v="TD"/>
    <s v="TAURON Dystrybucja S.A."/>
    <s v="Wrocław"/>
    <x v="2"/>
    <x v="34"/>
    <x v="119"/>
    <s v="ul. Mennicza 20 , Wrocław"/>
    <s v="Tereny zewnętrzne"/>
    <s v="Place manewrowe, parkingi oraz pozostałe tereny utwardzone - okres letni"/>
    <n v="539"/>
    <m/>
    <n v="539"/>
    <m/>
    <n v="0"/>
    <n v="4.8495489519094519E-4"/>
    <n v="0"/>
  </r>
  <r>
    <s v="TD"/>
    <s v="TAURON Dystrybucja S.A."/>
    <s v="Wrocław"/>
    <x v="2"/>
    <x v="34"/>
    <x v="119"/>
    <s v="ul. Nowowiejska 76, Wrocław"/>
    <s v="Pomieszczenia biurowe"/>
    <s v="Pomieszczenia biurowe Standard"/>
    <n v="361"/>
    <n v="361"/>
    <m/>
    <m/>
    <n v="7.5845644134496266E-4"/>
    <n v="0"/>
    <n v="0"/>
  </r>
  <r>
    <s v="TD"/>
    <s v="TAURON Dystrybucja S.A."/>
    <s v="Wrocław"/>
    <x v="2"/>
    <x v="34"/>
    <x v="119"/>
    <s v="ul. Nowowiejska 76, Wrocław"/>
    <s v="Pomieszczenia biurowe"/>
    <s v="Pomieszczenia komunikacyjne ogólnodostępne (korytarze, klatki schodowe, windy) w obiektach biurowych"/>
    <n v="268"/>
    <n v="268"/>
    <m/>
    <m/>
    <n v="5.6306461573531847E-4"/>
    <n v="0"/>
    <n v="0"/>
  </r>
  <r>
    <s v="TD"/>
    <s v="TAURON Dystrybucja S.A."/>
    <s v="Wrocław"/>
    <x v="2"/>
    <x v="34"/>
    <x v="119"/>
    <s v="ul. Nowowiejska 76, Wrocław"/>
    <s v="Pomieszczenia biurowe"/>
    <s v="Sale konferencyjne w obiektach biurowych"/>
    <n v="87"/>
    <n v="87"/>
    <m/>
    <m/>
    <n v="1.8278590137676384E-4"/>
    <n v="0"/>
    <n v="0"/>
  </r>
  <r>
    <s v="TD"/>
    <s v="TAURON Dystrybucja S.A."/>
    <s v="Wrocław"/>
    <x v="2"/>
    <x v="34"/>
    <x v="119"/>
    <s v="ul. Nowowiejska 76, Wrocław"/>
    <s v="Pomieszczenia biurowe"/>
    <s v="Pomieszczenia sanitarne w obiektach biurowych"/>
    <n v="78"/>
    <n v="78"/>
    <m/>
    <m/>
    <n v="1.6387701502744344E-4"/>
    <n v="0"/>
    <n v="0"/>
  </r>
  <r>
    <s v="TD"/>
    <s v="TAURON Dystrybucja S.A."/>
    <s v="Wrocław"/>
    <x v="2"/>
    <x v="34"/>
    <x v="119"/>
    <s v="ul. Nowowiejska 76, Wrocław"/>
    <s v="Pomieszczenia biurowe"/>
    <s v="Pomieszczenia socjalne, aneksy kuchenne, kuchnie"/>
    <n v="42"/>
    <n v="42"/>
    <m/>
    <m/>
    <n v="8.8241469630161864E-5"/>
    <n v="0"/>
    <n v="0"/>
  </r>
  <r>
    <s v="TD"/>
    <s v="TAURON Dystrybucja S.A."/>
    <s v="Wrocław"/>
    <x v="2"/>
    <x v="34"/>
    <x v="119"/>
    <s v="ul. Nowowiejska 76, Wrocław"/>
    <s v="Pomieszczenia biurowe"/>
    <s v="Pomieszczenia socjalne, aneksy kuchenne, kuchnie"/>
    <n v="166"/>
    <n v="166"/>
    <m/>
    <m/>
    <n v="3.4876390377635403E-4"/>
    <n v="0"/>
    <n v="0"/>
  </r>
  <r>
    <s v="TD"/>
    <s v="TAURON Dystrybucja S.A."/>
    <s v="Wrocław"/>
    <x v="2"/>
    <x v="34"/>
    <x v="119"/>
    <s v="ul. Nowowiejska 76, Wrocław"/>
    <s v="Pomieszczenia przemysłowe"/>
    <s v="Pomieszczenia magazynowe, archiwa, hale garażowe, myjnia samochodowa itp. "/>
    <n v="710"/>
    <n v="710"/>
    <m/>
    <m/>
    <n v="1.4917010342241647E-3"/>
    <n v="0"/>
    <n v="0"/>
  </r>
  <r>
    <s v="TD"/>
    <s v="TAURON Dystrybucja S.A."/>
    <s v="Wrocław"/>
    <x v="2"/>
    <x v="34"/>
    <x v="119"/>
    <s v="ul. Mennicza 20 , Wrocław"/>
    <s v="Tereny zewnętrzne"/>
    <s v="Place manewrowe, parkingi oraz pozostałe tereny utwardzone - okres zimowy"/>
    <n v="539"/>
    <m/>
    <m/>
    <n v="539"/>
    <n v="0"/>
    <n v="0"/>
    <n v="4.5580579331192862E-4"/>
  </r>
  <r>
    <s v="TD"/>
    <s v="TAURON Dystrybucja S.A."/>
    <s v="Wrocław"/>
    <x v="2"/>
    <x v="34"/>
    <x v="119"/>
    <s v="ul. Nowowiejska 76, Wrocław"/>
    <s v="Tereny zewnętrzne"/>
    <s v="Trawniki małopowierzchniowe, klomby, kwietniki, żywopłoty, chodniki, wejścia do budynku - okres letni"/>
    <n v="525"/>
    <m/>
    <n v="525"/>
    <m/>
    <n v="0"/>
    <n v="4.7235866414702457E-4"/>
    <n v="0"/>
  </r>
  <r>
    <s v="TD"/>
    <s v="TAURON Dystrybucja S.A."/>
    <s v="Wrocław"/>
    <x v="2"/>
    <x v="34"/>
    <x v="119"/>
    <s v="ul. Nowowiejska 76, Wrocław"/>
    <s v="Tereny zewnętrzne"/>
    <s v="Place manewrowe, parkingi oraz pozostałe tereny utwardzone - okres letni"/>
    <n v="3200"/>
    <m/>
    <n v="3200"/>
    <m/>
    <n v="0"/>
    <n v="2.8791385243247211E-3"/>
    <n v="0"/>
  </r>
  <r>
    <s v="TD"/>
    <s v="TAURON Dystrybucja S.A."/>
    <s v="Wrocław"/>
    <x v="2"/>
    <x v="34"/>
    <x v="119"/>
    <s v="ul. Trzebnicka 35/37, Wrocław"/>
    <s v="Pomieszczenia biurowe"/>
    <s v="Pomieszczenia biurowe Standard"/>
    <n v="2687.3"/>
    <n v="2687.3"/>
    <m/>
    <m/>
    <n v="5.6459833651698564E-3"/>
    <n v="0"/>
    <n v="0"/>
  </r>
  <r>
    <s v="TD"/>
    <s v="TAURON Dystrybucja S.A."/>
    <s v="Wrocław"/>
    <x v="2"/>
    <x v="34"/>
    <x v="119"/>
    <s v="ul. Trzebnicka 35/37, Wrocław"/>
    <s v="Pomieszczenia biurowe"/>
    <s v="Sale konferencyjne w obiektach biurowych"/>
    <n v="399.5"/>
    <n v="399.5"/>
    <m/>
    <m/>
    <n v="8.3934445517261098E-4"/>
    <n v="0"/>
    <n v="0"/>
  </r>
  <r>
    <s v="TD"/>
    <s v="TAURON Dystrybucja S.A."/>
    <s v="Wrocław"/>
    <x v="2"/>
    <x v="34"/>
    <x v="119"/>
    <s v="ul. Trzebnicka 35/37, Wrocław"/>
    <s v="Pomieszczenia biurowe"/>
    <s v="Pomieszczenia komunikacyjne ogólnodostępne (korytarze, klatki schodowe, windy) w obiektach biurowych"/>
    <n v="775.1"/>
    <n v="775.1"/>
    <m/>
    <m/>
    <n v="1.6284753121509157E-3"/>
    <n v="0"/>
    <n v="0"/>
  </r>
  <r>
    <s v="TD"/>
    <s v="TAURON Dystrybucja S.A."/>
    <s v="Wrocław"/>
    <x v="2"/>
    <x v="34"/>
    <x v="119"/>
    <s v="ul. Trzebnicka 35/37, Wrocław"/>
    <s v="Pomieszczenia biurowe"/>
    <s v="Pomieszczenia sanitarne w obiektach biurowych"/>
    <n v="295.5"/>
    <n v="295.5"/>
    <m/>
    <m/>
    <n v="6.2084176846935305E-4"/>
    <n v="0"/>
    <n v="0"/>
  </r>
  <r>
    <s v="TD"/>
    <s v="TAURON Dystrybucja S.A."/>
    <s v="Wrocław"/>
    <x v="2"/>
    <x v="34"/>
    <x v="119"/>
    <s v="ul. Trzebnicka 35/37, Wrocław"/>
    <s v="Pomieszczenia biurowe"/>
    <s v="Pomieszczenia socjalne, aneksy kuchenne, kuchnie"/>
    <n v="485.7"/>
    <n v="485.7"/>
    <m/>
    <m/>
    <n v="1.0204495666516575E-3"/>
    <n v="0"/>
    <n v="0"/>
  </r>
  <r>
    <s v="TD"/>
    <s v="TAURON Dystrybucja S.A."/>
    <s v="Wrocław"/>
    <x v="2"/>
    <x v="34"/>
    <x v="119"/>
    <s v="ul. Trzebnicka 35/37, Wrocław"/>
    <s v="Pomieszczenia przemysłowe"/>
    <s v="Pomieszczenia magazynowe, archiwa, hale garażowe, myjnia samochodowa itp. "/>
    <n v="1013.9"/>
    <n v="1013.9"/>
    <m/>
    <m/>
    <n v="2.1301910966195501E-3"/>
    <n v="0"/>
    <n v="0"/>
  </r>
  <r>
    <s v="TD"/>
    <s v="TAURON Dystrybucja S.A."/>
    <s v="Wrocław"/>
    <x v="2"/>
    <x v="34"/>
    <x v="119"/>
    <s v="ul. Nowowiejska 76, Wrocław"/>
    <s v="Tereny zewnętrzne"/>
    <s v="Place manewrowe, parkingi oraz pozostałe tereny utwardzone - okres zimowy"/>
    <n v="3200"/>
    <m/>
    <m/>
    <n v="3200"/>
    <n v="0"/>
    <n v="0"/>
    <n v="2.7060826319075539E-3"/>
  </r>
  <r>
    <s v="TD"/>
    <s v="TAURON Dystrybucja S.A."/>
    <s v="Wrocław"/>
    <x v="2"/>
    <x v="34"/>
    <x v="119"/>
    <s v="ul. Trzebnicka 35/37, Wrocław"/>
    <s v="Tereny zewnętrzne"/>
    <s v="Trawniki małopowierzchniowe, klomby, kwietniki, żywopłoty, chodniki, wejścia do budynku - okres letni"/>
    <n v="2897"/>
    <m/>
    <n v="2897"/>
    <m/>
    <n v="0"/>
    <n v="2.6065200953027242E-3"/>
    <n v="0"/>
  </r>
  <r>
    <s v="TD"/>
    <s v="TAURON Dystrybucja S.A."/>
    <s v="Wrocław"/>
    <x v="2"/>
    <x v="34"/>
    <x v="119"/>
    <s v="ul. Trzebnicka 35/37, Wrocław"/>
    <s v="Tereny zewnętrzne"/>
    <s v="Trawniki małopowierzchniowe, klomby, kwietniki, żywopłoty, chodniki, wejścia do budynku - okres zimowy"/>
    <n v="486"/>
    <m/>
    <m/>
    <n v="486"/>
    <n v="0"/>
    <n v="0"/>
    <n v="4.1098629972095976E-4"/>
  </r>
  <r>
    <s v="TD"/>
    <s v="TAURON Dystrybucja S.A."/>
    <s v="Wrocław"/>
    <x v="2"/>
    <x v="34"/>
    <x v="119"/>
    <s v="ul. Trzebnicka 35/37, Wrocław"/>
    <s v="Tereny zewnętrzne"/>
    <s v="Place manewrowe, parkingi oraz pozostałe tereny utwardzone - okres letni"/>
    <n v="1085"/>
    <m/>
    <n v="1085"/>
    <m/>
    <n v="0"/>
    <n v="9.7620790590385073E-4"/>
    <n v="0"/>
  </r>
  <r>
    <s v="TD"/>
    <s v="TAURON Dystrybucja S.A."/>
    <s v="Wrocław"/>
    <x v="2"/>
    <x v="34"/>
    <x v="119"/>
    <s v="ul. Legnicka 60, Wrocław"/>
    <s v="Pomieszczenia biurowe"/>
    <s v="Pomieszczenia biurowe Standard"/>
    <n v="777.8"/>
    <n v="777.8"/>
    <m/>
    <m/>
    <n v="1.6341479780557116E-3"/>
    <n v="0"/>
    <n v="0"/>
  </r>
  <r>
    <s v="TD"/>
    <s v="TAURON Dystrybucja S.A."/>
    <s v="Wrocław"/>
    <x v="2"/>
    <x v="34"/>
    <x v="119"/>
    <s v="ul. Legnicka 60, Wrocław"/>
    <s v="Pomieszczenia biurowe"/>
    <s v="Pomieszczenia komunikacyjne ogólnodostępne (korytarze, klatki schodowe, windy) w obiektach biurowych"/>
    <n v="449.1"/>
    <n v="449.1"/>
    <m/>
    <m/>
    <n v="9.4355342883108791E-4"/>
    <n v="0"/>
    <n v="0"/>
  </r>
  <r>
    <s v="TD"/>
    <s v="TAURON Dystrybucja S.A."/>
    <s v="Wrocław"/>
    <x v="2"/>
    <x v="34"/>
    <x v="119"/>
    <s v="ul. Legnicka 60, Wrocław"/>
    <s v="Pomieszczenia biurowe"/>
    <s v="Pomieszczenia sanitarne w obiektach biurowych"/>
    <n v="60.7"/>
    <n v="60.7"/>
    <m/>
    <m/>
    <n v="1.2752993348930536E-4"/>
    <n v="0"/>
    <n v="0"/>
  </r>
  <r>
    <s v="TD"/>
    <s v="TAURON Dystrybucja S.A."/>
    <s v="Wrocław"/>
    <x v="2"/>
    <x v="34"/>
    <x v="119"/>
    <s v="ul. Legnicka 60, Wrocław"/>
    <s v="Pomieszczenia biurowe"/>
    <s v="Pomieszczenia socjalne, aneksy kuchenne, kuchnie"/>
    <n v="83.1"/>
    <n v="83.1"/>
    <m/>
    <m/>
    <n v="1.7459205062539165E-4"/>
    <n v="0"/>
    <n v="0"/>
  </r>
  <r>
    <s v="TD"/>
    <s v="TAURON Dystrybucja S.A."/>
    <s v="Wrocław"/>
    <x v="2"/>
    <x v="34"/>
    <x v="119"/>
    <s v="ul. Legnicka 60, Wrocław"/>
    <s v="Pomieszczenia przemysłowe"/>
    <s v="Pomieszczenia magazynowe, archiwa, hale garażowe, myjnia samochodowa itp. "/>
    <n v="287.89999999999998"/>
    <n v="287.89999999999998"/>
    <m/>
    <m/>
    <n v="6.0487426444103801E-4"/>
    <n v="0"/>
    <n v="0"/>
  </r>
  <r>
    <s v="TD"/>
    <s v="TAURON Dystrybucja S.A."/>
    <s v="Wrocław"/>
    <x v="2"/>
    <x v="34"/>
    <x v="119"/>
    <s v="ul. Trzebnicka 35/37, Wrocław"/>
    <s v="Tereny zewnętrzne"/>
    <s v="Place manewrowe, parkingi oraz pozostałe tereny utwardzone - okres zimowy"/>
    <n v="1085"/>
    <m/>
    <m/>
    <n v="1085"/>
    <n v="0"/>
    <n v="0"/>
    <n v="9.1753114238115501E-4"/>
  </r>
  <r>
    <s v="TD"/>
    <s v="TAURON Dystrybucja S.A."/>
    <s v="Wrocław"/>
    <x v="2"/>
    <x v="34"/>
    <x v="119"/>
    <s v="ul. Legnicka 60, Wrocław"/>
    <s v="Tereny zewnętrzne"/>
    <s v="Trawniki małopowierzchniowe, klomby, kwietniki, żywopłoty, chodniki, wejścia do budynku - okres letni"/>
    <n v="1050"/>
    <m/>
    <n v="1050"/>
    <m/>
    <n v="0"/>
    <n v="9.4471732829404915E-4"/>
    <n v="0"/>
  </r>
  <r>
    <s v="TD"/>
    <s v="TAURON Dystrybucja S.A."/>
    <s v="Wrocław"/>
    <x v="2"/>
    <x v="34"/>
    <x v="119"/>
    <s v="ul. Legnicka 60, Wrocław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D"/>
    <s v="TAURON Dystrybucja S.A."/>
    <s v="Wrocław"/>
    <x v="2"/>
    <x v="34"/>
    <x v="119"/>
    <s v="ul. Legnicka 60, Wrocław"/>
    <s v="Tereny zewnętrzne"/>
    <s v="Place manewrowe, parkingi oraz pozostałe tereny utwardzone - okres letni"/>
    <n v="1972"/>
    <m/>
    <n v="1972"/>
    <m/>
    <n v="0"/>
    <n v="1.7742691156151093E-3"/>
    <n v="0"/>
  </r>
  <r>
    <s v="TD"/>
    <s v="TAURON Dystrybucja S.A."/>
    <s v="Wrocław"/>
    <x v="2"/>
    <x v="34"/>
    <x v="119"/>
    <s v="ul. Długa 53 Wrocław"/>
    <s v="Pomieszczenia biurowe"/>
    <s v="Pomieszczenia biurowe Standard"/>
    <n v="158.5"/>
    <n v="158.5"/>
    <m/>
    <m/>
    <n v="3.3300649848525367E-4"/>
    <n v="0"/>
    <n v="0"/>
  </r>
  <r>
    <s v="TD"/>
    <s v="TAURON Dystrybucja S.A."/>
    <s v="Wrocław"/>
    <x v="2"/>
    <x v="34"/>
    <x v="119"/>
    <s v="ul. Długa 53 Wrocław"/>
    <s v="Pomieszczenia biurowe"/>
    <s v="Pomieszczenia komunikacyjne ogólnodostępne (korytarze, klatki schodowe, windy) w obiektach biurowych"/>
    <n v="76.900000000000006"/>
    <n v="76.900000000000006"/>
    <m/>
    <m/>
    <n v="1.6156592891808209E-4"/>
    <n v="0"/>
    <n v="0"/>
  </r>
  <r>
    <s v="TD"/>
    <s v="TAURON Dystrybucja S.A."/>
    <s v="Wrocław"/>
    <x v="2"/>
    <x v="34"/>
    <x v="119"/>
    <s v="ul. Długa 53 Wrocław"/>
    <s v="Pomieszczenia biurowe"/>
    <s v="Pomieszczenia sanitarne w obiektach biurowych"/>
    <n v="4.9000000000000004"/>
    <n v="4.9000000000000004"/>
    <m/>
    <m/>
    <n v="1.0294838123518883E-5"/>
    <n v="0"/>
    <n v="0"/>
  </r>
  <r>
    <s v="TD"/>
    <s v="TAURON Dystrybucja S.A."/>
    <s v="Wrocław"/>
    <x v="2"/>
    <x v="34"/>
    <x v="119"/>
    <s v="ul. Długa 53 Wrocław"/>
    <s v="Pomieszczenia biurowe"/>
    <s v="Pomieszczenia socjalne, aneksy kuchenne, kuchnie"/>
    <n v="29.5"/>
    <n v="29.5"/>
    <m/>
    <m/>
    <n v="6.1979127478327967E-5"/>
    <n v="0"/>
    <n v="0"/>
  </r>
  <r>
    <s v="TD"/>
    <s v="TAURON Dystrybucja S.A."/>
    <s v="Wrocław"/>
    <x v="2"/>
    <x v="34"/>
    <x v="119"/>
    <s v="ul. Długa 53 Wrocław"/>
    <s v="Pomieszczenia przemysłowe"/>
    <s v="Pomieszczenia magazynowe, archiwa, hale garażowe, myjnia samochodowa itp. "/>
    <n v="5.5"/>
    <n v="5.5"/>
    <m/>
    <m/>
    <n v="1.155543054680691E-5"/>
    <n v="0"/>
    <n v="0"/>
  </r>
  <r>
    <s v="TD"/>
    <s v="TAURON Dystrybucja S.A."/>
    <s v="Wrocław"/>
    <x v="2"/>
    <x v="34"/>
    <x v="119"/>
    <s v="ul. Pułaskiego 46, Wrocław ARCHIWUM ZAKŁADOWE"/>
    <s v="Pomieszczenia biurowe"/>
    <s v="Pomieszczenia biurowe Standard"/>
    <n v="67.400000000000006"/>
    <n v="67.400000000000006"/>
    <m/>
    <m/>
    <n v="1.4160654888268834E-4"/>
    <n v="0"/>
    <n v="0"/>
  </r>
  <r>
    <s v="TD"/>
    <s v="TAURON Dystrybucja S.A."/>
    <s v="Wrocław"/>
    <x v="2"/>
    <x v="34"/>
    <x v="119"/>
    <s v="ul. Pułaskiego 46, Wrocław ARCHIWUM ZAKŁADOWE"/>
    <s v="Pomieszczenia biurowe"/>
    <s v="Pomieszczenia komunikacyjne ogólnodostępne (korytarze, klatki schodowe, windy) w obiektach biurowych"/>
    <n v="105.6"/>
    <n v="105.6"/>
    <m/>
    <m/>
    <n v="2.2186426649869266E-4"/>
    <n v="0"/>
    <n v="0"/>
  </r>
  <r>
    <s v="TD"/>
    <s v="TAURON Dystrybucja S.A."/>
    <s v="Wrocław"/>
    <x v="2"/>
    <x v="34"/>
    <x v="119"/>
    <s v="ul. Pułaskiego 46, Wrocław ARCHIWUM ZAKŁADOWE"/>
    <s v="Pomieszczenia biurowe"/>
    <s v="Pomieszczenia sanitarne w obiektach biurowych"/>
    <n v="6.6"/>
    <n v="6.6"/>
    <m/>
    <m/>
    <n v="1.3866516656168291E-5"/>
    <n v="0"/>
    <n v="0"/>
  </r>
  <r>
    <s v="TD"/>
    <s v="TAURON Dystrybucja S.A."/>
    <s v="Wrocław"/>
    <x v="2"/>
    <x v="34"/>
    <x v="119"/>
    <s v="ul. Pułaskiego 46, Wrocław ARCHIWUM ZAKŁADOWE"/>
    <s v="Pomieszczenia przemysłowe"/>
    <s v="Pomieszczenia magazynowe, archiwa, hale garażowe, myjnia samochodowa itp. "/>
    <n v="538.9"/>
    <n v="538.9"/>
    <m/>
    <m/>
    <n v="1.1322220948498626E-3"/>
    <n v="0"/>
    <n v="0"/>
  </r>
  <r>
    <s v="TD"/>
    <s v="TAURON Dystrybucja S.A."/>
    <s v="Wrocław"/>
    <x v="2"/>
    <x v="34"/>
    <x v="119"/>
    <s v="ul. Legnicka 60, Wrocław"/>
    <s v="Tereny zewnętrzne"/>
    <s v="Place manewrowe, parkingi oraz pozostałe tereny utwardzone - okres zimowy"/>
    <n v="1972"/>
    <m/>
    <m/>
    <n v="1972"/>
    <n v="0"/>
    <n v="0"/>
    <n v="1.6676234219130301E-3"/>
  </r>
  <r>
    <s v="TD"/>
    <s v="TAURON Dystrybucja S.A."/>
    <s v="Wrocław"/>
    <x v="2"/>
    <x v="34"/>
    <x v="119"/>
    <s v="ul. Pułaskiego 46, Wrocław ARCHIWUM ZAKŁADOWE"/>
    <s v="Tereny zewnętrzne"/>
    <s v="Trawniki małopowierzchniowe, klomby, kwietniki, żywopłoty, chodniki, wejścia do budynku - okres letni"/>
    <n v="109"/>
    <m/>
    <n v="109"/>
    <m/>
    <n v="0"/>
    <n v="9.8070655984810811E-5"/>
    <n v="0"/>
  </r>
  <r>
    <s v="TD"/>
    <s v="TAURON Dystrybucja S.A."/>
    <s v="Wrocław"/>
    <x v="2"/>
    <x v="34"/>
    <x v="119"/>
    <s v="ul. Pułaskiego 46, Wrocław ARCHIWUM ZAKŁADOWE"/>
    <s v="Tereny zewnętrzne"/>
    <s v="Trawniki małopowierzchniowe, klomby, kwietniki, żywopłoty, chodniki, wejścia do budynku - okres zimowy"/>
    <n v="109"/>
    <m/>
    <m/>
    <n v="109"/>
    <n v="0"/>
    <n v="0"/>
    <n v="9.2175939649351063E-5"/>
  </r>
  <r>
    <s v="TD"/>
    <s v="TAURON Dystrybucja S.A."/>
    <s v="Wrocław"/>
    <x v="2"/>
    <x v="34"/>
    <x v="119"/>
    <s v="ul. Zabrodzka 13, Wrocław"/>
    <s v="Pomieszczenia biurowe"/>
    <s v="Pomieszczenia biurowe Standard"/>
    <n v="132"/>
    <n v="132"/>
    <m/>
    <m/>
    <n v="2.7733033312336586E-4"/>
    <n v="0"/>
    <n v="0"/>
  </r>
  <r>
    <s v="TD"/>
    <s v="TAURON Dystrybucja S.A."/>
    <s v="Wrocław"/>
    <x v="2"/>
    <x v="34"/>
    <x v="119"/>
    <s v="ul. Zabrodzka 13, Wrocław"/>
    <s v="Pomieszczenia biurowe"/>
    <s v="Pomieszczenia komunikacyjne ogólnodostępne (korytarze, klatki schodowe, windy) w obiektach biurowych"/>
    <n v="54.5"/>
    <n v="54.5"/>
    <m/>
    <m/>
    <n v="1.1450381178199575E-4"/>
    <n v="0"/>
    <n v="0"/>
  </r>
  <r>
    <s v="TD"/>
    <s v="TAURON Dystrybucja S.A."/>
    <s v="Wrocław"/>
    <x v="2"/>
    <x v="34"/>
    <x v="119"/>
    <s v="ul. Zabrodzka 13, Wrocław"/>
    <s v="Pomieszczenia biurowe"/>
    <s v="Pomieszczenia sanitarne w obiektach biurowych"/>
    <n v="8.5"/>
    <n v="8.5"/>
    <m/>
    <m/>
    <n v="1.7858392663247042E-5"/>
    <n v="0"/>
    <n v="0"/>
  </r>
  <r>
    <s v="TD"/>
    <s v="TAURON Dystrybucja S.A."/>
    <s v="Wrocław"/>
    <x v="2"/>
    <x v="34"/>
    <x v="119"/>
    <s v="ul. Zabrodzka 13, Wrocław"/>
    <s v="Pomieszczenia biurowe"/>
    <s v="Pomieszczenia socjalne, aneksy kuchenne, kuchnie"/>
    <n v="4.5"/>
    <n v="4.5"/>
    <m/>
    <m/>
    <n v="9.4544431746601993E-6"/>
    <n v="0"/>
    <n v="0"/>
  </r>
  <r>
    <s v="TD"/>
    <s v="TAURON Dystrybucja S.A."/>
    <s v="Wrocław"/>
    <x v="2"/>
    <x v="34"/>
    <x v="119"/>
    <s v="ul. Zabrodzka 13, Wrocław"/>
    <s v="Pomieszczenia przemysłowe"/>
    <s v="Pomieszczenia magazynowe, archiwa, hale garażowe, myjnia samochodowa itp. "/>
    <n v="222"/>
    <n v="222"/>
    <m/>
    <m/>
    <n v="4.6641919661656985E-4"/>
    <n v="0"/>
    <n v="0"/>
  </r>
  <r>
    <s v="TOK"/>
    <s v="TAURON Obsługa Klienta sp. z o.o."/>
    <m/>
    <x v="2"/>
    <x v="34"/>
    <x v="119"/>
    <s v="ul.Sudecka 95-97, Wrocław"/>
    <s v="Tereny zewnętrzne"/>
    <s v="Trawniki małopowierzchniowe, klomby, kwietniki, żywopłoty, chodniki, wejścia do budynku - okres zimowy"/>
    <n v="170"/>
    <m/>
    <m/>
    <n v="170"/>
    <n v="0"/>
    <n v="0"/>
    <n v="1.437606398200888E-4"/>
  </r>
  <r>
    <s v="TOK"/>
    <s v="TAURON Obsługa Klienta sp. z o.o."/>
    <m/>
    <x v="2"/>
    <x v="34"/>
    <x v="119"/>
    <s v="ul.Sudecka 95-97, Wrocław"/>
    <s v="Tereny zewnętrzne"/>
    <s v="Place manewrowe, parkingi oraz pozostałe tereny utwardzone - okres zimowy"/>
    <n v="570"/>
    <m/>
    <m/>
    <n v="570"/>
    <n v="0"/>
    <n v="0"/>
    <n v="4.8202096880853307E-4"/>
  </r>
  <r>
    <s v="TE"/>
    <s v="TAURON Ekoenergia sp. z o.o."/>
    <s v="Zespół Elektrowni Wodnych Wrocław"/>
    <x v="2"/>
    <x v="34"/>
    <x v="119"/>
    <s v="ul. Nowy Świat 46, Wrocław"/>
    <s v="Pomieszczenia biurowe"/>
    <s v="Pomieszczenia biurowe Premium"/>
    <n v="45.1"/>
    <n v="45.1"/>
    <m/>
    <m/>
    <n v="9.4754530483816659E-5"/>
    <n v="0"/>
    <n v="0"/>
  </r>
  <r>
    <s v="TE"/>
    <s v="TAURON Ekoenergia sp. z o.o."/>
    <s v="Zespół Elektrowni Wodnych Wrocław"/>
    <x v="2"/>
    <x v="34"/>
    <x v="119"/>
    <s v="ul. Nowy Świat 46, Wrocław"/>
    <s v="Pomieszczenia biurowe"/>
    <s v="Pomieszczenia komunikacyjne ogólnodostępne (korytarze, klatki schodowe, windy) w obiektach biurowych"/>
    <n v="160"/>
    <n v="160"/>
    <m/>
    <m/>
    <n v="3.3615797954347375E-4"/>
    <n v="0"/>
    <n v="0"/>
  </r>
  <r>
    <s v="TE"/>
    <s v="TAURON Ekoenergia sp. z o.o."/>
    <s v="Zespół Elektrowni Wodnych Wrocław"/>
    <x v="2"/>
    <x v="34"/>
    <x v="119"/>
    <s v="ul. Nowy Świat 46, Wrocław"/>
    <s v="Pomieszczenia biurowe"/>
    <s v="Pomieszczenia sanitarne w obiektach biurowych"/>
    <n v="24.13"/>
    <n v="24.13"/>
    <m/>
    <m/>
    <n v="5.069682528990013E-5"/>
    <n v="0"/>
    <n v="0"/>
  </r>
  <r>
    <s v="TE"/>
    <s v="TAURON Ekoenergia sp. z o.o."/>
    <s v="Zespół Elektrowni Wodnych Wrocław"/>
    <x v="2"/>
    <x v="34"/>
    <x v="119"/>
    <s v="ul. Nowy Świat 46, Wrocław"/>
    <s v="Pomieszczenia biurowe"/>
    <s v="Pomieszczenia socjalne, aneksy kuchenne, kuchnie"/>
    <n v="36.270000000000003"/>
    <n v="36.270000000000003"/>
    <m/>
    <m/>
    <n v="7.6202811987761209E-5"/>
    <n v="0"/>
    <n v="0"/>
  </r>
  <r>
    <s v="TE"/>
    <s v="TAURON Ekoenergia sp. z o.o."/>
    <s v="Zespół Elektrowni Wodnych Wrocław"/>
    <x v="2"/>
    <x v="34"/>
    <x v="119"/>
    <s v="ul. Nowy Świat 46, Wrocław"/>
    <s v="Pomieszczenia biurowe"/>
    <s v="Pomieszczenia socjalne (szatnie, przebieralnie, suszarnie odzieży, łazienki itp.) w obiektach przemysłowych"/>
    <n v="30.78"/>
    <n v="30.78"/>
    <m/>
    <m/>
    <n v="6.466839131467577E-5"/>
    <n v="0"/>
    <n v="0"/>
  </r>
  <r>
    <s v="TD"/>
    <s v="TAURON Dystrybucja S.A."/>
    <s v="Wrocław"/>
    <x v="2"/>
    <x v="34"/>
    <x v="119"/>
    <s v="ul. Powstańców Śl.132, Wrocław"/>
    <s v="Pomieszczenia biurowe"/>
    <s v="Pomieszczenia biurowe Premium"/>
    <n v="2022.23"/>
    <n v="2022.23"/>
    <m/>
    <m/>
    <n v="4.2486796935762433E-3"/>
    <n v="0"/>
    <n v="0"/>
  </r>
  <r>
    <s v="TD"/>
    <s v="TAURON Dystrybucja S.A."/>
    <s v="Wrocław"/>
    <x v="2"/>
    <x v="34"/>
    <x v="119"/>
    <s v="ul. Powstańców Śl.132, Wrocław"/>
    <s v="Pomieszczenia biurowe"/>
    <s v="Sale konferencyjne w obiektach biurowych"/>
    <n v="217.27"/>
    <n v="217.27"/>
    <m/>
    <m/>
    <n v="4.5648152634631588E-4"/>
    <n v="0"/>
    <n v="0"/>
  </r>
  <r>
    <s v="TD"/>
    <s v="TAURON Dystrybucja S.A."/>
    <s v="Wrocław"/>
    <x v="2"/>
    <x v="34"/>
    <x v="119"/>
    <s v="ul. Powstańców Śl.132, Wrocław"/>
    <s v="Pomieszczenia biurowe"/>
    <s v="Pomieszczenia komunikacyjne ogólnodostępne (korytarze, klatki schodowe, windy) w obiektach biurowych"/>
    <n v="1081.96"/>
    <n v="1081.96"/>
    <m/>
    <m/>
    <n v="2.2731842971678556E-3"/>
    <n v="0"/>
    <n v="0"/>
  </r>
  <r>
    <s v="TD"/>
    <s v="TAURON Dystrybucja S.A."/>
    <s v="Wrocław"/>
    <x v="2"/>
    <x v="34"/>
    <x v="119"/>
    <s v="ul. Powstańców Śl.132, Wrocław"/>
    <s v="Pomieszczenia biurowe"/>
    <s v="Pomieszczenia sanitarne w obiektach biurowych"/>
    <n v="109.12"/>
    <n v="109.12"/>
    <m/>
    <m/>
    <n v="2.2925974204864911E-4"/>
    <n v="0"/>
    <n v="0"/>
  </r>
  <r>
    <s v="TD"/>
    <s v="TAURON Dystrybucja S.A."/>
    <s v="Wrocław"/>
    <x v="2"/>
    <x v="34"/>
    <x v="119"/>
    <s v="ul. Powstańców Śl.132, Wrocław"/>
    <s v="Pomieszczenia biurowe"/>
    <s v="Pomieszczenia socjalne, aneksy kuchenne, kuchnie"/>
    <n v="182.39"/>
    <n v="182.39"/>
    <m/>
    <m/>
    <n v="3.8319908680583859E-4"/>
    <n v="0"/>
    <n v="0"/>
  </r>
  <r>
    <s v="TD"/>
    <s v="TAURON Dystrybucja S.A."/>
    <s v="Wrocław"/>
    <x v="2"/>
    <x v="34"/>
    <x v="119"/>
    <s v="ul. Powstańców Śl.132, Wrocław"/>
    <s v="Pomieszczenia biurowe"/>
    <s v="Pomieszczenia socjalne (szatnie, przebieralnie, suszarnie odzieży, łazienki itp.) w obiektach przemysłowych"/>
    <n v="68.58"/>
    <n v="68.58"/>
    <m/>
    <m/>
    <n v="1.4408571398182143E-4"/>
    <n v="0"/>
    <n v="0"/>
  </r>
  <r>
    <s v="TD"/>
    <s v="TAURON Dystrybucja S.A."/>
    <s v="Częstochowa"/>
    <x v="0"/>
    <x v="13"/>
    <x v="120"/>
    <s v="Fabryczna 1, Wrzosowa"/>
    <s v="Pomieszczenia biurowe"/>
    <s v="Pomieszczenia biurowe Standard"/>
    <n v="189"/>
    <n v="189"/>
    <m/>
    <m/>
    <n v="3.9708661333572834E-4"/>
    <n v="0"/>
    <n v="0"/>
  </r>
  <r>
    <s v="TD"/>
    <s v="TAURON Dystrybucja S.A."/>
    <s v="Częstochowa"/>
    <x v="0"/>
    <x v="13"/>
    <x v="120"/>
    <s v="Fabryczna 1, Wrzosowa"/>
    <s v="Pomieszczenia biurowe"/>
    <s v="Pomieszczenia komunikacyjne ogólnodostępne (korytarze, klatki schodowe, windy) w obiektach biurowych"/>
    <n v="46"/>
    <n v="46"/>
    <m/>
    <m/>
    <n v="9.6645419118748707E-5"/>
    <n v="0"/>
    <n v="0"/>
  </r>
  <r>
    <s v="TD"/>
    <s v="TAURON Dystrybucja S.A."/>
    <s v="Częstochowa"/>
    <x v="0"/>
    <x v="13"/>
    <x v="120"/>
    <s v="Fabryczna 1, Wrzosowa"/>
    <s v="Pomieszczenia biurowe"/>
    <s v="Pomieszczenia socjalne (szatnie, przebieralnie, suszarnie odzieży, łazienki itp.) w obiektach przemysłowych"/>
    <n v="200"/>
    <n v="200"/>
    <m/>
    <m/>
    <n v="4.201974744293422E-4"/>
    <n v="0"/>
    <n v="0"/>
  </r>
  <r>
    <s v="TD"/>
    <s v="TAURON Dystrybucja S.A."/>
    <s v="Częstochowa"/>
    <x v="0"/>
    <x v="13"/>
    <x v="120"/>
    <s v="Fabryczna 1, Wrzosowa"/>
    <s v="Pomieszczenia przemysłowe"/>
    <s v="Pomieszczenia przemysłowe"/>
    <n v="1097"/>
    <n v="1097"/>
    <m/>
    <m/>
    <n v="2.3047831472449419E-3"/>
    <n v="0"/>
    <n v="0"/>
  </r>
  <r>
    <s v="TD"/>
    <s v="TAURON Dystrybucja S.A."/>
    <s v="Częstochowa"/>
    <x v="0"/>
    <x v="13"/>
    <x v="120"/>
    <s v="Fabryczna 1, Wrzosowa"/>
    <s v="Tereny zewnętrzne"/>
    <s v="Trawniki małopowierzchniowe, klomby, kwietniki, żywopłoty, chodniki, wejścia do budynku - okres letni"/>
    <n v="4160"/>
    <m/>
    <n v="4160"/>
    <m/>
    <n v="0"/>
    <n v="3.7428800816221375E-3"/>
    <n v="0"/>
  </r>
  <r>
    <s v="TD"/>
    <s v="TAURON Dystrybucja S.A."/>
    <s v="Częstochowa"/>
    <x v="0"/>
    <x v="13"/>
    <x v="120"/>
    <s v="Fabryczna 1, Wrzosowa"/>
    <s v="Tereny zewnętrzne"/>
    <s v="Trawniki małopowierzchniowe, klomby, kwietniki, żywopłoty, chodniki, wejścia do budynku - okres zimowy"/>
    <n v="4160"/>
    <m/>
    <m/>
    <n v="4160"/>
    <n v="0"/>
    <n v="0"/>
    <n v="3.5179074214798205E-3"/>
  </r>
  <r>
    <s v="TD"/>
    <s v="TAURON Dystrybucja S.A."/>
    <s v="Częstochowa"/>
    <x v="0"/>
    <x v="13"/>
    <x v="120"/>
    <s v="Fabryczna 1, Wrzosowa"/>
    <s v="Tereny zewnętrzne"/>
    <s v="Place manewrowe, parkingi oraz pozostałe tereny utwardzone - okres letni"/>
    <n v="1300"/>
    <m/>
    <n v="1300"/>
    <m/>
    <n v="0"/>
    <n v="1.1696500255069179E-3"/>
    <n v="0"/>
  </r>
  <r>
    <s v="TD"/>
    <s v="TAURON Dystrybucja S.A."/>
    <s v="Częstochowa"/>
    <x v="0"/>
    <x v="13"/>
    <x v="120"/>
    <s v="Fabryczna 1, Wrzosowa"/>
    <s v="Tereny zewnętrzne"/>
    <s v="Place manewrowe, parkingi oraz pozostałe tereny utwardzone - okres zimowy"/>
    <n v="1300"/>
    <m/>
    <m/>
    <n v="1300"/>
    <n v="0"/>
    <n v="0"/>
    <n v="1.0993460692124439E-3"/>
  </r>
  <r>
    <s v="TD"/>
    <s v="TAURON Dystrybucja S.A."/>
    <s v="Gliwice"/>
    <x v="0"/>
    <x v="76"/>
    <x v="121"/>
    <s v="Płaskowickiej 8, Zabrze"/>
    <s v="Pomieszczenia biurowe"/>
    <s v="Pomieszczenia biurowe Premium"/>
    <n v="449.01"/>
    <n v="449.01"/>
    <m/>
    <m/>
    <n v="9.4336433996759469E-4"/>
    <n v="0"/>
    <n v="0"/>
  </r>
  <r>
    <s v="TD"/>
    <s v="TAURON Dystrybucja S.A."/>
    <s v="Gliwice"/>
    <x v="0"/>
    <x v="76"/>
    <x v="121"/>
    <s v="Płaskowickiej 8, Zabrze"/>
    <s v="Pomieszczenia biurowe"/>
    <s v="Pomieszczenia biurowe Standard"/>
    <n v="45.25"/>
    <n v="45.25"/>
    <m/>
    <m/>
    <n v="9.5069678589638671E-5"/>
    <n v="0"/>
    <n v="0"/>
  </r>
  <r>
    <s v="TD"/>
    <s v="TAURON Dystrybucja S.A."/>
    <s v="Gliwice"/>
    <x v="0"/>
    <x v="76"/>
    <x v="121"/>
    <s v="Płaskowickiej 8, Zabrze"/>
    <s v="Pomieszczenia biurowe"/>
    <s v="Pomieszczenia komunikacyjne ogólnodostępne (korytarze, klatki schodowe, windy) w obiektach biurowych"/>
    <n v="439.29"/>
    <n v="439.29"/>
    <m/>
    <m/>
    <n v="9.2294274271032873E-4"/>
    <n v="0"/>
    <n v="0"/>
  </r>
  <r>
    <s v="TD"/>
    <s v="TAURON Dystrybucja S.A."/>
    <s v="Gliwice"/>
    <x v="0"/>
    <x v="76"/>
    <x v="121"/>
    <s v="Płaskowickiej 8, Zabrze"/>
    <s v="Pomieszczenia przemysłowe"/>
    <s v="Pomieszczenia magazynowe, archiwa, hale garażowe, myjnia samochodowa itp. "/>
    <n v="551.44000000000005"/>
    <n v="551.44000000000005"/>
    <m/>
    <m/>
    <n v="1.1585684764965824E-3"/>
    <n v="0"/>
    <n v="0"/>
  </r>
  <r>
    <s v="TD"/>
    <s v="TAURON Dystrybucja S.A."/>
    <s v="Gliwice"/>
    <x v="0"/>
    <x v="76"/>
    <x v="121"/>
    <s v="Płaskowickiej 8, Zabrze"/>
    <s v="Pomieszczenia biurowe"/>
    <s v="Pomieszczenia sanitarne w obiektach biurowych"/>
    <n v="113.98"/>
    <n v="113.98"/>
    <m/>
    <m/>
    <n v="2.3947054067728212E-4"/>
    <n v="0"/>
    <n v="0"/>
  </r>
  <r>
    <s v="TD"/>
    <s v="TAURON Dystrybucja S.A."/>
    <s v="Gliwice"/>
    <x v="0"/>
    <x v="76"/>
    <x v="121"/>
    <s v="Płaskowickiej 8, Zabrze"/>
    <s v="Pomieszczenia biurowe"/>
    <s v="Pomieszczenia socjalne, aneksy kuchenne, kuchnie"/>
    <n v="134.24"/>
    <n v="134.24"/>
    <m/>
    <m/>
    <n v="2.8203654483697447E-4"/>
    <n v="0"/>
    <n v="0"/>
  </r>
  <r>
    <s v="TD"/>
    <s v="TAURON Dystrybucja S.A."/>
    <s v="Gliwice"/>
    <x v="0"/>
    <x v="76"/>
    <x v="121"/>
    <s v="Płaskowickiej 8, Zabrze"/>
    <s v="Pomieszczenia przemysłowe"/>
    <s v="Pomieszczenia przemysłowe"/>
    <n v="253.51"/>
    <n v="253.51"/>
    <m/>
    <m/>
    <n v="5.326213087129127E-4"/>
    <n v="0"/>
    <n v="0"/>
  </r>
  <r>
    <s v="TD"/>
    <s v="TAURON Dystrybucja S.A."/>
    <s v="Gliwice"/>
    <x v="0"/>
    <x v="76"/>
    <x v="121"/>
    <s v="Płaskowickiej 8, Zabrze"/>
    <s v="Tereny zewnętrzne"/>
    <s v="Trawniki małopowierzchniowe, klomby, kwietniki, żywopłoty, chodniki, wejścia do budynku - okres letni"/>
    <n v="1322"/>
    <m/>
    <n v="1322"/>
    <m/>
    <n v="0"/>
    <n v="1.1894441028616504E-3"/>
    <n v="0"/>
  </r>
  <r>
    <s v="TD"/>
    <s v="TAURON Dystrybucja S.A."/>
    <s v="Gliwice"/>
    <x v="0"/>
    <x v="76"/>
    <x v="121"/>
    <s v="Płaskowickiej 8, Zabrze"/>
    <s v="Tereny zewnętrzne"/>
    <s v="Place manewrowe, parkingi oraz pozostałe tereny utwardzone - okres letni"/>
    <n v="3201"/>
    <m/>
    <n v="3201"/>
    <m/>
    <n v="0"/>
    <n v="2.8800382551135723E-3"/>
    <n v="0"/>
  </r>
  <r>
    <s v="TD"/>
    <s v="TAURON Dystrybucja S.A."/>
    <s v="Gliwice"/>
    <x v="0"/>
    <x v="76"/>
    <x v="121"/>
    <s v="Płaskowickiej 8, Zabrze"/>
    <s v="Tereny zewnętrzne"/>
    <s v="Trawniki małopowierzchniowe, klomby, kwietniki, żywopłoty, chodniki, wejścia do budynku - okres zimowy"/>
    <n v="390"/>
    <m/>
    <m/>
    <n v="390"/>
    <n v="0"/>
    <n v="0"/>
    <n v="3.2980382076373317E-4"/>
  </r>
  <r>
    <s v="TD"/>
    <s v="TAURON Dystrybucja S.A."/>
    <s v="Gliwice"/>
    <x v="0"/>
    <x v="76"/>
    <x v="121"/>
    <s v="Płaskowickiej 8, Zabrze"/>
    <s v="Tereny zewnętrzne"/>
    <s v="Place manewrowe, parkingi oraz pozostałe tereny utwardzone - okres zimowy"/>
    <n v="3201"/>
    <m/>
    <m/>
    <n v="3201"/>
    <n v="0"/>
    <n v="0"/>
    <n v="2.7069282827300251E-3"/>
  </r>
  <r>
    <s v="TOK"/>
    <s v="TAURON Obsługa Klienta sp. z o.o."/>
    <m/>
    <x v="0"/>
    <x v="76"/>
    <x v="121"/>
    <s v="ul. Szkubacza 1, Zabrze"/>
    <s v="Pomieszczenia biurowe"/>
    <s v="Pomieszczenia biurowe Premium"/>
    <n v="156.05000000000001"/>
    <n v="156.05000000000001"/>
    <m/>
    <m/>
    <n v="3.2785907942349426E-4"/>
    <n v="0"/>
    <n v="0"/>
  </r>
  <r>
    <s v="TD"/>
    <s v="TAURON Dystrybucja S.A."/>
    <s v="Kraków"/>
    <x v="1"/>
    <x v="77"/>
    <x v="122"/>
    <s v="ul. Małaszyńskiego 15, 34-500 Zakopane, Zakopane"/>
    <s v="Tereny zewnętrzne"/>
    <s v="Trawniki małopowierzchniowe, klomby, kwietniki, żywopłoty, chodniki, wejścia do budynku - okres letni"/>
    <n v="3747"/>
    <m/>
    <n v="3747"/>
    <m/>
    <n v="0"/>
    <n v="3.3712912658264782E-3"/>
    <n v="0"/>
  </r>
  <r>
    <s v="TD"/>
    <s v="TAURON Dystrybucja S.A."/>
    <s v="Kraków"/>
    <x v="1"/>
    <x v="77"/>
    <x v="122"/>
    <s v="ul. Małaszyńskiego 15, 34-500 Zakopane, Zakopane"/>
    <s v="Tereny zewnętrzne"/>
    <s v="Trawniki małopowierzchniowe, klomby, kwietniki, żywopłoty, chodniki, wejścia do budynku - okres zimowy"/>
    <n v="550"/>
    <m/>
    <m/>
    <n v="550"/>
    <n v="0"/>
    <n v="0"/>
    <n v="4.6510795235911087E-4"/>
  </r>
  <r>
    <s v="TD"/>
    <s v="TAURON Dystrybucja S.A."/>
    <s v="Kraków"/>
    <x v="1"/>
    <x v="77"/>
    <x v="122"/>
    <s v="ul. Małaszyńskiego 15, 34-500 Zakopane, Zakopane"/>
    <s v="Tereny zewnętrzne"/>
    <s v="Place manewrowe, parkingi oraz pozostałe tereny utwardzone - okres letni"/>
    <n v="3284"/>
    <m/>
    <n v="3284"/>
    <m/>
    <n v="0"/>
    <n v="2.9547159105882451E-3"/>
    <n v="0"/>
  </r>
  <r>
    <s v="TD"/>
    <s v="TAURON Dystrybucja S.A."/>
    <s v="Kraków"/>
    <x v="1"/>
    <x v="77"/>
    <x v="122"/>
    <s v="ul. Małaszyńskiego 15, 34-500 Zakopane, Zakopane"/>
    <s v="Tereny zewnętrzne"/>
    <s v="Place manewrowe, parkingi oraz pozostałe tereny utwardzone - okres zimowy"/>
    <n v="3464"/>
    <m/>
    <m/>
    <n v="3464"/>
    <n v="0"/>
    <n v="0"/>
    <n v="2.9293344490399272E-3"/>
  </r>
  <r>
    <s v="TD"/>
    <s v="TAURON Dystrybucja S.A."/>
    <s v="O6"/>
    <x v="1"/>
    <x v="5"/>
    <x v="123"/>
    <s v="Krakowska , Zator "/>
    <s v="Tereny zewnętrzne"/>
    <s v="Trawniki małopowierzchniowe, klomby, kwietniki, żywopłoty, chodniki, wejścia do budynku - okres letni"/>
    <n v="1100"/>
    <m/>
    <n v="1100"/>
    <m/>
    <n v="0"/>
    <n v="9.8970386773662277E-4"/>
    <n v="0"/>
  </r>
  <r>
    <s v="TD"/>
    <s v="TAURON Dystrybucja S.A."/>
    <s v="O6"/>
    <x v="1"/>
    <x v="5"/>
    <x v="123"/>
    <s v="Krakowska , Zator "/>
    <s v="Tereny zewnętrzne"/>
    <s v="Place manewrowe, parkingi oraz pozostałe tereny utwardzone - okres zimowy"/>
    <n v="700"/>
    <m/>
    <m/>
    <n v="700"/>
    <n v="0"/>
    <n v="0"/>
    <n v="5.9195557572977746E-4"/>
  </r>
  <r>
    <s v="TD"/>
    <s v="TAURON Dystrybucja S.A."/>
    <s v="Opole - Rejon Wykonawstwa Sieci i Wysokich Napięć"/>
    <x v="3"/>
    <x v="67"/>
    <x v="124"/>
    <s v="ul. Opolska 2 a, Zawadzkie"/>
    <s v="Pomieszczenia biurowe"/>
    <s v="Pomieszczenia biurowe Standard - ZLECENIE"/>
    <n v="24.8"/>
    <n v="24.8"/>
    <m/>
    <m/>
    <n v="5.2104486829238429E-5"/>
    <n v="0"/>
    <n v="0"/>
  </r>
  <r>
    <s v="TD"/>
    <s v="TAURON Dystrybucja S.A."/>
    <s v="Opole - Rejon Wykonawstwa Sieci i Wysokich Napięć"/>
    <x v="3"/>
    <x v="67"/>
    <x v="124"/>
    <s v="ul. Opolska 2 a, Zawadzkie"/>
    <s v="Pomieszczenia biurowe"/>
    <s v="Pomieszczenia komunikacyjne ogólnodostępne (korytarze, klatki schodowe, windy) w obiektach biurowych - ZLECENIE"/>
    <n v="19"/>
    <n v="19"/>
    <m/>
    <m/>
    <n v="3.9918760070787504E-5"/>
    <n v="0"/>
    <n v="0"/>
  </r>
  <r>
    <s v="TD"/>
    <s v="TAURON Dystrybucja S.A."/>
    <s v="Opole - Rejon Wykonawstwa Sieci i Wysokich Napięć"/>
    <x v="3"/>
    <x v="67"/>
    <x v="124"/>
    <s v="ul. Opolska 2 a, Zawadzkie"/>
    <s v="Pomieszczenia biurowe"/>
    <s v="Pomieszczenia sanitarne w obiektach biurowych - ZLECENIE"/>
    <n v="7.6"/>
    <n v="7.6"/>
    <m/>
    <m/>
    <n v="1.5967504028315004E-5"/>
    <n v="0"/>
    <n v="0"/>
  </r>
  <r>
    <s v="TD"/>
    <s v="TAURON Dystrybucja S.A."/>
    <s v="Opole - Rejon Wykonawstwa Sieci i Wysokich Napięć"/>
    <x v="3"/>
    <x v="67"/>
    <x v="124"/>
    <s v="ul. Opolska 2 a, Zawadzkie"/>
    <s v="Pomieszczenia biurowe"/>
    <s v="Pomieszczenia socjalne, aneksy kuchenne, kuchnie - ZLECENIE"/>
    <n v="27.9"/>
    <n v="27.9"/>
    <m/>
    <m/>
    <n v="5.861754768289323E-5"/>
    <n v="0"/>
    <n v="0"/>
  </r>
  <r>
    <s v="TC"/>
    <s v="TAURON Ciepło Sp. z o.o."/>
    <m/>
    <x v="0"/>
    <x v="78"/>
    <x v="125"/>
    <s v="Polska 36, Zawiercie"/>
    <s v="Pomieszczenia biurowe"/>
    <s v="Pomieszczenia biurowe Standard"/>
    <n v="709.3"/>
    <n v="709.3"/>
    <m/>
    <m/>
    <n v="1.4902303430636621E-3"/>
    <n v="0"/>
    <n v="0"/>
  </r>
  <r>
    <s v="TC"/>
    <s v="TAURON Ciepło Sp. z o.o."/>
    <m/>
    <x v="0"/>
    <x v="78"/>
    <x v="125"/>
    <s v="Polska 36, Zawiercie"/>
    <s v="Pomieszczenia biurowe"/>
    <s v="Pomieszczenia socjalne (szatnie, przebieralnie, suszarnie odzieży, łazienki itp.) w obiektach przemysłowych"/>
    <n v="475.4"/>
    <n v="475.4"/>
    <m/>
    <m/>
    <n v="9.9880939671854628E-4"/>
    <n v="0"/>
    <n v="0"/>
  </r>
  <r>
    <s v="TC"/>
    <s v="TAURON Ciepło Sp. z o.o."/>
    <m/>
    <x v="0"/>
    <x v="78"/>
    <x v="125"/>
    <s v="Olchowa, Zawiercie"/>
    <s v="Pomieszczenia biurowe"/>
    <s v="Pomieszczenia komunikacyjne ogólnodostępne (korytarze, klatki schodowe, windy) w obiektach biurowych"/>
    <n v="21"/>
    <n v="21"/>
    <m/>
    <m/>
    <n v="4.4120734815080932E-5"/>
    <n v="0"/>
    <n v="0"/>
  </r>
  <r>
    <s v="TC"/>
    <s v="TAURON Ciepło Sp. z o.o."/>
    <m/>
    <x v="0"/>
    <x v="78"/>
    <x v="125"/>
    <s v="Olchowa, Zawiercie"/>
    <s v="Pomieszczenia biurowe"/>
    <s v="Pomieszczenia socjalne (szatnie, przebieralnie, suszarnie odzieży, łazienki itp.) w obiektach przemysłowych"/>
    <n v="103"/>
    <n v="103"/>
    <m/>
    <m/>
    <n v="2.1640169933111121E-4"/>
    <n v="0"/>
    <n v="0"/>
  </r>
  <r>
    <s v="TC"/>
    <s v="TAURON Ciepło Sp. z o.o."/>
    <m/>
    <x v="0"/>
    <x v="78"/>
    <x v="125"/>
    <s v="Kasprowicza, Zawiercie"/>
    <s v="Pomieszczenia biurowe"/>
    <s v="Pomieszczenia socjalne (szatnie, przebieralnie, suszarnie odzieży, łazienki itp.) w obiektach przemysłowych"/>
    <n v="25"/>
    <n v="25"/>
    <m/>
    <m/>
    <n v="5.2524684303667774E-5"/>
    <n v="0"/>
    <n v="0"/>
  </r>
  <r>
    <s v="TD"/>
    <s v="TAURON Dystrybucja S.A."/>
    <s v="Będzin"/>
    <x v="0"/>
    <x v="78"/>
    <x v="125"/>
    <s v="Zawiercie ul. Żabia 17"/>
    <s v="Pomieszczenia biurowe"/>
    <s v="Pomieszczenia biurowe Standard"/>
    <n v="847.14"/>
    <n v="847.14"/>
    <m/>
    <m/>
    <n v="1.7798304424403646E-3"/>
    <n v="0"/>
    <n v="0"/>
  </r>
  <r>
    <s v="TD"/>
    <s v="TAURON Dystrybucja S.A."/>
    <s v="Będzin"/>
    <x v="0"/>
    <x v="78"/>
    <x v="125"/>
    <s v="Zawiercie ul. Żabia 17"/>
    <s v="Pomieszczenia biurowe"/>
    <s v="Pomieszczenia komunikacyjne ogólnodostępne (korytarze, klatki schodowe, windy) w obiektach biurowych"/>
    <n v="591.83000000000004"/>
    <n v="591.83000000000004"/>
    <m/>
    <m/>
    <n v="1.2434273564575879E-3"/>
    <n v="0"/>
    <n v="0"/>
  </r>
  <r>
    <s v="TD"/>
    <s v="TAURON Dystrybucja S.A."/>
    <s v="Będzin"/>
    <x v="0"/>
    <x v="78"/>
    <x v="125"/>
    <s v="Zawiercie ul. Żabia 17"/>
    <s v="Pomieszczenia biurowe"/>
    <s v="Pomieszczenia sanitarne w obiektach biurowych"/>
    <n v="107.81"/>
    <n v="107.81"/>
    <m/>
    <m/>
    <n v="2.265074485911369E-4"/>
    <n v="0"/>
    <n v="0"/>
  </r>
  <r>
    <s v="TD"/>
    <s v="TAURON Dystrybucja S.A."/>
    <s v="Będzin"/>
    <x v="0"/>
    <x v="78"/>
    <x v="125"/>
    <s v="Zawiercie ul. Żabia 17"/>
    <s v="Pomieszczenia przemysłowe"/>
    <s v="Pomieszczenia przemysłowe"/>
    <n v="537.79999999999995"/>
    <n v="537.79999999999995"/>
    <m/>
    <m/>
    <n v="1.1299110087405011E-3"/>
    <n v="0"/>
    <n v="0"/>
  </r>
  <r>
    <s v="TD"/>
    <s v="TAURON Dystrybucja S.A."/>
    <s v="Będzin"/>
    <x v="0"/>
    <x v="78"/>
    <x v="125"/>
    <s v="Zawiercie ul. Żabia 17"/>
    <s v="Pomieszczenia biurowe"/>
    <s v="Pomieszczenia socjalne (szatnie, przebieralnie, suszarnie odzieży, łazienki itp.) w obiektach przemysłowych"/>
    <n v="312.57"/>
    <n v="312.57"/>
    <m/>
    <m/>
    <n v="6.5670562291189746E-4"/>
    <n v="0"/>
    <n v="0"/>
  </r>
  <r>
    <s v="TD"/>
    <s v="TAURON Dystrybucja S.A."/>
    <s v="Będzin"/>
    <x v="0"/>
    <x v="78"/>
    <x v="125"/>
    <s v="Zawiercie ul. Żabia 17"/>
    <s v="Tereny zewnętrzne"/>
    <s v="Trawniki małopowierzchniowe, klomby, kwietniki, żywopłoty, chodniki, wejścia do budynku - okres letni"/>
    <n v="570"/>
    <m/>
    <n v="570"/>
    <m/>
    <n v="0"/>
    <n v="5.1284654964534092E-4"/>
    <n v="0"/>
  </r>
  <r>
    <s v="TD"/>
    <s v="TAURON Dystrybucja S.A."/>
    <s v="Będzin"/>
    <x v="0"/>
    <x v="78"/>
    <x v="125"/>
    <s v="Zawiercie ul. Żabia 17"/>
    <s v="Tereny zewnętrzne"/>
    <s v="Place manewrowe, parkingi oraz pozostałe tereny utwardzone - okres zimowy"/>
    <n v="450"/>
    <m/>
    <m/>
    <n v="450"/>
    <n v="0"/>
    <n v="0"/>
    <n v="3.805428701119998E-4"/>
  </r>
  <r>
    <s v="TD"/>
    <s v="TAURON Dystrybucja S.A."/>
    <s v="O6"/>
    <x v="1"/>
    <x v="31"/>
    <x v="126"/>
    <s v="Zawoja Mosorne, Zawoja Mosorne "/>
    <s v="Tereny zewnętrzne"/>
    <s v="Trawniki małopowierzchniowe, klomby, kwietniki, żywopłoty, chodniki, wejścia do budynku - okres letni"/>
    <n v="1650"/>
    <m/>
    <n v="1650"/>
    <m/>
    <n v="0"/>
    <n v="1.4845558016049344E-3"/>
    <n v="0"/>
  </r>
  <r>
    <s v="TD"/>
    <s v="TAURON Dystrybucja S.A."/>
    <s v="O6"/>
    <x v="1"/>
    <x v="31"/>
    <x v="126"/>
    <s v="Zawoja Mosorne, Zawoja Mosorne "/>
    <s v="Tereny zewnętrzne"/>
    <s v="Place manewrowe, parkingi oraz pozostałe tereny utwardzone - okres zimowy"/>
    <n v="650"/>
    <m/>
    <m/>
    <n v="650"/>
    <n v="0"/>
    <n v="0"/>
    <n v="5.4967303460622195E-4"/>
  </r>
  <r>
    <s v="TD"/>
    <s v="TAURON Dystrybucja S.A."/>
    <s v="Wałbrzych"/>
    <x v="2"/>
    <x v="79"/>
    <x v="127"/>
    <s v="ul.Piastowska 5, Ząbkowice"/>
    <s v="Pomieszczenia biurowe"/>
    <s v="Pomieszczenia biurowe Standard"/>
    <n v="50"/>
    <n v="50"/>
    <m/>
    <m/>
    <n v="1.0504936860733555E-4"/>
    <n v="0"/>
    <n v="0"/>
  </r>
  <r>
    <s v="TD"/>
    <s v="TAURON Dystrybucja S.A."/>
    <s v="Wałbrzych"/>
    <x v="2"/>
    <x v="79"/>
    <x v="127"/>
    <s v="ul.Piastowska 5, Ząbkowice"/>
    <s v="Pomieszczenia biurowe"/>
    <s v="Pomieszczenia sanitarne w obiektach biurowych"/>
    <n v="50"/>
    <n v="50"/>
    <m/>
    <m/>
    <n v="1.0504936860733555E-4"/>
    <n v="0"/>
    <n v="0"/>
  </r>
  <r>
    <s v="TD"/>
    <s v="TAURON Dystrybucja S.A."/>
    <s v="Wałbrzych"/>
    <x v="2"/>
    <x v="79"/>
    <x v="127"/>
    <s v="ul.Piastowska 5, Ząbkowice"/>
    <s v="Tereny zewnętrzne"/>
    <s v="Place manewrowe, parkingi oraz pozostałe tereny utwardzone - okres letni"/>
    <n v="100"/>
    <m/>
    <n v="100"/>
    <m/>
    <n v="0"/>
    <n v="8.9973078885147533E-5"/>
    <n v="0"/>
  </r>
  <r>
    <s v="TD"/>
    <s v="TAURON Dystrybucja S.A."/>
    <s v="Wałbrzych"/>
    <x v="2"/>
    <x v="79"/>
    <x v="127"/>
    <s v="ul.Piastowska 5, Ząbkowice"/>
    <s v="Tereny zewnętrzne"/>
    <s v="Place manewrowe, parkingi oraz pozostałe tereny utwardzone - okres zimowy"/>
    <n v="100"/>
    <m/>
    <m/>
    <n v="100"/>
    <n v="0"/>
    <n v="0"/>
    <n v="8.456508224711106E-5"/>
  </r>
  <r>
    <s v="TD"/>
    <s v="TAURON Dystrybucja S.A."/>
    <s v="Jelenia Góra"/>
    <x v="2"/>
    <x v="80"/>
    <x v="128"/>
    <s v="ul. Idzikowskiego 2, Zgorzelec"/>
    <s v="Pomieszczenia biurowe"/>
    <s v="Pomieszczenia biurowe Standard"/>
    <n v="34.700000000000003"/>
    <n v="34.700000000000003"/>
    <m/>
    <m/>
    <n v="7.2904261813490869E-5"/>
    <n v="0"/>
    <n v="0"/>
  </r>
  <r>
    <s v="TD"/>
    <s v="TAURON Dystrybucja S.A."/>
    <s v="Jelenia Góra"/>
    <x v="2"/>
    <x v="80"/>
    <x v="128"/>
    <s v="ul. Idzikowskiego 2, Zgorzelec"/>
    <s v="Pomieszczenia biurowe"/>
    <s v="Pomieszczenia komunikacyjne ogólnodostępne (korytarze, klatki schodowe, windy) w obiektach biurowych"/>
    <n v="30.9"/>
    <n v="30.9"/>
    <m/>
    <m/>
    <n v="6.4920509799333358E-5"/>
    <n v="0"/>
    <n v="0"/>
  </r>
  <r>
    <s v="TD"/>
    <s v="TAURON Dystrybucja S.A."/>
    <s v="Jelenia Góra"/>
    <x v="2"/>
    <x v="80"/>
    <x v="128"/>
    <s v="ul. Idzikowskiego 2, Zgorzelec"/>
    <s v="Pomieszczenia biurowe"/>
    <s v="Pomieszczenia sanitarne w obiektach biurowych"/>
    <n v="41.9"/>
    <n v="41.9"/>
    <m/>
    <m/>
    <n v="8.8031370892947185E-5"/>
    <n v="0"/>
    <n v="0"/>
  </r>
  <r>
    <s v="TD"/>
    <s v="TAURON Dystrybucja S.A."/>
    <s v="Jelenia Góra"/>
    <x v="2"/>
    <x v="80"/>
    <x v="128"/>
    <s v="ul. Idzikowskiego 2, Zgorzelec"/>
    <s v="Pomieszczenia biurowe"/>
    <s v="Pomieszczenia socjalne (szatnie, przebieralnie, suszarnie odzieży, łazienki itp.) w obiektach przemysłowych"/>
    <n v="103.7"/>
    <n v="103.7"/>
    <m/>
    <m/>
    <n v="2.1787239049161393E-4"/>
    <n v="0"/>
    <n v="0"/>
  </r>
  <r>
    <s v="TD"/>
    <s v="TAURON Dystrybucja S.A."/>
    <s v="Legnica"/>
    <x v="2"/>
    <x v="81"/>
    <x v="129"/>
    <s v="K.Wielkiego 1, 59-500 Złotoryja"/>
    <s v="Pomieszczenia biurowe"/>
    <s v="Pomieszczenia biurowe Standard"/>
    <n v="42.9"/>
    <n v="42.9"/>
    <m/>
    <m/>
    <n v="9.0132358265093899E-5"/>
    <n v="0"/>
    <n v="0"/>
  </r>
  <r>
    <s v="TD"/>
    <s v="TAURON Dystrybucja S.A."/>
    <s v="Legnica"/>
    <x v="2"/>
    <x v="81"/>
    <x v="129"/>
    <s v="K.Wielkiego 1, 59-500 Złotoryja"/>
    <s v="Pomieszczenia biurowe"/>
    <s v="Pomieszczenia komunikacyjne ogólnodostępne (korytarze, klatki schodowe, windy) w obiektach biurowych"/>
    <n v="47.1"/>
    <n v="47.1"/>
    <m/>
    <m/>
    <n v="9.8956505228110087E-5"/>
    <n v="0"/>
    <n v="0"/>
  </r>
  <r>
    <s v="TD"/>
    <s v="TAURON Dystrybucja S.A."/>
    <s v="Legnica"/>
    <x v="2"/>
    <x v="81"/>
    <x v="129"/>
    <s v="K.Wielkiego 1, 59-500 Złotoryja"/>
    <s v="Pomieszczenia biurowe"/>
    <s v="Pomieszczenia sanitarne w obiektach biurowych"/>
    <n v="20.7"/>
    <n v="20.7"/>
    <m/>
    <m/>
    <n v="4.3490438603436914E-5"/>
    <n v="0"/>
    <n v="0"/>
  </r>
  <r>
    <s v="TD"/>
    <s v="TAURON Dystrybucja S.A."/>
    <s v="Legnica"/>
    <x v="2"/>
    <x v="81"/>
    <x v="129"/>
    <s v="K.Wielkiego 1, 59-500 Złotoryja"/>
    <s v="Pomieszczenia biurowe"/>
    <s v="Pomieszczenia socjalne, aneksy kuchenne, kuchnie"/>
    <n v="55.6"/>
    <n v="55.6"/>
    <m/>
    <m/>
    <n v="1.1681489789135713E-4"/>
    <n v="0"/>
    <n v="0"/>
  </r>
  <r>
    <s v="TD"/>
    <s v="TAURON Dystrybucja S.A."/>
    <s v="Legnica"/>
    <x v="2"/>
    <x v="81"/>
    <x v="129"/>
    <s v="K.Wielkiego 1, 59-500 Złotoryja"/>
    <s v="Tereny zewnętrzne"/>
    <s v="Trawniki małopowierzchniowe, klomby, kwietniki, żywopłoty, chodniki, wejścia do budynku - okres letni"/>
    <n v="350"/>
    <m/>
    <n v="350"/>
    <m/>
    <n v="0"/>
    <n v="3.1490577609801635E-4"/>
    <n v="0"/>
  </r>
  <r>
    <s v="TD"/>
    <s v="TAURON Dystrybucja S.A."/>
    <s v="Legnica"/>
    <x v="2"/>
    <x v="81"/>
    <x v="129"/>
    <s v="K.Wielkiego 1, 59-500 Złotoryja"/>
    <s v="Tereny zewnętrzne"/>
    <s v="Place manewrowe, parkingi oraz pozostałe tereny utwardzone - okres letni"/>
    <n v="550"/>
    <m/>
    <n v="550"/>
    <m/>
    <n v="0"/>
    <n v="4.9485193386831139E-4"/>
    <n v="0"/>
  </r>
  <r>
    <s v="TD"/>
    <s v="TAURON Dystrybucja S.A."/>
    <s v="Legnica"/>
    <x v="2"/>
    <x v="81"/>
    <x v="129"/>
    <s v="K.Wielkiego 1, 59-500 Złotoryja"/>
    <s v="Tereny zewnętrzne"/>
    <s v="Place manewrowe, parkingi oraz pozostałe tereny utwardzone - okres zimowy"/>
    <n v="550"/>
    <m/>
    <m/>
    <n v="550"/>
    <n v="0"/>
    <n v="0"/>
    <n v="4.6510795235911087E-4"/>
  </r>
  <r>
    <s v="TD"/>
    <s v="TAURON Dystrybucja S.A."/>
    <s v="Legnica"/>
    <x v="2"/>
    <x v="19"/>
    <x v="130"/>
    <s v="Żukowice, 67-231 Żukowice"/>
    <s v="Pomieszczenia biurowe"/>
    <s v="Pomieszczenia biurowe Standard"/>
    <n v="45.6"/>
    <n v="45.6"/>
    <m/>
    <m/>
    <n v="9.5805024169890016E-5"/>
    <n v="0"/>
    <n v="0"/>
  </r>
  <r>
    <s v="TD"/>
    <s v="TAURON Dystrybucja S.A."/>
    <s v="Legnica"/>
    <x v="2"/>
    <x v="19"/>
    <x v="130"/>
    <s v="Żukowice, 67-231 Żukowice"/>
    <s v="Pomieszczenia biurowe"/>
    <s v="Pomieszczenia komunikacyjne ogólnodostępne (korytarze, klatki schodowe, windy) w obiektach biurowych"/>
    <n v="102.4"/>
    <n v="102.4"/>
    <m/>
    <m/>
    <n v="2.1514110690782322E-4"/>
    <n v="0"/>
    <n v="0"/>
  </r>
  <r>
    <s v="TD"/>
    <s v="TAURON Dystrybucja S.A."/>
    <s v="Legnica"/>
    <x v="2"/>
    <x v="19"/>
    <x v="130"/>
    <s v="Żukowice, 67-231 Żukowice"/>
    <s v="Pomieszczenia biurowe"/>
    <s v="Pomieszczenia sanitarne w obiektach biurowych"/>
    <n v="44.4"/>
    <n v="44.4"/>
    <m/>
    <m/>
    <n v="9.3283839323313956E-5"/>
    <n v="0"/>
    <n v="0"/>
  </r>
  <r>
    <s v="TD"/>
    <s v="TAURON Dystrybucja S.A."/>
    <s v="Legnica"/>
    <x v="2"/>
    <x v="19"/>
    <x v="130"/>
    <s v="Żukowice, 67-231 Żukowice"/>
    <s v="Pomieszczenia biurowe"/>
    <s v="Pomieszczenia socjalne, aneksy kuchenne, kuchnie"/>
    <n v="126.9"/>
    <n v="126.9"/>
    <m/>
    <m/>
    <n v="2.666152975254176E-4"/>
    <n v="0"/>
    <n v="0"/>
  </r>
  <r>
    <s v="TD"/>
    <s v="TAURON Dystrybucja S.A."/>
    <s v="Legnica"/>
    <x v="2"/>
    <x v="19"/>
    <x v="130"/>
    <s v="Żukowice, 67-231 Żukowice"/>
    <s v="Pomieszczenia biurowe"/>
    <s v="Pomieszczenia biur dyspozytorów, wagowni etc. w obiektach przemysłowych"/>
    <n v="319.3"/>
    <n v="319.3"/>
    <m/>
    <m/>
    <n v="6.708452679264448E-4"/>
    <n v="0"/>
    <n v="0"/>
  </r>
  <r>
    <s v="TD"/>
    <s v="TAURON Dystrybucja S.A."/>
    <s v="O6"/>
    <x v="0"/>
    <x v="30"/>
    <x v="131"/>
    <s v="Wesoła 69, Żywiec"/>
    <s v="Tereny zewnętrzne"/>
    <s v="Trawniki małopowierzchniowe, klomby, kwietniki, żywopłoty, chodniki, wejścia do budynku - okres letni"/>
    <n v="9900"/>
    <m/>
    <n v="9900"/>
    <m/>
    <n v="0"/>
    <n v="8.9073348096296058E-3"/>
    <n v="0"/>
  </r>
  <r>
    <s v="TD"/>
    <s v="TAURON Dystrybucja S.A."/>
    <s v="O6"/>
    <x v="0"/>
    <x v="30"/>
    <x v="131"/>
    <s v="Wesoła 69, Żywiec"/>
    <s v="Tereny zewnętrzne"/>
    <s v="Place manewrowe, parkingi oraz pozostałe tereny utwardzone - okres zimowy"/>
    <n v="4900"/>
    <m/>
    <m/>
    <n v="4900"/>
    <n v="0"/>
    <n v="0"/>
    <n v="4.1436890301084425E-3"/>
  </r>
  <r>
    <s v="TD"/>
    <s v="TAURON Dystrybucja S.A."/>
    <s v="O6"/>
    <x v="0"/>
    <x v="30"/>
    <x v="131"/>
    <s v="Witosa 40, Żywiec"/>
    <s v="Tereny zewnętrzne"/>
    <s v="Trawniki małopowierzchniowe, klomby, kwietniki, żywopłoty, chodniki, wejścia do budynku - okres letni"/>
    <n v="930"/>
    <m/>
    <n v="930"/>
    <m/>
    <n v="0"/>
    <n v="8.3674963363187204E-4"/>
    <n v="0"/>
  </r>
  <r>
    <s v="TD"/>
    <s v="TAURON Dystrybucja S.A."/>
    <s v="O6"/>
    <x v="0"/>
    <x v="30"/>
    <x v="131"/>
    <s v="Witosa 40, Żywiec"/>
    <s v="Tereny zewnętrzne"/>
    <s v="Place manewrowe, parkingi oraz pozostałe tereny utwardzone - okres zimowy"/>
    <n v="900"/>
    <m/>
    <m/>
    <n v="900"/>
    <n v="0"/>
    <n v="0"/>
    <n v="7.610857402239996E-4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52">
  <r>
    <s v="TW"/>
    <s v="TAURON Wytwarzanie S.A."/>
    <s v="Elektrownia Łagisza w Będzinie"/>
    <x v="0"/>
    <x v="0"/>
    <x v="0"/>
    <s v="ul. Pokoju 14, Będzin"/>
    <s v="Pomieszczenia biurowe"/>
    <s v="Pomieszczenia biurowe Standard"/>
    <n v="2588.23"/>
    <n v="2588.23"/>
    <m/>
    <m/>
    <n v="5.6207079709100997E-3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komunikacyjne ogólnodostępne (korytarze, klatki schodowe, windy) w obiektach biurowych"/>
    <n v="1804.69"/>
    <n v="1804.69"/>
    <m/>
    <m/>
    <n v="3.9191399017945655E-3"/>
    <n v="0"/>
    <n v="0"/>
  </r>
  <r>
    <s v="TW"/>
    <s v="TAURON Wytwarzanie S.A."/>
    <s v="Elektrownia Łagisza w Będzinie"/>
    <x v="0"/>
    <x v="0"/>
    <x v="0"/>
    <s v="ul. Pokoju 14, Będzin"/>
    <s v="Pomieszczenia biurowe"/>
    <s v="Sale konferencyjne w obiektach biurowych"/>
    <n v="294.2"/>
    <n v="294.2"/>
    <m/>
    <m/>
    <n v="6.3889696241900887E-4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anitarne w obiektach biurowych"/>
    <n v="397.29"/>
    <n v="397.29"/>
    <m/>
    <m/>
    <n v="8.6277149625917083E-4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ocjalne, aneksy kuchenne, kuchnie"/>
    <n v="258.77999999999997"/>
    <n v="258.77999999999997"/>
    <m/>
    <m/>
    <n v="5.6197741650166927E-4"/>
    <n v="0"/>
    <n v="0"/>
  </r>
  <r>
    <s v="TW"/>
    <s v="TAURON Wytwarzanie S.A."/>
    <s v="Elektrownia Łagisza w Będzinie"/>
    <x v="0"/>
    <x v="0"/>
    <x v="0"/>
    <s v="ul. Pokoju 14, Będzin"/>
    <s v="Pomieszczenia przemysłowe"/>
    <s v="Pomieszczenia przemysłowe"/>
    <n v="14676.95"/>
    <n v="14676.95"/>
    <m/>
    <m/>
    <n v="3.1873075365654903E-2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biur dyspozytorów, wagowni etc. w obiektach przemysłowych"/>
    <n v="1023.02"/>
    <n v="1023.02"/>
    <m/>
    <m/>
    <n v="2.2216328024945425E-3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ocjalne (szatnie, przebieralnie, suszarnie odzieży, łazienki itp.) w obiektach przemysłowych"/>
    <n v="2209.9899999999998"/>
    <n v="2209.9899999999998"/>
    <m/>
    <m/>
    <n v="4.7993062473704459E-3"/>
    <n v="0"/>
    <n v="0"/>
  </r>
  <r>
    <s v="TW"/>
    <s v="TAURON Wytwarzanie S.A."/>
    <s v="Elektrownia Łagisza w Będzinie"/>
    <x v="0"/>
    <x v="0"/>
    <x v="0"/>
    <s v="ul. Pokoju 14, Będzin"/>
    <s v="Pomieszczenia przemysłowe"/>
    <s v="Pomieszczenia magazynowe, archiwa, hale garażowe, myjnia samochodowa itp. "/>
    <n v="2364.4"/>
    <n v="2364.4"/>
    <m/>
    <m/>
    <n v="5.1346294287678606E-3"/>
    <n v="0"/>
    <n v="0"/>
  </r>
  <r>
    <s v="TW"/>
    <s v="TAURON Wytwarzanie S.A."/>
    <s v="Elektrownia Łagisza w Będzinie"/>
    <x v="0"/>
    <x v="0"/>
    <x v="0"/>
    <s v="ul. Pokoju 14, Będzin"/>
    <s v="Tereny zewnętrzne"/>
    <s v="Trawniki małopowierzchniowe, klomby, kwietniki, żywopłoty, chodniki, wejścia do budynku - okres letni"/>
    <n v="42416.7"/>
    <m/>
    <n v="42416.7"/>
    <m/>
    <n v="0"/>
    <n v="3.8634724770429528E-2"/>
    <n v="0"/>
  </r>
  <r>
    <s v="TW"/>
    <s v="TAURON Wytwarzanie S.A."/>
    <s v="Elektrownia Łagisza w Będzinie"/>
    <x v="0"/>
    <x v="0"/>
    <x v="0"/>
    <s v="ul. Pokoju 14, Będzin"/>
    <s v="Tereny zewnętrzne"/>
    <s v="Trawniki małopowierzchniowe, klomby, kwietniki, żywopłoty, chodniki, wejścia do budynku - okres zimowy"/>
    <n v="7000"/>
    <m/>
    <m/>
    <n v="7000"/>
    <n v="0"/>
    <n v="0"/>
    <n v="5.9050841905990102E-3"/>
  </r>
  <r>
    <s v="TW"/>
    <s v="TAURON Wytwarzanie S.A."/>
    <s v="Elektrownia Łagisza w Będzinie"/>
    <x v="0"/>
    <x v="0"/>
    <x v="0"/>
    <s v="ul. Pokoju 14, Będzin"/>
    <s v="Tereny zewnętrzne"/>
    <s v="Place manewrowe, parkingi oraz pozostałe tereny utwardzone - okres letni"/>
    <n v="84261.37"/>
    <m/>
    <n v="84261.37"/>
    <m/>
    <n v="0"/>
    <n v="7.6748423114700759E-2"/>
    <n v="0"/>
  </r>
  <r>
    <s v="TW"/>
    <s v="TAURON Wytwarzanie S.A."/>
    <s v="Elektrownia Łagisza w Będzinie"/>
    <x v="0"/>
    <x v="0"/>
    <x v="0"/>
    <s v="ul. Pokoju 14, Będzin"/>
    <s v="Tereny zewnętrzne"/>
    <s v="Place manewrowe, parkingi oraz pozostałe tereny utwardzone - okres zimowy"/>
    <n v="85452.87"/>
    <m/>
    <m/>
    <n v="85452.87"/>
    <n v="0"/>
    <n v="0"/>
    <n v="7.2086627382616064E-2"/>
  </r>
  <r>
    <s v="TW"/>
    <s v="TAURON Wytwarzanie S.A."/>
    <s v="Elektrownia Łaziska w Łaziskach Górnych"/>
    <x v="0"/>
    <x v="0"/>
    <x v="0"/>
    <s v="ul. Józefa Retingera 2, Będzin "/>
    <s v="Pomieszczenia biurowe"/>
    <s v="Pomieszczenia biurowe Standard"/>
    <n v="481"/>
    <n v="481"/>
    <m/>
    <m/>
    <n v="1.0445596156476657E-3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komunikacyjne ogólnodostępne (korytarze, klatki schodowe, windy) w obiektach biurowych"/>
    <n v="74.2"/>
    <n v="74.2"/>
    <m/>
    <m/>
    <n v="1.6113580765292473E-4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sanitarne w obiektach biurowych"/>
    <n v="8.14"/>
    <n v="8.14"/>
    <m/>
    <m/>
    <n v="1.7677162726345115E-5"/>
    <n v="0"/>
    <n v="0"/>
  </r>
  <r>
    <s v="TW"/>
    <s v="TAURON Wytwarzanie S.A."/>
    <s v="Elektrownia Łaziska w Łaziskach Górnych"/>
    <x v="0"/>
    <x v="0"/>
    <x v="0"/>
    <s v="ul. Józefa Retingera 2, Będzin "/>
    <s v="Pomieszczenia przemysłowe"/>
    <s v="Pomieszczenia przemysłowe"/>
    <n v="80"/>
    <n v="80"/>
    <m/>
    <m/>
    <n v="1.7373132900584876E-4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socjalne (szatnie, przebieralnie, suszarnie odzieży, łazienki itp.) w obiektach przemysłowych"/>
    <n v="5.9"/>
    <n v="5.9"/>
    <m/>
    <m/>
    <n v="1.2812685514181348E-5"/>
    <n v="0"/>
    <n v="0"/>
  </r>
  <r>
    <s v="TW"/>
    <s v="TAURON Wytwarzanie S.A."/>
    <s v="Elektrownia Łaziska w Łaziskach Górnych"/>
    <x v="0"/>
    <x v="0"/>
    <x v="0"/>
    <s v="ul. Józefa Retingera 2, Będzin "/>
    <s v="Tereny zewnętrzne"/>
    <s v="Trawniki małopowierzchniowe, klomby, kwietniki, żywopłoty, chodniki, wejścia do budynku - okres letni"/>
    <n v="150"/>
    <m/>
    <n v="150"/>
    <m/>
    <n v="0"/>
    <n v="1.3662563838215679E-4"/>
    <n v="0"/>
  </r>
  <r>
    <s v="TW"/>
    <s v="TAURON Wytwarzanie S.A."/>
    <s v="Elektrownia Łaziska w Łaziskach Górnych"/>
    <x v="0"/>
    <x v="0"/>
    <x v="0"/>
    <s v="ul. Józefa Retingera 2, Będzin "/>
    <s v="Tereny zewnętrzne"/>
    <s v="Place manewrowe, parkingi oraz pozostałe tereny utwardzone - okres zimowy"/>
    <n v="1050"/>
    <m/>
    <m/>
    <n v="1050"/>
    <n v="0"/>
    <n v="0"/>
    <n v="8.8576262858985151E-4"/>
  </r>
  <r>
    <s v="TD"/>
    <s v="TAURON Dystrybucja S.A."/>
    <s v="Będzin"/>
    <x v="0"/>
    <x v="0"/>
    <x v="0"/>
    <s v="Będzin ul. Małobądzka 141"/>
    <s v="Pomieszczenia biurowe"/>
    <s v="Pomieszczenia biurowe Standard"/>
    <n v="2645.42"/>
    <n v="2645.42"/>
    <m/>
    <m/>
    <n v="5.7449041547331563E-3"/>
    <n v="0"/>
    <n v="0"/>
  </r>
  <r>
    <s v="TD"/>
    <s v="TAURON Dystrybucja S.A."/>
    <s v="Będzin"/>
    <x v="0"/>
    <x v="0"/>
    <x v="0"/>
    <s v="Będzin ul. Małobądzka 141"/>
    <s v="Pomieszczenia biurowe"/>
    <s v="Pomieszczenia komunikacyjne ogólnodostępne (korytarze, klatki schodowe, windy) w obiektach biurowych"/>
    <n v="874.27"/>
    <n v="874.27"/>
    <m/>
    <m/>
    <n v="1.8986011126242925E-3"/>
    <n v="0"/>
    <n v="0"/>
  </r>
  <r>
    <s v="TD"/>
    <s v="TAURON Dystrybucja S.A."/>
    <s v="Będzin"/>
    <x v="0"/>
    <x v="0"/>
    <x v="0"/>
    <s v="Będzin ul. Małobądzka 141"/>
    <s v="Pomieszczenia biurowe"/>
    <s v="Sale konferencyjne w obiektach biurowych"/>
    <n v="92.5"/>
    <n v="92.5"/>
    <m/>
    <m/>
    <n v="2.0087684916301264E-4"/>
    <n v="0"/>
    <n v="0"/>
  </r>
  <r>
    <s v="TD"/>
    <s v="TAURON Dystrybucja S.A."/>
    <s v="Będzin"/>
    <x v="0"/>
    <x v="0"/>
    <x v="0"/>
    <s v="Będzin ul. Małobądzka 141"/>
    <s v="Pomieszczenia biurowe"/>
    <s v="Pomieszczenia sanitarne w obiektach biurowych"/>
    <n v="221.34"/>
    <n v="221.34"/>
    <m/>
    <m/>
    <n v="4.8067115452693211E-4"/>
    <n v="0"/>
    <n v="0"/>
  </r>
  <r>
    <s v="TD"/>
    <s v="TAURON Dystrybucja S.A."/>
    <s v="Będzin"/>
    <x v="0"/>
    <x v="0"/>
    <x v="0"/>
    <s v="Będzin ul. Małobądzka 141"/>
    <s v="Pomieszczenia biurowe"/>
    <s v="Pomieszczenia socjalne, aneksy kuchenne, kuchnie"/>
    <n v="27"/>
    <n v="27"/>
    <m/>
    <m/>
    <n v="5.8634323539473961E-5"/>
    <n v="0"/>
    <n v="0"/>
  </r>
  <r>
    <s v="TD"/>
    <s v="TAURON Dystrybucja S.A."/>
    <s v="Będzin"/>
    <x v="0"/>
    <x v="0"/>
    <x v="0"/>
    <s v="Będzin ul. Małobądzka 141"/>
    <s v="Pomieszczenia biurowe"/>
    <s v="Pomieszczenia socjalne (szatnie, przebieralnie, suszarnie odzieży, łazienki itp.) w obiektach przemysłowych"/>
    <n v="23.77"/>
    <n v="23.77"/>
    <m/>
    <m/>
    <n v="5.1619921130862817E-5"/>
    <n v="0"/>
    <n v="0"/>
  </r>
  <r>
    <s v="TD"/>
    <s v="TAURON Dystrybucja S.A."/>
    <s v="Będzin"/>
    <x v="0"/>
    <x v="0"/>
    <x v="0"/>
    <s v="Będzin ul. Małobądzka 141"/>
    <s v="Pomieszczenia przemysłowe"/>
    <s v="Pomieszczenia magazynowe, archiwa, hale garażowe, myjnia samochodowa itp. "/>
    <n v="310"/>
    <n v="310"/>
    <m/>
    <m/>
    <n v="6.7320889989766399E-4"/>
    <n v="0"/>
    <n v="0"/>
  </r>
  <r>
    <s v="TD"/>
    <s v="TAURON Dystrybucja S.A."/>
    <s v="Będzin"/>
    <x v="0"/>
    <x v="0"/>
    <x v="0"/>
    <s v="Będzin ul. Małobądzka 149"/>
    <s v="Pomieszczenia biurowe"/>
    <s v="Pomieszczenia biurowe Standard"/>
    <n v="124"/>
    <n v="124"/>
    <m/>
    <m/>
    <n v="2.692835599590656E-4"/>
    <n v="0"/>
    <n v="0"/>
  </r>
  <r>
    <s v="TD"/>
    <s v="TAURON Dystrybucja S.A."/>
    <s v="Będzin"/>
    <x v="0"/>
    <x v="0"/>
    <x v="0"/>
    <s v="Będzin ul. Małobądzka 149"/>
    <s v="Pomieszczenia biurowe"/>
    <s v="Pomieszczenia komunikacyjne ogólnodostępne (korytarze, klatki schodowe, windy) w obiektach biurowych"/>
    <n v="100"/>
    <n v="100"/>
    <m/>
    <m/>
    <n v="2.1716416125731097E-4"/>
    <n v="0"/>
    <n v="0"/>
  </r>
  <r>
    <s v="TD"/>
    <s v="TAURON Dystrybucja S.A."/>
    <s v="Będzin"/>
    <x v="0"/>
    <x v="0"/>
    <x v="0"/>
    <s v="Będzin ul. Małobądzka 149"/>
    <s v="Pomieszczenia biurowe"/>
    <s v="Sale konferencyjne w obiektach biurowych"/>
    <n v="95"/>
    <n v="95"/>
    <m/>
    <m/>
    <n v="2.0630595319444541E-4"/>
    <n v="0"/>
    <n v="0"/>
  </r>
  <r>
    <s v="TD"/>
    <s v="TAURON Dystrybucja S.A."/>
    <s v="Będzin"/>
    <x v="0"/>
    <x v="0"/>
    <x v="0"/>
    <s v="Będzin ul. Małobądzka 149"/>
    <s v="Pomieszczenia biurowe"/>
    <s v="Pomieszczenia sanitarne w obiektach biurowych"/>
    <n v="9.6999999999999993"/>
    <n v="9.6999999999999993"/>
    <m/>
    <m/>
    <n v="2.1064923641959161E-5"/>
    <n v="0"/>
    <n v="0"/>
  </r>
  <r>
    <s v="TD"/>
    <s v="TAURON Dystrybucja S.A."/>
    <s v="Będzin"/>
    <x v="0"/>
    <x v="0"/>
    <x v="0"/>
    <s v="Będzin ul. Małobądzka 149"/>
    <s v="Pomieszczenia biurowe"/>
    <s v="Pomieszczenia socjalne, aneksy kuchenne, kuchnie"/>
    <n v="8.5"/>
    <n v="8.5"/>
    <m/>
    <m/>
    <n v="1.8458953706871433E-5"/>
    <n v="0"/>
    <n v="0"/>
  </r>
  <r>
    <s v="TD"/>
    <s v="TAURON Dystrybucja S.A."/>
    <s v="Będzin"/>
    <x v="0"/>
    <x v="0"/>
    <x v="0"/>
    <s v="Będzin ul. kościuszki 134"/>
    <s v="Pomieszczenia biurowe"/>
    <s v="Pomieszczenia biurowe Standard"/>
    <n v="188.34"/>
    <n v="188.34"/>
    <m/>
    <m/>
    <n v="4.090069813120195E-4"/>
    <n v="0"/>
    <n v="0"/>
  </r>
  <r>
    <s v="TD"/>
    <s v="TAURON Dystrybucja S.A."/>
    <s v="Będzin"/>
    <x v="0"/>
    <x v="0"/>
    <x v="0"/>
    <s v="Będzin ul. kościuszki 134"/>
    <s v="Pomieszczenia biurowe"/>
    <s v="Pomieszczenia komunikacyjne ogólnodostępne (korytarze, klatki schodowe, windy) w obiektach biurowych"/>
    <n v="183.48"/>
    <n v="183.48"/>
    <m/>
    <m/>
    <n v="3.9845280307491412E-4"/>
    <n v="0"/>
    <n v="0"/>
  </r>
  <r>
    <s v="TD"/>
    <s v="TAURON Dystrybucja S.A."/>
    <s v="Będzin"/>
    <x v="0"/>
    <x v="0"/>
    <x v="0"/>
    <s v="Będzin ul. kościuszki 134"/>
    <s v="Pomieszczenia biurowe"/>
    <s v="Pomieszczenia sanitarne w obiektach biurowych"/>
    <n v="61.84"/>
    <n v="61.84"/>
    <m/>
    <m/>
    <n v="1.3429431732152111E-4"/>
    <n v="0"/>
    <n v="0"/>
  </r>
  <r>
    <s v="TD"/>
    <s v="TAURON Dystrybucja S.A."/>
    <s v="Będzin"/>
    <x v="0"/>
    <x v="0"/>
    <x v="0"/>
    <s v="Będzin ul. kościuszki 134"/>
    <s v="Pomieszczenia biurowe"/>
    <s v="Pomieszczenia socjalne (szatnie, przebieralnie, suszarnie odzieży, łazienki itp.) w obiektach przemysłowych"/>
    <n v="317.75"/>
    <n v="317.75"/>
    <m/>
    <m/>
    <n v="6.9003912239510559E-4"/>
    <n v="0"/>
    <n v="0"/>
  </r>
  <r>
    <s v="TD"/>
    <s v="TAURON Dystrybucja S.A."/>
    <s v="Będzin"/>
    <x v="0"/>
    <x v="0"/>
    <x v="0"/>
    <s v="Będzin ul. kościuszki 134"/>
    <s v="Pomieszczenia przemysłowe"/>
    <s v="Pomieszczenia magazynowe, archiwa, hale garażowe, myjnia samochodowa itp. "/>
    <n v="20.3"/>
    <n v="20.3"/>
    <m/>
    <m/>
    <n v="4.4084324735234125E-5"/>
    <n v="0"/>
    <n v="0"/>
  </r>
  <r>
    <s v="TD"/>
    <s v="TAURON Dystrybucja S.A."/>
    <s v="Będzin"/>
    <x v="0"/>
    <x v="0"/>
    <x v="0"/>
    <s v="Będzin ul. kościuszki 92"/>
    <s v="Pomieszczenia biurowe"/>
    <s v="Pomieszczenia biurowe Standard"/>
    <n v="400"/>
    <n v="400"/>
    <m/>
    <m/>
    <n v="8.6865664502924387E-4"/>
    <n v="0"/>
    <n v="0"/>
  </r>
  <r>
    <s v="TD"/>
    <s v="TAURON Dystrybucja S.A."/>
    <s v="Będzin"/>
    <x v="0"/>
    <x v="0"/>
    <x v="0"/>
    <s v="Będzin ul. kościuszki 92"/>
    <s v="Pomieszczenia biurowe"/>
    <s v="Pomieszczenia komunikacyjne ogólnodostępne (korytarze, klatki schodowe, windy) w obiektach biurowych"/>
    <n v="255"/>
    <n v="255"/>
    <m/>
    <m/>
    <n v="5.5376861120614294E-4"/>
    <n v="0"/>
    <n v="0"/>
  </r>
  <r>
    <s v="TD"/>
    <s v="TAURON Dystrybucja S.A."/>
    <s v="Będzin"/>
    <x v="0"/>
    <x v="0"/>
    <x v="0"/>
    <s v="Będzin ul. kościuszki 92"/>
    <s v="Pomieszczenia biurowe"/>
    <s v="Sale konferencyjne w obiektach biurowych"/>
    <n v="171"/>
    <n v="171"/>
    <m/>
    <m/>
    <n v="3.7135071575000175E-4"/>
    <n v="0"/>
    <n v="0"/>
  </r>
  <r>
    <s v="TD"/>
    <s v="TAURON Dystrybucja S.A."/>
    <s v="Będzin"/>
    <x v="0"/>
    <x v="0"/>
    <x v="0"/>
    <s v="Będzin ul. kościuszki 92"/>
    <s v="Pomieszczenia biurowe"/>
    <s v="Pomieszczenia sanitarne w obiektach biurowych"/>
    <n v="126"/>
    <n v="126"/>
    <m/>
    <m/>
    <n v="2.7362684318421181E-4"/>
    <n v="0"/>
    <n v="0"/>
  </r>
  <r>
    <s v="TD"/>
    <s v="TAURON Dystrybucja S.A."/>
    <s v="Będzin"/>
    <x v="0"/>
    <x v="0"/>
    <x v="0"/>
    <s v="Będzin ul. kościuszki 92"/>
    <s v="Pomieszczenia biurowe"/>
    <s v="Pomieszczenia socjalne, aneksy kuchenne, kuchnie"/>
    <n v="47"/>
    <n v="47"/>
    <m/>
    <m/>
    <n v="1.0206715579093615E-4"/>
    <n v="0"/>
    <n v="0"/>
  </r>
  <r>
    <s v="TD"/>
    <s v="TAURON Dystrybucja S.A."/>
    <s v="Będzin"/>
    <x v="0"/>
    <x v="0"/>
    <x v="0"/>
    <s v="Będzin ul. kościuszki 92"/>
    <s v="Pomieszczenia biurowe"/>
    <s v="Pomieszczenia socjalne (szatnie, przebieralnie, suszarnie odzieży, łazienki itp.) w obiektach przemysłowych"/>
    <n v="238"/>
    <n v="238"/>
    <m/>
    <m/>
    <n v="5.1685070379240013E-4"/>
    <n v="0"/>
    <n v="0"/>
  </r>
  <r>
    <s v="TD"/>
    <s v="TAURON Dystrybucja S.A."/>
    <s v="Będzin"/>
    <x v="0"/>
    <x v="0"/>
    <x v="0"/>
    <s v="Będzin ul. kościuszki 92"/>
    <s v="Pomieszczenia przemysłowe"/>
    <s v="Pomieszczenia magazynowe, archiwa, hale garażowe, myjnia samochodowa itp. "/>
    <n v="141"/>
    <n v="141"/>
    <m/>
    <m/>
    <n v="3.0620146737280846E-4"/>
    <n v="0"/>
    <n v="0"/>
  </r>
  <r>
    <s v="TD"/>
    <s v="TAURON Dystrybucja S.A."/>
    <s v="Będzin"/>
    <x v="0"/>
    <x v="0"/>
    <x v="0"/>
    <s v="Będzin ul. Kościuszki 114"/>
    <s v="Pomieszczenia biurowe"/>
    <s v="Pomieszczenia biurowe Standard"/>
    <n v="954.54"/>
    <n v="954.54"/>
    <m/>
    <m/>
    <n v="2.0729187848655358E-3"/>
    <n v="0"/>
    <n v="0"/>
  </r>
  <r>
    <s v="TD"/>
    <s v="TAURON Dystrybucja S.A."/>
    <s v="Będzin"/>
    <x v="0"/>
    <x v="0"/>
    <x v="0"/>
    <s v="Będzin ul. Kościuszki 114"/>
    <s v="Pomieszczenia biurowe"/>
    <s v="Pomieszczenia komunikacyjne ogólnodostępne (korytarze, klatki schodowe, windy) w obiektach biurowych"/>
    <n v="250.72"/>
    <n v="250.72"/>
    <m/>
    <m/>
    <n v="5.444739851043301E-4"/>
    <n v="0"/>
    <n v="0"/>
  </r>
  <r>
    <s v="TD"/>
    <s v="TAURON Dystrybucja S.A."/>
    <s v="Będzin"/>
    <x v="0"/>
    <x v="0"/>
    <x v="0"/>
    <s v="Będzin ul. Kościuszki 114"/>
    <s v="Pomieszczenia biurowe"/>
    <s v="Pomieszczenia sanitarne w obiektach biurowych"/>
    <n v="33.590000000000003"/>
    <n v="33.590000000000003"/>
    <m/>
    <m/>
    <n v="7.2945441766330765E-5"/>
    <n v="0"/>
    <n v="0"/>
  </r>
  <r>
    <s v="TD"/>
    <s v="TAURON Dystrybucja S.A."/>
    <s v="Będzin"/>
    <x v="0"/>
    <x v="0"/>
    <x v="0"/>
    <s v="Będzin ul. Kościuszki 114"/>
    <s v="Tereny zewnętrzne"/>
    <s v="Trawniki małopowierzchniowe, klomby, kwietniki, żywopłoty, chodniki, wejścia do budynku - okres letni"/>
    <n v="3527"/>
    <m/>
    <n v="3527"/>
    <m/>
    <n v="0"/>
    <n v="3.2125241771591134E-3"/>
    <n v="0"/>
  </r>
  <r>
    <s v="TD"/>
    <s v="TAURON Dystrybucja S.A."/>
    <s v="Będzin"/>
    <x v="0"/>
    <x v="0"/>
    <x v="0"/>
    <s v="Będzin ul. Kościuszki 114"/>
    <s v="Tereny zewnętrzne"/>
    <s v="Place manewrowe, parkingi oraz pozostałe tereny utwardzone - okres letni"/>
    <n v="9680"/>
    <m/>
    <n v="9680"/>
    <m/>
    <n v="0"/>
    <n v="8.8169078635951838E-3"/>
    <n v="0"/>
  </r>
  <r>
    <s v="TD"/>
    <s v="TAURON Dystrybucja S.A."/>
    <s v="Będzin"/>
    <x v="0"/>
    <x v="0"/>
    <x v="0"/>
    <s v="Będzin ul. Kościuszki 114"/>
    <s v="Tereny zewnętrzne"/>
    <s v="Place manewrowe, parkingi oraz pozostałe tereny utwardzone - okres zimowy"/>
    <n v="3000"/>
    <m/>
    <m/>
    <n v="3000"/>
    <n v="0"/>
    <n v="0"/>
    <n v="2.5307503673995756E-3"/>
  </r>
  <r>
    <s v="TD"/>
    <s v="TAURON Dystrybucja S.A."/>
    <s v="O6"/>
    <x v="0"/>
    <x v="1"/>
    <x v="1"/>
    <s v="Czechowicka 25, Bielsko-Biała"/>
    <s v="Tereny zewnętrzne"/>
    <s v="Trawniki małopowierzchniowe, klomby, kwietniki, żywopłoty, chodniki, wejścia do budynku - okres letni"/>
    <n v="22402"/>
    <m/>
    <n v="22402"/>
    <m/>
    <n v="0"/>
    <n v="2.0404583673580508E-2"/>
    <n v="0"/>
  </r>
  <r>
    <s v="TD"/>
    <s v="TAURON Dystrybucja S.A."/>
    <s v="O6"/>
    <x v="0"/>
    <x v="1"/>
    <x v="1"/>
    <s v="Czechowicka 25, Bielsko-Biała"/>
    <s v="Tereny zewnętrzne"/>
    <s v="Place manewrowe, parkingi oraz pozostałe tereny utwardzone - okres zimowy"/>
    <n v="22537"/>
    <m/>
    <m/>
    <n v="22537"/>
    <n v="0"/>
    <n v="0"/>
    <n v="1.9011840343361414E-2"/>
  </r>
  <r>
    <s v="TD"/>
    <s v="TAURON Dystrybucja S.A."/>
    <s v="O6"/>
    <x v="0"/>
    <x v="1"/>
    <x v="1"/>
    <s v="Batorego 17a, Bielsko-Biała"/>
    <s v="Tereny zewnętrzne"/>
    <s v="Trawniki małopowierzchniowe, klomby, kwietniki, żywopłoty, chodniki, wejścia do budynku - okres letni"/>
    <n v="800"/>
    <m/>
    <n v="800"/>
    <m/>
    <n v="0"/>
    <n v="7.2867007137150284E-4"/>
    <n v="0"/>
  </r>
  <r>
    <s v="TD"/>
    <s v="TAURON Dystrybucja S.A."/>
    <s v="O6"/>
    <x v="0"/>
    <x v="1"/>
    <x v="1"/>
    <s v="Batorego 17a, Bielsko-Biała"/>
    <s v="Tereny zewnętrzne"/>
    <s v="Place manewrowe, parkingi oraz pozostałe tereny utwardzone - okres zimowy"/>
    <n v="3935"/>
    <m/>
    <m/>
    <n v="3935"/>
    <n v="0"/>
    <n v="0"/>
    <n v="3.3195008985724434E-3"/>
  </r>
  <r>
    <s v="TD"/>
    <s v="TAURON Dystrybucja S.A."/>
    <s v="O6"/>
    <x v="0"/>
    <x v="1"/>
    <x v="1"/>
    <s v="Batorego 17a, Bielsko-Biała"/>
    <s v="Tereny zewnętrzne"/>
    <s v="Place manewrowe, parkingi oraz pozostałe tereny utwardzone - okres letni"/>
    <n v="3935"/>
    <m/>
    <n v="3935"/>
    <m/>
    <n v="0"/>
    <n v="3.5841459135585799E-3"/>
    <n v="0"/>
  </r>
  <r>
    <s v="TSR"/>
    <s v="Tauron Serwis Sp. z o.o."/>
    <m/>
    <x v="0"/>
    <x v="1"/>
    <x v="1"/>
    <s v="Gałczyńskiego 2, Bielsko-Biała"/>
    <s v="Pomieszczenia biurowe"/>
    <s v="Pomieszczenia biurowe Standard"/>
    <n v="221.05"/>
    <n v="221.05"/>
    <m/>
    <m/>
    <n v="4.8004137845928594E-4"/>
    <n v="0"/>
    <n v="0"/>
  </r>
  <r>
    <s v="TSR"/>
    <s v="Tauron Serwis Sp. z o.o."/>
    <m/>
    <x v="0"/>
    <x v="1"/>
    <x v="1"/>
    <s v="Gałczyńskiego 2, Bielsko-Biała"/>
    <s v="Pomieszczenia biurowe"/>
    <s v="Pomieszczenia komunikacyjne ogólnodostępne (korytarze, klatki schodowe, windy) w obiektach biurowych"/>
    <n v="163.80000000000001"/>
    <n v="163.80000000000001"/>
    <m/>
    <m/>
    <n v="3.5571489613947537E-4"/>
    <n v="0"/>
    <n v="0"/>
  </r>
  <r>
    <s v="TSR"/>
    <s v="Tauron Serwis Sp. z o.o."/>
    <m/>
    <x v="0"/>
    <x v="1"/>
    <x v="1"/>
    <s v="Gałczyńskiego 2, Bielsko-Biała"/>
    <s v="Pomieszczenia biurowe"/>
    <s v="Pomieszczenia sanitarne w obiektach biurowych"/>
    <n v="65.55"/>
    <n v="65.55"/>
    <m/>
    <m/>
    <n v="1.4235110770416734E-4"/>
    <n v="0"/>
    <n v="0"/>
  </r>
  <r>
    <s v="TSR"/>
    <s v="Tauron Serwis Sp. z o.o."/>
    <m/>
    <x v="0"/>
    <x v="1"/>
    <x v="1"/>
    <s v="Gałczyńskiego 2, Bielsko-Biała"/>
    <s v="Pomieszczenia biurowe"/>
    <s v="Pomieszczenia socjalne (szatnie, przebieralnie, suszarnie odzieży, łazienki itp.) w obiektach przemysłowych"/>
    <n v="80.599999999999994"/>
    <n v="80.599999999999994"/>
    <m/>
    <m/>
    <n v="1.7503431397339263E-4"/>
    <n v="0"/>
    <n v="0"/>
  </r>
  <r>
    <s v="TC"/>
    <s v="TAURON Ciepło Sp. z o.o."/>
    <m/>
    <x v="0"/>
    <x v="1"/>
    <x v="1"/>
    <s v="ul. Tuwima 2, Bielsko-Biała"/>
    <s v="Pomieszczenia biurowe"/>
    <s v="Pomieszczenia biurowe Standard"/>
    <n v="1879"/>
    <n v="1879"/>
    <m/>
    <m/>
    <n v="4.0805145900248731E-3"/>
    <n v="0"/>
    <n v="0"/>
  </r>
  <r>
    <s v="TC"/>
    <s v="TAURON Ciepło Sp. z o.o."/>
    <m/>
    <x v="0"/>
    <x v="1"/>
    <x v="1"/>
    <s v="ul. Tuwima 2, Bielsko-Biała"/>
    <s v="Pomieszczenia biurowe"/>
    <s v="Pomieszczenia komunikacyjne ogólnodostępne (korytarze, klatki schodowe, windy) w obiektach biurowych"/>
    <n v="2099"/>
    <n v="2099"/>
    <m/>
    <m/>
    <n v="4.5582757447909569E-3"/>
    <n v="0"/>
    <n v="0"/>
  </r>
  <r>
    <s v="TC"/>
    <s v="TAURON Ciepło Sp. z o.o."/>
    <m/>
    <x v="0"/>
    <x v="1"/>
    <x v="1"/>
    <s v="ul. Tuwima 2, Bielsko-Biała"/>
    <s v="Pomieszczenia biurowe"/>
    <s v="Sale konferencyjne w obiektach biurowych"/>
    <n v="116"/>
    <n v="116"/>
    <m/>
    <m/>
    <n v="2.5191042705848075E-4"/>
    <n v="0"/>
    <n v="0"/>
  </r>
  <r>
    <s v="TC"/>
    <s v="TAURON Ciepło Sp. z o.o."/>
    <m/>
    <x v="0"/>
    <x v="1"/>
    <x v="1"/>
    <s v="ul. Tuwima 2, Bielsko-Biała"/>
    <s v="Pomieszczenia biurowe"/>
    <s v="Pomieszczenia sanitarne w obiektach biurowych"/>
    <n v="145"/>
    <n v="145"/>
    <m/>
    <m/>
    <n v="3.1488803382310088E-4"/>
    <n v="0"/>
    <n v="0"/>
  </r>
  <r>
    <s v="TC"/>
    <s v="TAURON Ciepło Sp. z o.o."/>
    <m/>
    <x v="0"/>
    <x v="1"/>
    <x v="1"/>
    <s v="ul. Tuwima 2, Bielsko-Biała"/>
    <s v="Pomieszczenia biurowe"/>
    <s v="Pomieszczenia socjalne, aneksy kuchenne, kuchnie"/>
    <n v="257"/>
    <n v="257"/>
    <m/>
    <m/>
    <n v="5.5811189443128915E-4"/>
    <n v="0"/>
    <n v="0"/>
  </r>
  <r>
    <s v="TC"/>
    <s v="TAURON Ciepło Sp. z o.o."/>
    <m/>
    <x v="0"/>
    <x v="1"/>
    <x v="1"/>
    <s v="ul. Tuwima 2, Bielsko-Biała"/>
    <s v="Pomieszczenia biurowe"/>
    <s v="Pomieszczenia socjalne (szatnie, przebieralnie, suszarnie odzieży, łazienki itp.) w obiektach przemysłowych"/>
    <n v="357"/>
    <n v="357"/>
    <m/>
    <m/>
    <n v="7.752760556886002E-4"/>
    <n v="0"/>
    <n v="0"/>
  </r>
  <r>
    <s v="TC"/>
    <s v="TAURON Ciepło Sp. z o.o."/>
    <m/>
    <x v="0"/>
    <x v="1"/>
    <x v="1"/>
    <s v="ul. Tuwima 2, Bielsko-Biała"/>
    <s v="Pomieszczenia przemysłowe"/>
    <s v="Pomieszczenia magazynowe, archiwa, hale garażowe, myjnia samochodowa itp. "/>
    <n v="244"/>
    <n v="244"/>
    <m/>
    <m/>
    <n v="5.2988055346783877E-4"/>
    <n v="0"/>
    <n v="0"/>
  </r>
  <r>
    <s v="TC"/>
    <s v="TAURON Ciepło Sp. z o.o."/>
    <m/>
    <x v="0"/>
    <x v="1"/>
    <x v="1"/>
    <s v="ul. Tuwima 2, Bielsko-Biała"/>
    <s v="Tereny zewnętrzne"/>
    <s v="Trawniki małopowierzchniowe, klomby, kwietniki, żywopłoty, chodniki, wejścia do budynku - okres letni"/>
    <n v="16000"/>
    <m/>
    <n v="16000"/>
    <m/>
    <n v="0"/>
    <n v="1.4573401427430056E-2"/>
    <n v="0"/>
  </r>
  <r>
    <s v="TC"/>
    <s v="TAURON Ciepło Sp. z o.o."/>
    <m/>
    <x v="0"/>
    <x v="1"/>
    <x v="1"/>
    <s v="ul. Tuwima 2, Bielsko-Biała"/>
    <s v="Tereny zewnętrzne"/>
    <s v="Place manewrowe, parkingi oraz pozostałe tereny utwardzone - okres zimowy"/>
    <n v="36950"/>
    <m/>
    <m/>
    <n v="36950"/>
    <n v="0"/>
    <n v="0"/>
    <n v="3.1170408691804777E-2"/>
  </r>
  <r>
    <s v="TD"/>
    <s v="TAURON Dystrybucja S.A."/>
    <s v="Kraków"/>
    <x v="1"/>
    <x v="2"/>
    <x v="2"/>
    <s v="ul. Łąkowa 88, 32-082 Bolechowice, Bolechowice"/>
    <s v="Pomieszczenia biurowe"/>
    <s v="Pomieszczenia biurowe Standard"/>
    <n v="50"/>
    <n v="50"/>
    <m/>
    <m/>
    <n v="1.0858208062865548E-4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komunikacyjne ogólnodostępne (korytarze, klatki schodowe, windy) w obiektach biurowych"/>
    <n v="26"/>
    <n v="26"/>
    <m/>
    <m/>
    <n v="5.6462681926900855E-5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sanitarne w obiektach biurowych"/>
    <n v="7"/>
    <n v="7"/>
    <m/>
    <m/>
    <n v="1.5201491288011768E-5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socjalne (szatnie, przebieralnie, suszarnie odzieży, łazienki itp.) w obiektach przemysłowych"/>
    <n v="83"/>
    <n v="83"/>
    <m/>
    <m/>
    <n v="1.8024625384356811E-4"/>
    <n v="0"/>
    <n v="0"/>
  </r>
  <r>
    <s v="TD"/>
    <s v="TAURON Dystrybucja S.A."/>
    <s v="Kraków"/>
    <x v="1"/>
    <x v="2"/>
    <x v="2"/>
    <s v="ul. Łąkowa 88, 32-082 Bolechowice, Bolechowice"/>
    <s v="Pomieszczenia przemysłowe"/>
    <s v="Pomieszczenia magazynowe, archiwa, hale garażowe, myjnia samochodowa itp. "/>
    <n v="124"/>
    <n v="124"/>
    <m/>
    <m/>
    <n v="2.692835599590656E-4"/>
    <n v="0"/>
    <n v="0"/>
  </r>
  <r>
    <s v="TD"/>
    <s v="TAURON Dystrybucja S.A."/>
    <s v="Kraków"/>
    <x v="1"/>
    <x v="2"/>
    <x v="2"/>
    <s v="ul. Łąkowa 88, 32-082 Bolechowice, Bolechowice"/>
    <s v="Tereny zewnętrzne"/>
    <s v="Trawniki małopowierzchniowe, klomby, kwietniki, żywopłoty, chodniki, wejścia do budynku - okres letni"/>
    <n v="1757"/>
    <m/>
    <n v="1757"/>
    <m/>
    <n v="0"/>
    <n v="1.6003416442496631E-3"/>
    <n v="0"/>
  </r>
  <r>
    <s v="TD"/>
    <s v="TAURON Dystrybucja S.A."/>
    <s v="Kraków"/>
    <x v="1"/>
    <x v="2"/>
    <x v="2"/>
    <s v="ul. Łąkowa 88, 32-082 Bolechowice, Bolechowice"/>
    <s v="Tereny zewnętrzne"/>
    <s v="Trawniki małopowierzchniowe, klomby, kwietniki, żywopłoty, chodniki, wejścia do budynku - okres zimowy"/>
    <n v="50"/>
    <m/>
    <m/>
    <n v="50"/>
    <n v="0"/>
    <n v="0"/>
    <n v="4.217917278999293E-5"/>
  </r>
  <r>
    <s v="TD"/>
    <s v="TAURON Dystrybucja S.A."/>
    <s v="Kraków"/>
    <x v="1"/>
    <x v="2"/>
    <x v="2"/>
    <s v="ul. Łąkowa 88, 32-082 Bolechowice, Bolechowice"/>
    <s v="Tereny zewnętrzne"/>
    <s v="Place manewrowe, parkingi oraz pozostałe tereny utwardzone - okres letni"/>
    <n v="2100"/>
    <m/>
    <n v="2100"/>
    <m/>
    <n v="0"/>
    <n v="1.9127589373501949E-3"/>
    <n v="0"/>
  </r>
  <r>
    <s v="TD"/>
    <s v="TAURON Dystrybucja S.A."/>
    <s v="Kraków"/>
    <x v="1"/>
    <x v="2"/>
    <x v="2"/>
    <s v="ul. Łąkowa 88, 32-082 Bolechowice, Bolechowice"/>
    <s v="Tereny zewnętrzne"/>
    <s v="Place manewrowe, parkingi oraz pozostałe tereny utwardzone - okres zimowy"/>
    <n v="2100"/>
    <m/>
    <m/>
    <n v="2100"/>
    <n v="0"/>
    <n v="0"/>
    <n v="1.771525257179703E-3"/>
  </r>
  <r>
    <s v="TD"/>
    <s v="TAURON Dystrybucja S.A."/>
    <s v="Jelenia Góra"/>
    <x v="2"/>
    <x v="3"/>
    <x v="3"/>
    <s v="ul. Matejki 25-26, Bolesławiec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3"/>
    <x v="3"/>
    <s v="ul. Matejki 25-26, Bolesławiec"/>
    <s v="Pomieszczenia biurowe"/>
    <s v="Pomieszczenia biurowe Standard"/>
    <n v="577.13"/>
    <n v="577.13"/>
    <m/>
    <m/>
    <n v="1.2533195238643188E-3"/>
    <n v="0"/>
    <n v="0"/>
  </r>
  <r>
    <s v="TD"/>
    <s v="TAURON Dystrybucja S.A."/>
    <s v="Jelenia Góra"/>
    <x v="2"/>
    <x v="3"/>
    <x v="3"/>
    <s v="ul. Matejki 25-26, Bolesławiec"/>
    <s v="Pomieszczenia biurowe"/>
    <s v="Pomieszczenia komunikacyjne ogólnodostępne (korytarze, klatki schodowe, windy) w obiektach biurowych"/>
    <n v="349.33"/>
    <n v="349.33"/>
    <m/>
    <m/>
    <n v="7.5861956452016432E-4"/>
    <n v="0"/>
    <n v="0"/>
  </r>
  <r>
    <s v="TD"/>
    <s v="TAURON Dystrybucja S.A."/>
    <s v="Jelenia Góra"/>
    <x v="2"/>
    <x v="3"/>
    <x v="3"/>
    <s v="ul. Matejki 25-26, Bolesławiec"/>
    <s v="Pomieszczenia biurowe"/>
    <s v="Sale konferencyjne w obiektach biurowych"/>
    <n v="48.7"/>
    <n v="48.7"/>
    <m/>
    <m/>
    <n v="1.0575894653231044E-4"/>
    <n v="0"/>
    <n v="0"/>
  </r>
  <r>
    <s v="TD"/>
    <s v="TAURON Dystrybucja S.A."/>
    <s v="Jelenia Góra"/>
    <x v="2"/>
    <x v="3"/>
    <x v="3"/>
    <s v="ul. Matejki 25-26, Bolesławiec"/>
    <s v="Pomieszczenia biurowe"/>
    <s v="Pomieszczenia sanitarne w obiektach biurowych"/>
    <n v="58.95"/>
    <n v="58.95"/>
    <m/>
    <m/>
    <n v="1.2801827306118484E-4"/>
    <n v="0"/>
    <n v="0"/>
  </r>
  <r>
    <s v="TD"/>
    <s v="TAURON Dystrybucja S.A."/>
    <s v="Jelenia Góra"/>
    <x v="2"/>
    <x v="3"/>
    <x v="3"/>
    <s v="ul. Matejki 25-26, Bolesławiec"/>
    <s v="Pomieszczenia biurowe"/>
    <s v="Pomieszczenia socjalne (szatnie, przebieralnie, suszarnie odzieży, łazienki itp.) w obiektach przemysłowych"/>
    <n v="256.08999999999997"/>
    <n v="256.08999999999997"/>
    <m/>
    <m/>
    <n v="5.5613570056384763E-4"/>
    <n v="0"/>
    <n v="0"/>
  </r>
  <r>
    <s v="TD"/>
    <s v="TAURON Dystrybucja S.A."/>
    <s v="Jelenia Góra"/>
    <x v="2"/>
    <x v="3"/>
    <x v="3"/>
    <s v="ul. Matejki 25-26, Bolesławiec"/>
    <s v="Pomieszczenia przemysłowe"/>
    <s v="Pomieszczenia magazynowe, archiwa, hale garażowe, myjnia samochodowa itp. "/>
    <n v="12"/>
    <n v="12"/>
    <m/>
    <m/>
    <n v="2.6059699350877318E-5"/>
    <n v="0"/>
    <n v="0"/>
  </r>
  <r>
    <s v="TD"/>
    <s v="TAURON Dystrybucja S.A."/>
    <s v="Jelenia Góra"/>
    <x v="2"/>
    <x v="3"/>
    <x v="3"/>
    <s v="ul. Matejki 25-26, Bolesławiec"/>
    <s v="Tereny zewnętrzne"/>
    <s v="Trawniki małopowierzchniowe, klomby, kwietniki, żywopłoty, chodniki, wejścia do budynku - okres letni"/>
    <n v="3675"/>
    <m/>
    <n v="3675"/>
    <m/>
    <n v="0"/>
    <n v="3.3473281403628413E-3"/>
    <n v="0"/>
  </r>
  <r>
    <s v="TD"/>
    <s v="TAURON Dystrybucja S.A."/>
    <s v="Jelenia Góra"/>
    <x v="2"/>
    <x v="3"/>
    <x v="3"/>
    <s v="ul. Matejki 25-26, Bolesławiec"/>
    <s v="Tereny zewnętrzne"/>
    <s v="Place manewrowe, parkingi oraz pozostałe tereny utwardzone - okres letni"/>
    <n v="3200"/>
    <m/>
    <n v="3200"/>
    <m/>
    <n v="0"/>
    <n v="2.9146802854860114E-3"/>
    <n v="0"/>
  </r>
  <r>
    <s v="TD"/>
    <s v="TAURON Dystrybucja S.A."/>
    <s v="Jelenia Góra"/>
    <x v="2"/>
    <x v="3"/>
    <x v="3"/>
    <s v="ul. Matejki 25-26, Bolesławiec"/>
    <s v="Tereny zewnętrzne"/>
    <s v="Place manewrowe, parkingi oraz pozostałe tereny utwardzone - okres zimowy"/>
    <n v="3200"/>
    <m/>
    <m/>
    <n v="3200"/>
    <n v="0"/>
    <n v="0"/>
    <n v="2.6994670585595475E-3"/>
  </r>
  <r>
    <s v="TOK"/>
    <s v="TAURON Obsługa Klienta sp. z o.o."/>
    <m/>
    <x v="2"/>
    <x v="3"/>
    <x v="3"/>
    <s v="ul.Łokietka 23, Bolesławiec"/>
    <s v="Pomieszczenia biurowe"/>
    <s v="Pomieszczenia biurowe Premium"/>
    <n v="111"/>
    <n v="111"/>
    <m/>
    <m/>
    <n v="2.4105221899561516E-4"/>
    <n v="0"/>
    <n v="0"/>
  </r>
  <r>
    <s v="TOK"/>
    <s v="TAURON Obsługa Klienta sp. z o.o."/>
    <m/>
    <x v="2"/>
    <x v="3"/>
    <x v="3"/>
    <s v="ul.Łokietka 23, Bolesławiec"/>
    <s v="Pomieszczenia biurowe"/>
    <s v="Pomieszczenia sanitarne w obiektach biurowych"/>
    <n v="2.2999999999999998"/>
    <n v="2.2999999999999998"/>
    <m/>
    <m/>
    <n v="4.9947757089181519E-6"/>
    <n v="0"/>
    <n v="0"/>
  </r>
  <r>
    <s v="TOK"/>
    <s v="TAURON Obsługa Klienta sp. z o.o."/>
    <m/>
    <x v="2"/>
    <x v="3"/>
    <x v="3"/>
    <s v="ul.Łokietka 23, Bolesławiec"/>
    <s v="Pomieszczenia biurowe"/>
    <s v="Pomieszczenia socjalne, aneksy kuchenne, kuchnie"/>
    <n v="16"/>
    <n v="16"/>
    <m/>
    <m/>
    <n v="3.4746265801169753E-5"/>
    <n v="0"/>
    <n v="0"/>
  </r>
  <r>
    <s v="TD"/>
    <s v="TAURON Dystrybucja S.A."/>
    <s v="Opole-Rejon Dystrybucji Zachód-Nysa"/>
    <x v="3"/>
    <x v="4"/>
    <x v="4"/>
    <s v="ul.Krzyszowica 4, Brzeg - Bud.Warsztatowo Administracyjny   PE BRZEG"/>
    <s v="Pomieszczenia biurowe"/>
    <s v="Pomieszczenia biurowe Standard"/>
    <n v="273.98"/>
    <n v="273.98"/>
    <m/>
    <m/>
    <n v="5.9498636901278066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komunikacyjne ogólnodostępne (korytarze, klatki schodowe, windy) w obiektach biurowych"/>
    <n v="470.84"/>
    <n v="470.84"/>
    <m/>
    <m/>
    <n v="1.022495736863923E-3"/>
    <n v="0"/>
    <n v="0"/>
  </r>
  <r>
    <s v="TD"/>
    <s v="TAURON Dystrybucja S.A."/>
    <s v="Opole-Rejon Dystrybucji Zachód-Nysa"/>
    <x v="3"/>
    <x v="4"/>
    <x v="4"/>
    <s v="ul.Krzyszowica 4, Brzeg "/>
    <s v="Pomieszczenia biurowe"/>
    <s v="Sale konferencyjne w obiektach biurowych"/>
    <n v="30.5"/>
    <n v="30.5"/>
    <m/>
    <m/>
    <n v="6.6235069183479846E-5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sanitarne w obiektach biurowych"/>
    <n v="98.95"/>
    <n v="98.95"/>
    <m/>
    <m/>
    <n v="2.1488393756410922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socjalne, aneksy kuchenne, kuchnie"/>
    <n v="178.29"/>
    <n v="178.29"/>
    <m/>
    <m/>
    <n v="3.8718198310565971E-4"/>
    <n v="0"/>
    <n v="0"/>
  </r>
  <r>
    <s v="TD"/>
    <s v="TAURON Dystrybucja S.A."/>
    <s v="Opole-Rejon Dystrybucji Zachód-Nysa"/>
    <x v="3"/>
    <x v="4"/>
    <x v="4"/>
    <s v="ul.Krzyszowica 4, Brzeg "/>
    <s v="Pomieszczenia przemysłowe"/>
    <s v="Pomieszczenia magazynowe, archiwa, hale garażowe, myjnia samochodowa itp. "/>
    <n v="167"/>
    <n v="167"/>
    <m/>
    <m/>
    <n v="3.6266414929970932E-4"/>
    <n v="0"/>
    <n v="0"/>
  </r>
  <r>
    <s v="TD"/>
    <s v="TAURON Dystrybucja S.A."/>
    <s v="Opole-Rejon Dystrybucji Zachód-Nysa"/>
    <x v="3"/>
    <x v="4"/>
    <x v="4"/>
    <s v="ul.Krzyszowica 4, Brzeg "/>
    <s v="Tereny zewnętrzne"/>
    <s v="Place manewrowe, parkingi oraz pozostałe tereny utwardzone - okres letni"/>
    <n v="396"/>
    <m/>
    <n v="396"/>
    <m/>
    <n v="0"/>
    <n v="3.606916853288939E-4"/>
    <n v="0"/>
  </r>
  <r>
    <s v="TD"/>
    <s v="TAURON Dystrybucja S.A."/>
    <s v="Opole-Rejon Dystrybucji Zachód-Nysa"/>
    <x v="3"/>
    <x v="4"/>
    <x v="4"/>
    <s v="ul.Krzyszowica 4, Brzeg "/>
    <s v="Tereny zewnętrzne"/>
    <s v="Place manewrowe, parkingi oraz pozostałe tereny utwardzone - okres zimowy"/>
    <n v="396"/>
    <m/>
    <m/>
    <n v="396"/>
    <n v="0"/>
    <n v="0"/>
    <n v="3.34059048496744E-4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biurowe Standard"/>
    <n v="9"/>
    <n v="9"/>
    <m/>
    <m/>
    <n v="1.9544774513157986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komunikacyjne ogólnodostępne (korytarze, klatki schodowe, windy) w obiektach biurowych"/>
    <n v="43.9"/>
    <n v="43.9"/>
    <m/>
    <m/>
    <n v="9.5335066791959517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sanitarne w obiektach biurowych"/>
    <n v="8.9"/>
    <n v="8.9"/>
    <m/>
    <m/>
    <n v="1.9327610351900677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socjalne, aneksy kuchenne, kuchnie"/>
    <n v="47.7"/>
    <n v="47.7"/>
    <m/>
    <m/>
    <n v="1.0358730491973734E-4"/>
    <n v="0"/>
    <n v="0"/>
  </r>
  <r>
    <s v="TD"/>
    <s v="TAURON Dystrybucja S.A."/>
    <s v="Opole - Rejon Wykonawstwa Sieci i Wysokich Napięć"/>
    <x v="3"/>
    <x v="4"/>
    <x v="4"/>
    <s v="ul. Włościańska 13, Brzeg "/>
    <s v="Pomieszczenia przemysłowe"/>
    <s v="Pomieszczenia magazynowe, archiwa, hale garażowe, myjnia samochodowa itp. "/>
    <n v="134.41999999999999"/>
    <n v="134.41999999999999"/>
    <m/>
    <m/>
    <n v="2.9191206556207738E-4"/>
    <n v="0"/>
    <n v="0"/>
  </r>
  <r>
    <s v="TD"/>
    <s v="TAURON Dystrybucja S.A."/>
    <s v="Tarnów"/>
    <x v="1"/>
    <x v="5"/>
    <x v="5"/>
    <s v="ul. Browarna 12, Brzesko"/>
    <s v="Tereny zewnętrzne"/>
    <s v="Place manewrowe, parkingi oraz pozostałe tereny utwardzone - okres zimowy"/>
    <n v="1770"/>
    <m/>
    <m/>
    <n v="1770"/>
    <n v="0"/>
    <n v="0"/>
    <n v="1.4931427167657497E-3"/>
  </r>
  <r>
    <s v="TD"/>
    <s v="TAURON Dystrybucja S.A."/>
    <s v="O6"/>
    <x v="1"/>
    <x v="6"/>
    <x v="6"/>
    <s v="Daszyńskiego 6   , Brzeszcze"/>
    <s v="Tereny zewnętrzne"/>
    <s v="Trawniki małopowierzchniowe, klomby, kwietniki, żywopłoty, chodniki, wejścia do budynku - okres letni"/>
    <n v="1344"/>
    <m/>
    <n v="1344"/>
    <m/>
    <n v="0"/>
    <n v="1.2241657199041247E-3"/>
    <n v="0"/>
  </r>
  <r>
    <s v="TD"/>
    <s v="TAURON Dystrybucja S.A."/>
    <s v="O6"/>
    <x v="1"/>
    <x v="6"/>
    <x v="6"/>
    <s v="Daszyńskiego 6   , Brzeszcze"/>
    <s v="Tereny zewnętrzne"/>
    <s v="Place manewrowe, parkingi oraz pozostałe tereny utwardzone - okres zimowy"/>
    <n v="820"/>
    <m/>
    <m/>
    <n v="820"/>
    <n v="0"/>
    <n v="0"/>
    <n v="6.9173843375588409E-4"/>
  </r>
  <r>
    <s v="TD"/>
    <s v="TAURON Dystrybucja S.A."/>
    <s v="Tarnów"/>
    <x v="4"/>
    <x v="7"/>
    <x v="7"/>
    <s v="ul. Furgalskiego 17, Brzostek"/>
    <s v="Tereny zewnętrzne"/>
    <s v="Place manewrowe, parkingi oraz pozostałe tereny utwardzone - okres zimowy"/>
    <n v="540"/>
    <m/>
    <m/>
    <n v="540"/>
    <n v="0"/>
    <n v="0"/>
    <n v="4.5553506613192364E-4"/>
  </r>
  <r>
    <s v="TD"/>
    <s v="TAURON Dystrybucja S.A."/>
    <s v="Wałbrzych"/>
    <x v="2"/>
    <x v="8"/>
    <x v="8"/>
    <s v="ul.Nadbrzeżna 12, Bystrzyca Kłodzka"/>
    <s v="Pomieszczenia biurowe"/>
    <s v="Pomieszczenia biurowe Standard"/>
    <n v="42"/>
    <n v="42"/>
    <m/>
    <m/>
    <n v="9.1208947728070607E-5"/>
    <n v="0"/>
    <n v="0"/>
  </r>
  <r>
    <s v="TD"/>
    <s v="TAURON Dystrybucja S.A."/>
    <s v="Wałbrzych"/>
    <x v="2"/>
    <x v="8"/>
    <x v="8"/>
    <s v="ul.Nadbrzeżna 12, Bystrzyca Kłodzka"/>
    <s v="Pomieszczenia biurowe"/>
    <s v="Pomieszczenia sanitarne w obiektach biurowych"/>
    <n v="89"/>
    <n v="89"/>
    <m/>
    <m/>
    <n v="1.9327610351900677E-4"/>
    <n v="0"/>
    <n v="0"/>
  </r>
  <r>
    <s v="TD"/>
    <s v="TAURON Dystrybucja S.A."/>
    <s v="Wałbrzych"/>
    <x v="2"/>
    <x v="8"/>
    <x v="8"/>
    <s v="ul.Nadbrzeżna 12, Bystrzyca Kłodzka"/>
    <s v="Tereny zewnętrzne"/>
    <s v="Place manewrowe, parkingi oraz pozostałe tereny utwardzone - okres zimowy"/>
    <n v="100"/>
    <m/>
    <m/>
    <n v="100"/>
    <n v="0"/>
    <n v="0"/>
    <n v="8.4358345579985859E-5"/>
  </r>
  <r>
    <s v="TD"/>
    <s v="TAURON Dystrybucja S.A."/>
    <s v="Gliwice"/>
    <x v="0"/>
    <x v="9"/>
    <x v="9"/>
    <s v="GPZ Bolko Mickiewicza 58, Bytom"/>
    <s v="Pomieszczenia biurowe"/>
    <s v="Pomieszczenia socjalne (szatnie, przebieralnie, suszarnie odzieży, łazienki itp.) w obiektach przemysłowych"/>
    <n v="5.8"/>
    <n v="5.8"/>
    <m/>
    <m/>
    <n v="1.2595521352924035E-5"/>
    <n v="0"/>
    <n v="0"/>
  </r>
  <r>
    <s v="TD"/>
    <s v="TAURON Dystrybucja S.A."/>
    <s v="Gliwice"/>
    <x v="0"/>
    <x v="9"/>
    <x v="9"/>
    <s v="GPZ Łagiewniki ul. Fabryczna 29, Bytom"/>
    <s v="Pomieszczenia biurowe"/>
    <s v="Pomieszczenia socjalne (szatnie, przebieralnie, suszarnie odzieży, łazienki itp.) w obiektach przemysłowych"/>
    <n v="3.5"/>
    <n v="3.5"/>
    <m/>
    <m/>
    <n v="7.6007456440058842E-6"/>
    <n v="0"/>
    <n v="0"/>
  </r>
  <r>
    <s v="TD"/>
    <s v="TAURON Dystrybucja S.A."/>
    <s v="Gliwice"/>
    <x v="0"/>
    <x v="9"/>
    <x v="9"/>
    <s v="GPZ Powstańców Bytom ul.Żeromskiego 8B"/>
    <s v="Pomieszczenia biurowe"/>
    <s v="Pomieszczenia socjalne (szatnie, przebieralnie, suszarnie odzieży, łazienki itp.) w obiektach przemysłowych"/>
    <n v="8"/>
    <n v="8"/>
    <m/>
    <m/>
    <n v="1.7373132900584876E-5"/>
    <n v="0"/>
    <n v="0"/>
  </r>
  <r>
    <s v="TD"/>
    <s v="TAURON Dystrybucja S.A."/>
    <s v="Gliwice"/>
    <x v="0"/>
    <x v="9"/>
    <x v="9"/>
    <s v="GPZ Wierzbowa ul. Frenzla 105, Bytom"/>
    <s v="Pomieszczenia biurowe"/>
    <s v="Pomieszczenia socjalne (szatnie, przebieralnie, suszarnie odzieży, łazienki itp.) w obiektach przemysłowych"/>
    <n v="11.6"/>
    <n v="11.6"/>
    <m/>
    <m/>
    <n v="2.5191042705848071E-5"/>
    <n v="0"/>
    <n v="0"/>
  </r>
  <r>
    <s v="TD"/>
    <s v="TAURON Dystrybucja S.A."/>
    <s v="Gliwice"/>
    <x v="0"/>
    <x v="9"/>
    <x v="9"/>
    <s v="Kosynierów 24, Bytom"/>
    <s v="Pomieszczenia biurowe"/>
    <s v="Pomieszczenia biurowe Premium"/>
    <n v="215.02"/>
    <n v="215.02"/>
    <m/>
    <m/>
    <n v="4.6694637953547004E-4"/>
    <n v="0"/>
    <n v="0"/>
  </r>
  <r>
    <s v="TD"/>
    <s v="TAURON Dystrybucja S.A."/>
    <s v="Gliwice"/>
    <x v="0"/>
    <x v="9"/>
    <x v="9"/>
    <s v="Kosynierów 24, Bytom"/>
    <s v="Pomieszczenia biurowe"/>
    <s v="Pomieszczenia komunikacyjne ogólnodostępne (korytarze, klatki schodowe, windy) w obiektach biurowych"/>
    <n v="165.06"/>
    <n v="165.06"/>
    <m/>
    <m/>
    <n v="3.5845116457131748E-4"/>
    <n v="0"/>
    <n v="0"/>
  </r>
  <r>
    <s v="TD"/>
    <s v="TAURON Dystrybucja S.A."/>
    <s v="Gliwice"/>
    <x v="0"/>
    <x v="9"/>
    <x v="9"/>
    <s v="Kosynierów 24, Bytom"/>
    <s v="Pomieszczenia biurowe"/>
    <s v="Pomieszczenia biurowe Standard"/>
    <n v="101.54"/>
    <n v="101.54"/>
    <m/>
    <m/>
    <n v="2.2050848934067357E-4"/>
    <n v="0"/>
    <n v="0"/>
  </r>
  <r>
    <s v="TD"/>
    <s v="TAURON Dystrybucja S.A."/>
    <s v="Gliwice"/>
    <x v="0"/>
    <x v="9"/>
    <x v="9"/>
    <s v="Kosynierów 24, Bytom"/>
    <s v="Pomieszczenia biurowe"/>
    <s v="Pomieszczenia sanitarne w obiektach biurowych"/>
    <n v="47.49"/>
    <n v="47.49"/>
    <m/>
    <m/>
    <n v="1.0313126018109699E-4"/>
    <n v="0"/>
    <n v="0"/>
  </r>
  <r>
    <s v="TD"/>
    <s v="TAURON Dystrybucja S.A."/>
    <s v="Gliwice"/>
    <x v="0"/>
    <x v="9"/>
    <x v="9"/>
    <s v="Kosynierów 24, Bytom"/>
    <s v="Pomieszczenia biurowe"/>
    <s v="Pomieszczenia socjalne, aneksy kuchenne, kuchnie"/>
    <n v="168.7"/>
    <n v="168.7"/>
    <m/>
    <m/>
    <n v="3.6635594004108356E-4"/>
    <n v="0"/>
    <n v="0"/>
  </r>
  <r>
    <s v="TD"/>
    <s v="TAURON Dystrybucja S.A."/>
    <s v="Gliwice"/>
    <x v="0"/>
    <x v="9"/>
    <x v="9"/>
    <s v="Kosynierów 24, Bytom"/>
    <s v="Pomieszczenia przemysłowe"/>
    <s v="Pomieszczenia przemysłowe"/>
    <n v="59.4"/>
    <n v="59.4"/>
    <m/>
    <m/>
    <n v="1.2899551178684272E-4"/>
    <n v="0"/>
    <n v="0"/>
  </r>
  <r>
    <s v="TD"/>
    <s v="TAURON Dystrybucja S.A."/>
    <s v="Gliwice"/>
    <x v="0"/>
    <x v="9"/>
    <x v="9"/>
    <s v="Kosynierów 24, Bytom"/>
    <s v="Pomieszczenia przemysłowe"/>
    <s v="Pomieszczenia magazynowe, archiwa, hale garażowe, myjnia samochodowa itp. "/>
    <n v="45.46"/>
    <n v="45.46"/>
    <m/>
    <m/>
    <n v="9.8722827707573563E-5"/>
    <n v="0"/>
    <n v="0"/>
  </r>
  <r>
    <s v="TD"/>
    <s v="TAURON Dystrybucja S.A."/>
    <s v="Gliwice"/>
    <x v="0"/>
    <x v="9"/>
    <x v="9"/>
    <s v="Kosynierów 24, Bytom"/>
    <s v="Tereny zewnętrzne"/>
    <s v="Trawniki małopowierzchniowe, klomby, kwietniki, żywopłoty, chodniki, wejścia do budynku - okres letni"/>
    <n v="2885"/>
    <m/>
    <n v="2885"/>
    <m/>
    <n v="0"/>
    <n v="2.6277664448834822E-3"/>
    <n v="0"/>
  </r>
  <r>
    <s v="TD"/>
    <s v="TAURON Dystrybucja S.A."/>
    <s v="Gliwice"/>
    <x v="0"/>
    <x v="9"/>
    <x v="9"/>
    <s v="Kosynierów 24, Bytom"/>
    <s v="Tereny zewnętrzne"/>
    <s v="Trawniki małopowierzchniowe, klomby, kwietniki, żywopłoty, chodniki, wejścia do budynku - okres zimowy"/>
    <n v="1294"/>
    <m/>
    <m/>
    <n v="1294"/>
    <n v="0"/>
    <n v="0"/>
    <n v="1.091596991805017E-3"/>
  </r>
  <r>
    <s v="TD"/>
    <s v="TAURON Dystrybucja S.A."/>
    <s v="Gliwice"/>
    <x v="0"/>
    <x v="9"/>
    <x v="9"/>
    <s v="Kosynierów 24, Bytom"/>
    <s v="Tereny zewnętrzne"/>
    <s v="Place manewrowe, parkingi oraz pozostałe tereny utwardzone - okres letni"/>
    <n v="2565"/>
    <m/>
    <n v="2565"/>
    <m/>
    <n v="0"/>
    <n v="2.3362984163348812E-3"/>
    <n v="0"/>
  </r>
  <r>
    <s v="TD"/>
    <s v="TAURON Dystrybucja S.A."/>
    <s v="Gliwice"/>
    <x v="0"/>
    <x v="9"/>
    <x v="9"/>
    <s v="Kosynierów 24, Bytom"/>
    <s v="Tereny zewnętrzne"/>
    <s v="Place manewrowe, parkingi oraz pozostałe tereny utwardzone - okres zimowy"/>
    <n v="2565"/>
    <m/>
    <m/>
    <n v="2565"/>
    <n v="0"/>
    <n v="0"/>
    <n v="2.1637915641266373E-3"/>
  </r>
  <r>
    <s v="TD"/>
    <s v="TAURON Dystrybucja S.A."/>
    <s v="Legnica"/>
    <x v="2"/>
    <x v="10"/>
    <x v="10"/>
    <s v="Piotrowicka 3, 59-225 Chojnów"/>
    <s v="Pomieszczenia biurowe"/>
    <s v="Pomieszczenia biurowe Standard"/>
    <n v="179.52"/>
    <n v="179.52"/>
    <m/>
    <m/>
    <n v="3.8985310228912466E-4"/>
    <n v="0"/>
    <n v="0"/>
  </r>
  <r>
    <s v="TD"/>
    <s v="TAURON Dystrybucja S.A."/>
    <s v="Legnica"/>
    <x v="2"/>
    <x v="10"/>
    <x v="10"/>
    <s v="Piotrowicka 3, 59-225 Chojnów"/>
    <s v="Pomieszczenia biurowe"/>
    <s v="Pomieszczenia komunikacyjne ogólnodostępne (korytarze, klatki schodowe, windy) w obiektach biurowych"/>
    <n v="81.37"/>
    <n v="81.37"/>
    <m/>
    <m/>
    <n v="1.7670647801507395E-4"/>
    <n v="0"/>
    <n v="0"/>
  </r>
  <r>
    <s v="TD"/>
    <s v="TAURON Dystrybucja S.A."/>
    <s v="Legnica"/>
    <x v="2"/>
    <x v="10"/>
    <x v="10"/>
    <s v="Piotrowicka 3, 59-225 Chojnów"/>
    <s v="Pomieszczenia biurowe"/>
    <s v="Pomieszczenia sanitarne w obiektach biurowych"/>
    <n v="135.97999999999999"/>
    <n v="135.97999999999999"/>
    <m/>
    <m/>
    <n v="2.9529982647769141E-4"/>
    <n v="0"/>
    <n v="0"/>
  </r>
  <r>
    <s v="TD"/>
    <s v="TAURON Dystrybucja S.A."/>
    <s v="Legnica"/>
    <x v="2"/>
    <x v="10"/>
    <x v="10"/>
    <s v="Piotrowicka 3, 59-225 Chojnów"/>
    <s v="Pomieszczenia biurowe"/>
    <s v="Pomieszczenia socjalne, aneksy kuchenne, kuchnie"/>
    <n v="21.03"/>
    <n v="21.03"/>
    <m/>
    <m/>
    <n v="4.5669623112412497E-5"/>
    <n v="0"/>
    <n v="0"/>
  </r>
  <r>
    <s v="TD"/>
    <s v="TAURON Dystrybucja S.A."/>
    <s v="Legnica"/>
    <x v="2"/>
    <x v="10"/>
    <x v="10"/>
    <s v="Piotrowicka 3, 59-225 Chojnów"/>
    <s v="Tereny zewnętrzne"/>
    <s v="Trawniki małopowierzchniowe, klomby, kwietniki, żywopłoty, chodniki, wejścia do budynku - okres letni"/>
    <n v="6465"/>
    <m/>
    <n v="6465"/>
    <m/>
    <n v="0"/>
    <n v="5.8885650142709578E-3"/>
    <n v="0"/>
  </r>
  <r>
    <s v="TD"/>
    <s v="TAURON Dystrybucja S.A."/>
    <s v="Legnica"/>
    <x v="2"/>
    <x v="10"/>
    <x v="10"/>
    <s v="Piotrowicka 3, 59-225 Chojnów"/>
    <s v="Tereny zewnętrzne"/>
    <s v="Place manewrowe, parkingi oraz pozostałe tereny utwardzone - okres letni"/>
    <n v="4210"/>
    <m/>
    <n v="4210"/>
    <m/>
    <n v="0"/>
    <n v="3.834626250592534E-3"/>
    <n v="0"/>
  </r>
  <r>
    <s v="TD"/>
    <s v="TAURON Dystrybucja S.A."/>
    <s v="Legnica"/>
    <x v="2"/>
    <x v="10"/>
    <x v="10"/>
    <s v="Piotrowicka 3, 59-225 Chojnów"/>
    <s v="Tereny zewnętrzne"/>
    <s v="Place manewrowe, parkingi oraz pozostałe tereny utwardzone - okres zimowy"/>
    <n v="4210"/>
    <m/>
    <m/>
    <n v="4210"/>
    <n v="0"/>
    <n v="0"/>
    <n v="3.5514863489174045E-3"/>
  </r>
  <r>
    <s v="TD"/>
    <s v="TAURON Dystrybucja S.A."/>
    <s v="Gliwice"/>
    <x v="0"/>
    <x v="11"/>
    <x v="11"/>
    <s v="GPZ Leśna ul.  Leśna 45, Chorzów"/>
    <s v="Pomieszczenia biurowe"/>
    <s v="Pomieszczenia socjalne (szatnie, przebieralnie, suszarnie odzieży, łazienki itp.) w obiektach przemysłowych"/>
    <n v="4"/>
    <n v="4"/>
    <m/>
    <m/>
    <n v="8.6865664502924382E-6"/>
    <n v="0"/>
    <n v="0"/>
  </r>
  <r>
    <s v="TD"/>
    <s v="TAURON Dystrybucja S.A."/>
    <s v="Gliwice"/>
    <x v="0"/>
    <x v="11"/>
    <x v="11"/>
    <s v="GPZ Piaśniki ul.Składowa 3 , Chorzów"/>
    <s v="Pomieszczenia biurowe"/>
    <s v="Pomieszczenia socjalne (szatnie, przebieralnie, suszarnie odzieży, łazienki itp.) w obiektach przemysłowych"/>
    <n v="5.5"/>
    <n v="5.5"/>
    <m/>
    <m/>
    <n v="1.1944028869152102E-5"/>
    <n v="0"/>
    <n v="0"/>
  </r>
  <r>
    <s v="TD"/>
    <s v="TAURON Dystrybucja S.A."/>
    <s v="Gliwice"/>
    <x v="0"/>
    <x v="11"/>
    <x v="11"/>
    <s v="Olszewskiego 1, Chorzów"/>
    <s v="Pomieszczenia biurowe"/>
    <s v="Pomieszczenia biurowe Premium"/>
    <n v="716.22"/>
    <n v="716.22"/>
    <m/>
    <m/>
    <n v="1.5553731557571126E-3"/>
    <n v="0"/>
    <n v="0"/>
  </r>
  <r>
    <s v="TD"/>
    <s v="TAURON Dystrybucja S.A."/>
    <s v="Gliwice"/>
    <x v="0"/>
    <x v="11"/>
    <x v="11"/>
    <s v="Olszewskiego 1, Chorzów"/>
    <s v="Pomieszczenia biurowe"/>
    <s v="Pomieszczenia biurowe Standard"/>
    <n v="29.44"/>
    <n v="29.44"/>
    <m/>
    <m/>
    <n v="6.3933129074152353E-5"/>
    <n v="0"/>
    <n v="0"/>
  </r>
  <r>
    <s v="TD"/>
    <s v="TAURON Dystrybucja S.A."/>
    <s v="Gliwice"/>
    <x v="0"/>
    <x v="11"/>
    <x v="11"/>
    <s v="Olszewskiego 1, Chorzów"/>
    <s v="Pomieszczenia biurowe"/>
    <s v="Pomieszczenia komunikacyjne ogólnodostępne (korytarze, klatki schodowe, windy) w obiektach biurowych"/>
    <n v="659.08"/>
    <n v="659.08"/>
    <m/>
    <m/>
    <n v="1.4312855540146853E-3"/>
    <n v="0"/>
    <n v="0"/>
  </r>
  <r>
    <s v="TD"/>
    <s v="TAURON Dystrybucja S.A."/>
    <s v="Gliwice"/>
    <x v="0"/>
    <x v="11"/>
    <x v="11"/>
    <s v="Olszewskiego 1, Chorzów"/>
    <s v="Pomieszczenia biurowe"/>
    <s v="Sale konferencyjne w obiektach biurowych"/>
    <n v="109.4"/>
    <n v="109.4"/>
    <m/>
    <m/>
    <n v="2.3757759241549821E-4"/>
    <n v="0"/>
    <n v="0"/>
  </r>
  <r>
    <s v="TD"/>
    <s v="TAURON Dystrybucja S.A."/>
    <s v="Gliwice"/>
    <x v="0"/>
    <x v="11"/>
    <x v="11"/>
    <s v="Olszewskiego 1, Chorzów"/>
    <s v="Pomieszczenia przemysłowe"/>
    <s v="Pomieszczenia magazynowe, archiwa, hale garażowe, myjnia samochodowa itp. "/>
    <n v="85.25"/>
    <n v="85.25"/>
    <m/>
    <m/>
    <n v="1.851324474718576E-4"/>
    <n v="0"/>
    <n v="0"/>
  </r>
  <r>
    <s v="TD"/>
    <s v="TAURON Dystrybucja S.A."/>
    <s v="Gliwice"/>
    <x v="0"/>
    <x v="11"/>
    <x v="11"/>
    <s v="Olszewskiego 1, Chorzów"/>
    <s v="Pomieszczenia biurowe"/>
    <s v="Pomieszczenia sanitarne w obiektach biurowych"/>
    <n v="134.31"/>
    <n v="134.31"/>
    <m/>
    <m/>
    <n v="2.9167318498469439E-4"/>
    <n v="0"/>
    <n v="0"/>
  </r>
  <r>
    <s v="TD"/>
    <s v="TAURON Dystrybucja S.A."/>
    <s v="Gliwice"/>
    <x v="0"/>
    <x v="11"/>
    <x v="11"/>
    <s v="Olszewskiego 1, Chorzów"/>
    <s v="Pomieszczenia biurowe"/>
    <s v="Pomieszczenia socjalne, aneksy kuchenne, kuchnie"/>
    <n v="386.17"/>
    <n v="386.17"/>
    <m/>
    <m/>
    <n v="8.386228415273578E-4"/>
    <n v="0"/>
    <n v="0"/>
  </r>
  <r>
    <s v="TD"/>
    <s v="TAURON Dystrybucja S.A."/>
    <s v="Gliwice"/>
    <x v="0"/>
    <x v="11"/>
    <x v="11"/>
    <s v="Olszewskiego 1, Chorzów"/>
    <s v="Pomieszczenia przemysłowe"/>
    <s v="Pomieszczenia przemysłowe"/>
    <n v="128.1"/>
    <n v="128.1"/>
    <m/>
    <m/>
    <n v="2.7818729057061536E-4"/>
    <n v="0"/>
    <n v="0"/>
  </r>
  <r>
    <s v="TD"/>
    <s v="TAURON Dystrybucja S.A."/>
    <s v="Gliwice"/>
    <x v="0"/>
    <x v="11"/>
    <x v="11"/>
    <s v="Olszewskiego 1, Chorzów"/>
    <s v="Tereny zewnętrzne"/>
    <s v="Trawniki małopowierzchniowe, klomby, kwietniki, żywopłoty, chodniki, wejścia do budynku - okres letni"/>
    <n v="3179"/>
    <m/>
    <n v="3179"/>
    <m/>
    <n v="0"/>
    <n v="2.8955526961125097E-3"/>
    <n v="0"/>
  </r>
  <r>
    <s v="TD"/>
    <s v="TAURON Dystrybucja S.A."/>
    <s v="Gliwice"/>
    <x v="0"/>
    <x v="11"/>
    <x v="11"/>
    <s v="Olszewskiego 1, Chorzów"/>
    <s v="Tereny zewnętrzne"/>
    <s v="Trawniki małopowierzchniowe, klomby, kwietniki, żywopłoty, chodniki, wejścia do budynku - okres zimowy"/>
    <n v="570"/>
    <m/>
    <m/>
    <n v="570"/>
    <n v="0"/>
    <n v="0"/>
    <n v="4.808425698059194E-4"/>
  </r>
  <r>
    <s v="TD"/>
    <s v="TAURON Dystrybucja S.A."/>
    <s v="Gliwice"/>
    <x v="0"/>
    <x v="11"/>
    <x v="11"/>
    <s v="Olszewskiego 1, Chorzów"/>
    <s v="Tereny zewnętrzne"/>
    <s v="Place manewrowe, parkingi oraz pozostałe tereny utwardzone - okres letni"/>
    <n v="10591"/>
    <m/>
    <n v="10591"/>
    <m/>
    <n v="0"/>
    <n v="9.6466809073694829E-3"/>
    <n v="0"/>
  </r>
  <r>
    <s v="TD"/>
    <s v="TAURON Dystrybucja S.A."/>
    <s v="Gliwice"/>
    <x v="0"/>
    <x v="11"/>
    <x v="11"/>
    <s v="Olszewskiego 1, Chorzów"/>
    <s v="Tereny zewnętrzne"/>
    <s v="Place manewrowe, parkingi oraz pozostałe tereny utwardzone - okres zimowy"/>
    <n v="10591"/>
    <m/>
    <m/>
    <n v="10591"/>
    <n v="0"/>
    <n v="0"/>
    <n v="8.9343923803763027E-3"/>
  </r>
  <r>
    <s v="TD"/>
    <s v="TAURON Dystrybucja S.A."/>
    <s v="O6"/>
    <x v="0"/>
    <x v="12"/>
    <x v="12"/>
    <s v="Frysztacka 50, Cieszyn "/>
    <s v="Tereny zewnętrzne"/>
    <s v="Trawniki małopowierzchniowe, klomby, kwietniki, żywopłoty, chodniki, wejścia do budynku - okres letni"/>
    <n v="5600"/>
    <m/>
    <n v="5600"/>
    <m/>
    <n v="0"/>
    <n v="5.1006904996005204E-3"/>
    <n v="0"/>
  </r>
  <r>
    <s v="TD"/>
    <s v="TAURON Dystrybucja S.A."/>
    <s v="O6"/>
    <x v="0"/>
    <x v="12"/>
    <x v="12"/>
    <s v="Frysztacka 50, Cieszyn "/>
    <s v="Tereny zewnętrzne"/>
    <s v="Place manewrowe, parkingi oraz pozostałe tereny utwardzone - okres zimowy"/>
    <n v="4500"/>
    <m/>
    <m/>
    <n v="4500"/>
    <n v="0"/>
    <n v="0"/>
    <n v="3.7961255510993636E-3"/>
  </r>
  <r>
    <s v="TSR"/>
    <s v="Tauron Serwis Sp. z o.o."/>
    <m/>
    <x v="0"/>
    <x v="1"/>
    <x v="13"/>
    <s v="Legionów 243 A, Czechowice-Dziedzice"/>
    <s v="Pomieszczenia biurowe"/>
    <s v="Pomieszczenia biurowe Standard"/>
    <n v="118.5"/>
    <n v="118.5"/>
    <m/>
    <m/>
    <n v="2.5733953108991351E-4"/>
    <n v="0"/>
    <n v="0"/>
  </r>
  <r>
    <s v="TSR"/>
    <s v="Tauron Serwis Sp. z o.o."/>
    <m/>
    <x v="0"/>
    <x v="1"/>
    <x v="13"/>
    <s v="Legionów 243 A, Czechowice-Dziedzice"/>
    <s v="Pomieszczenia biurowe"/>
    <s v="Pomieszczenia komunikacyjne ogólnodostępne (korytarze, klatki schodowe, windy) w obiektach biurowych"/>
    <n v="115"/>
    <n v="115"/>
    <m/>
    <m/>
    <n v="2.4973878544590759E-4"/>
    <n v="0"/>
    <n v="0"/>
  </r>
  <r>
    <s v="TSR"/>
    <s v="Tauron Serwis Sp. z o.o."/>
    <m/>
    <x v="0"/>
    <x v="1"/>
    <x v="13"/>
    <s v="Legionów 243 A, Czechowice-Dziedzice"/>
    <s v="Pomieszczenia biurowe"/>
    <s v="Pomieszczenia sanitarne w obiektach biurowych"/>
    <n v="47.45"/>
    <n v="47.45"/>
    <m/>
    <m/>
    <n v="1.0304439451659406E-4"/>
    <n v="0"/>
    <n v="0"/>
  </r>
  <r>
    <s v="TSR"/>
    <s v="Tauron Serwis Sp. z o.o."/>
    <m/>
    <x v="0"/>
    <x v="1"/>
    <x v="13"/>
    <s v="Legionów 243 A, Czechowice-Dziedzice"/>
    <s v="Pomieszczenia biurowe"/>
    <s v="Pomieszczenia socjalne (szatnie, przebieralnie, suszarnie odzieży, łazienki itp.) w obiektach przemysłowych"/>
    <n v="123"/>
    <n v="123"/>
    <m/>
    <m/>
    <n v="2.6711191834649249E-4"/>
    <n v="0"/>
    <n v="0"/>
  </r>
  <r>
    <s v="TD"/>
    <s v="TAURON Dystrybucja S.A."/>
    <s v="O6"/>
    <x v="0"/>
    <x v="1"/>
    <x v="13"/>
    <s v="Narutowicza 61, Czechowice-Dziedzice"/>
    <s v="Tereny zewnętrzne"/>
    <s v="Trawniki małopowierzchniowe, klomby, kwietniki, żywopłoty, chodniki, wejścia do budynku - okres letni"/>
    <n v="4303"/>
    <m/>
    <n v="4303"/>
    <m/>
    <n v="0"/>
    <n v="3.9193341463894709E-3"/>
    <n v="0"/>
  </r>
  <r>
    <s v="TD"/>
    <s v="TAURON Dystrybucja S.A."/>
    <s v="O6"/>
    <x v="0"/>
    <x v="1"/>
    <x v="13"/>
    <s v="Narutowicza 61, Czechowice-Dziedzice"/>
    <s v="Tereny zewnętrzne"/>
    <s v="Place manewrowe, parkingi oraz pozostałe tereny utwardzone - okres zimowy"/>
    <n v="1466"/>
    <m/>
    <m/>
    <n v="1466"/>
    <n v="0"/>
    <n v="0"/>
    <n v="1.2366933462025927E-3"/>
  </r>
  <r>
    <s v="TC"/>
    <s v="TAURON Ciepło Sp. z o.o."/>
    <m/>
    <x v="0"/>
    <x v="1"/>
    <x v="13"/>
    <s v="Legionów 243 A, Czechowice-Dziedzice"/>
    <s v="Pomieszczenia biurowe"/>
    <s v="Pomieszczenia biurowe Standard"/>
    <n v="768"/>
    <n v="768"/>
    <m/>
    <m/>
    <n v="1.6678207584561483E-3"/>
    <n v="0"/>
    <n v="0"/>
  </r>
  <r>
    <s v="TC"/>
    <s v="TAURON Ciepło Sp. z o.o."/>
    <m/>
    <x v="0"/>
    <x v="1"/>
    <x v="13"/>
    <s v="Legionów 243 A, Czechowice-Dziedzice"/>
    <s v="Pomieszczenia biurowe"/>
    <s v="Pomieszczenia komunikacyjne ogólnodostępne (korytarze, klatki schodowe, windy) w obiektach biurowych"/>
    <n v="2031"/>
    <n v="2031"/>
    <m/>
    <m/>
    <n v="4.4106041151359861E-3"/>
    <n v="0"/>
    <n v="0"/>
  </r>
  <r>
    <s v="TC"/>
    <s v="TAURON Ciepło Sp. z o.o."/>
    <m/>
    <x v="0"/>
    <x v="1"/>
    <x v="13"/>
    <s v="Legionów 243 A, Czechowice-Dziedzice"/>
    <s v="Pomieszczenia biurowe"/>
    <s v="Sale konferencyjne w obiektach biurowych"/>
    <n v="121"/>
    <n v="121"/>
    <m/>
    <m/>
    <n v="2.6276863512134628E-4"/>
    <n v="0"/>
    <n v="0"/>
  </r>
  <r>
    <s v="TC"/>
    <s v="TAURON Ciepło Sp. z o.o."/>
    <m/>
    <x v="0"/>
    <x v="1"/>
    <x v="13"/>
    <s v="Legionów 243 A, Czechowice-Dziedzice"/>
    <s v="Pomieszczenia biurowe"/>
    <s v="Pomieszczenia sanitarne w obiektach biurowych"/>
    <n v="165"/>
    <n v="165"/>
    <m/>
    <m/>
    <n v="3.5832086607456311E-4"/>
    <n v="0"/>
    <n v="0"/>
  </r>
  <r>
    <s v="TC"/>
    <s v="TAURON Ciepło Sp. z o.o."/>
    <m/>
    <x v="0"/>
    <x v="1"/>
    <x v="13"/>
    <s v="Legionów 243 A, Czechowice-Dziedzice"/>
    <s v="Pomieszczenia biurowe"/>
    <s v="Pomieszczenia socjalne, aneksy kuchenne, kuchnie"/>
    <n v="73"/>
    <n v="73"/>
    <m/>
    <m/>
    <n v="1.5852983771783702E-4"/>
    <n v="0"/>
    <n v="0"/>
  </r>
  <r>
    <s v="TC"/>
    <s v="TAURON Ciepło Sp. z o.o."/>
    <m/>
    <x v="0"/>
    <x v="1"/>
    <x v="13"/>
    <s v="Legionów 243 A, Czechowice-Dziedzice"/>
    <s v="Pomieszczenia biurowe"/>
    <s v="Pomieszczenia biur dyspozytorów, wagowni etc. w obiektach przemysłowych"/>
    <n v="314"/>
    <n v="314"/>
    <m/>
    <m/>
    <n v="6.8189546634795642E-4"/>
    <n v="0"/>
    <n v="0"/>
  </r>
  <r>
    <s v="TC"/>
    <s v="TAURON Ciepło Sp. z o.o."/>
    <m/>
    <x v="0"/>
    <x v="1"/>
    <x v="13"/>
    <s v="Legionów 243 A, Czechowice-Dziedzice"/>
    <s v="Pomieszczenia biurowe"/>
    <s v="Pomieszczenia socjalne (szatnie, przebieralnie, suszarnie odzieży, łazienki itp.) w obiektach przemysłowych"/>
    <n v="752"/>
    <n v="752"/>
    <m/>
    <m/>
    <n v="1.6330744926549784E-3"/>
    <n v="0"/>
    <n v="0"/>
  </r>
  <r>
    <s v="TC"/>
    <s v="TAURON Ciepło Sp. z o.o."/>
    <m/>
    <x v="0"/>
    <x v="1"/>
    <x v="13"/>
    <s v="Legionów 243 A, Czechowice-Dziedzice"/>
    <s v="Pomieszczenia przemysłowe"/>
    <s v="Pomieszczenia magazynowe, archiwa, hale garażowe, myjnia samochodowa itp. "/>
    <n v="322"/>
    <n v="322"/>
    <m/>
    <m/>
    <n v="6.9926859924854127E-4"/>
    <n v="0"/>
    <n v="0"/>
  </r>
  <r>
    <s v="TC"/>
    <s v="TAURON Ciepło Sp. z o.o."/>
    <m/>
    <x v="0"/>
    <x v="1"/>
    <x v="13"/>
    <s v="Legionów 243 A, Czechowice-Dziedzice"/>
    <s v="Tereny zewnętrzne"/>
    <s v="Trawniki małopowierzchniowe, klomby, kwietniki, żywopłoty, chodniki, wejścia do budynku - okres letni"/>
    <n v="14691"/>
    <m/>
    <n v="14691"/>
    <m/>
    <n v="0"/>
    <n v="1.3381115023148435E-2"/>
    <n v="0"/>
  </r>
  <r>
    <s v="TC"/>
    <s v="TAURON Ciepło Sp. z o.o."/>
    <m/>
    <x v="0"/>
    <x v="1"/>
    <x v="13"/>
    <s v="Legionów 243 A, Czechowice-Dziedzice"/>
    <s v="Tereny zewnętrzne"/>
    <s v="Place manewrowe, parkingi oraz pozostałe tereny utwardzone - okres zimowy"/>
    <n v="40000"/>
    <m/>
    <m/>
    <n v="40000"/>
    <n v="0"/>
    <n v="0"/>
    <n v="3.3743338231994345E-2"/>
  </r>
  <r>
    <s v="TC"/>
    <s v="TAURON Ciepło Sp. z o.o."/>
    <m/>
    <x v="0"/>
    <x v="0"/>
    <x v="14"/>
    <s v="Pola, Czeladż"/>
    <s v="Pomieszczenia biurowe"/>
    <s v="Pomieszczenia biurowe Standard"/>
    <n v="95.5"/>
    <n v="95.5"/>
    <m/>
    <m/>
    <n v="2.0739177400073196E-4"/>
    <n v="0"/>
    <n v="0"/>
  </r>
  <r>
    <s v="TC"/>
    <s v="TAURON Ciepło Sp. z o.o."/>
    <m/>
    <x v="0"/>
    <x v="0"/>
    <x v="14"/>
    <s v="Pola, Czeladż"/>
    <s v="Pomieszczenia biurowe"/>
    <s v="Pomieszczenia socjalne (szatnie, przebieralnie, suszarnie odzieży, łazienki itp.) w obiektach przemysłowych (2 RAZY W TYGODNIU)"/>
    <n v="8"/>
    <n v="8"/>
    <m/>
    <m/>
    <n v="1.7373132900584876E-5"/>
    <n v="0"/>
    <n v="0"/>
  </r>
  <r>
    <s v="TD"/>
    <s v="TAURON Dystrybucja S.A."/>
    <s v="Legnica"/>
    <x v="2"/>
    <x v="13"/>
    <x v="15"/>
    <s v="Czerniec"/>
    <s v="Pomieszczenia biurowe"/>
    <s v="Pomieszczenia biurowe Standard"/>
    <n v="421.79"/>
    <n v="421.79"/>
    <m/>
    <m/>
    <n v="9.1597671576721198E-4"/>
    <n v="0"/>
    <n v="0"/>
  </r>
  <r>
    <s v="TD"/>
    <s v="TAURON Dystrybucja S.A."/>
    <s v="Legnica"/>
    <x v="2"/>
    <x v="13"/>
    <x v="15"/>
    <s v="Czerniec"/>
    <s v="Pomieszczenia biurowe"/>
    <s v="Pomieszczenia komunikacyjne ogólnodostępne (korytarze, klatki schodowe, windy) w obiektach biurowych"/>
    <n v="537.69000000000005"/>
    <n v="537.69000000000005"/>
    <m/>
    <m/>
    <n v="1.1676699786644354E-3"/>
    <n v="0"/>
    <n v="0"/>
  </r>
  <r>
    <s v="TD"/>
    <s v="TAURON Dystrybucja S.A."/>
    <s v="Legnica"/>
    <x v="2"/>
    <x v="13"/>
    <x v="15"/>
    <s v="Czerniec"/>
    <s v="Pomieszczenia biurowe"/>
    <s v="Sale konferencyjne w obiektach biurowych"/>
    <n v="71.67"/>
    <n v="71.67"/>
    <m/>
    <m/>
    <n v="1.5564155437311478E-4"/>
    <n v="0"/>
    <n v="0"/>
  </r>
  <r>
    <s v="TD"/>
    <s v="TAURON Dystrybucja S.A."/>
    <s v="Legnica"/>
    <x v="2"/>
    <x v="13"/>
    <x v="15"/>
    <s v="Czerniec"/>
    <s v="Pomieszczenia biurowe"/>
    <s v="Pomieszczenia sanitarne w obiektach biurowych"/>
    <n v="76.760000000000005"/>
    <n v="76.760000000000005"/>
    <m/>
    <m/>
    <n v="1.666952101811119E-4"/>
    <n v="0"/>
    <n v="0"/>
  </r>
  <r>
    <s v="TD"/>
    <s v="TAURON Dystrybucja S.A."/>
    <s v="Legnica"/>
    <x v="2"/>
    <x v="13"/>
    <x v="15"/>
    <s v="Czerniec"/>
    <s v="Pomieszczenia biurowe"/>
    <s v="Pomieszczenia socjalne, aneksy kuchenne, kuchnie"/>
    <n v="290.02"/>
    <n v="290.02"/>
    <m/>
    <m/>
    <n v="6.2981950047845327E-4"/>
    <n v="0"/>
    <n v="0"/>
  </r>
  <r>
    <s v="TD"/>
    <s v="TAURON Dystrybucja S.A."/>
    <s v="Legnica"/>
    <x v="2"/>
    <x v="13"/>
    <x v="15"/>
    <s v="Czerniec"/>
    <s v="Pomieszczenia biurowe"/>
    <s v="Pomieszczenia biur dyspozytorów, wagowni etc. w obiektach przemysłowych"/>
    <n v="682.01"/>
    <n v="682.01"/>
    <m/>
    <m/>
    <n v="1.4810812961909864E-3"/>
    <n v="0"/>
    <n v="0"/>
  </r>
  <r>
    <s v="TD"/>
    <s v="TAURON Dystrybucja S.A."/>
    <s v="Legnica"/>
    <x v="2"/>
    <x v="13"/>
    <x v="15"/>
    <s v="Czerniec"/>
    <s v="Tereny zewnętrzne"/>
    <s v="Trawniki małopowierzchniowe, klomby, kwietniki, żywopłoty, chodniki, wejścia do budynku - okres letni"/>
    <n v="7200"/>
    <m/>
    <n v="7200"/>
    <m/>
    <n v="0"/>
    <n v="6.5580306423435259E-3"/>
    <n v="0"/>
  </r>
  <r>
    <s v="TD"/>
    <s v="TAURON Dystrybucja S.A."/>
    <s v="Legnica"/>
    <x v="2"/>
    <x v="13"/>
    <x v="15"/>
    <s v="Czerniec"/>
    <s v="Tereny zewnętrzne"/>
    <s v="Place manewrowe, parkingi oraz pozostałe tereny utwardzone - okres letni"/>
    <n v="8300"/>
    <m/>
    <n v="8300"/>
    <m/>
    <n v="0"/>
    <n v="7.5599519904793423E-3"/>
    <n v="0"/>
  </r>
  <r>
    <s v="TD"/>
    <s v="TAURON Dystrybucja S.A."/>
    <s v="Legnica"/>
    <x v="2"/>
    <x v="13"/>
    <x v="15"/>
    <s v="Czerniec"/>
    <s v="Tereny zewnętrzne"/>
    <s v="Place manewrowe, parkingi oraz pozostałe tereny utwardzone - okres zimowy"/>
    <n v="8300"/>
    <m/>
    <m/>
    <n v="8300"/>
    <n v="0"/>
    <n v="0"/>
    <n v="7.0017426831388259E-3"/>
  </r>
  <r>
    <s v="TD"/>
    <s v="TAURON Dystrybucja S.A."/>
    <s v="Częstochowa"/>
    <x v="0"/>
    <x v="14"/>
    <x v="16"/>
    <s v="Al. Armii Krajowej 5, Częstochowa"/>
    <s v="Pomieszczenia biurowe"/>
    <s v="Pomieszczenia biurowe Premium                                                                                                                                                       "/>
    <n v="500"/>
    <n v="500"/>
    <m/>
    <m/>
    <n v="1.0858208062865548E-3"/>
    <n v="0"/>
    <n v="0"/>
  </r>
  <r>
    <s v="TD"/>
    <s v="TAURON Dystrybucja S.A."/>
    <s v="Częstochowa"/>
    <x v="0"/>
    <x v="14"/>
    <x v="16"/>
    <s v="Al. Armii Krajowej 5, Częstochowa"/>
    <s v="Pomieszczenia biurowe"/>
    <s v="Pomieszczenia biurowe Standard"/>
    <n v="2270"/>
    <n v="2270"/>
    <m/>
    <m/>
    <n v="4.929626460540959E-3"/>
    <n v="0"/>
    <n v="0"/>
  </r>
  <r>
    <s v="TD"/>
    <s v="TAURON Dystrybucja S.A."/>
    <s v="Częstochowa"/>
    <x v="0"/>
    <x v="14"/>
    <x v="16"/>
    <s v="Al. Armii Krajowej 5, Częstochowa"/>
    <s v="Pomieszczenia biurowe"/>
    <s v="Pomieszczenia komunikacyjne ogólnodostępne (korytarze, klatki schodowe, windy) w obiektach biurowych"/>
    <n v="2000"/>
    <n v="2000"/>
    <m/>
    <m/>
    <n v="4.3432832251462192E-3"/>
    <n v="0"/>
    <n v="0"/>
  </r>
  <r>
    <s v="TD"/>
    <s v="TAURON Dystrybucja S.A."/>
    <s v="Częstochowa"/>
    <x v="0"/>
    <x v="14"/>
    <x v="16"/>
    <s v="Al. Armii Krajowej 5, Częstochowa"/>
    <s v="Pomieszczenia biurowe"/>
    <s v="Sale konferencyjne w obiektach biurowych"/>
    <n v="400"/>
    <n v="400"/>
    <m/>
    <m/>
    <n v="8.6865664502924387E-4"/>
    <n v="0"/>
    <n v="0"/>
  </r>
  <r>
    <s v="TD"/>
    <s v="TAURON Dystrybucja S.A."/>
    <s v="Częstochowa"/>
    <x v="0"/>
    <x v="14"/>
    <x v="16"/>
    <s v="Al. Armii Krajowej 5, Częstochowa"/>
    <s v="Tereny zewnętrzne"/>
    <s v="Trawniki małopowierzchniowe, klomby, kwietniki, żywopłoty, chodniki, wejścia do budynku - okres letni"/>
    <n v="1500"/>
    <m/>
    <n v="1500"/>
    <m/>
    <n v="0"/>
    <n v="1.3662563838215678E-3"/>
    <n v="0"/>
  </r>
  <r>
    <s v="TD"/>
    <s v="TAURON Dystrybucja S.A."/>
    <s v="Częstochowa"/>
    <x v="0"/>
    <x v="14"/>
    <x v="16"/>
    <s v="Al. Armii Krajowej 5, Częstochowa"/>
    <s v="Tereny zewnętrzne"/>
    <s v="Place manewrowe, parkingi oraz pozostałe tereny utwardzone - okres letni"/>
    <n v="500"/>
    <m/>
    <n v="500"/>
    <m/>
    <n v="0"/>
    <n v="4.5541879460718926E-4"/>
    <n v="0"/>
  </r>
  <r>
    <s v="TD"/>
    <s v="TAURON Dystrybucja S.A."/>
    <s v="Częstochowa"/>
    <x v="0"/>
    <x v="14"/>
    <x v="16"/>
    <s v="Mirowska 24, Częstochowa"/>
    <s v="Pomieszczenia biurowe"/>
    <s v="Pomieszczenia biurowe Premium                                                                                                                                                       "/>
    <n v="200"/>
    <n v="200"/>
    <m/>
    <m/>
    <n v="4.3432832251462194E-4"/>
    <n v="0"/>
    <n v="0"/>
  </r>
  <r>
    <s v="TD"/>
    <s v="TAURON Dystrybucja S.A."/>
    <s v="Częstochowa"/>
    <x v="0"/>
    <x v="14"/>
    <x v="16"/>
    <s v="Mirowska 24, Częstochowa"/>
    <s v="Pomieszczenia biurowe"/>
    <s v="Pomieszczenia biurowe Standard"/>
    <n v="1915"/>
    <n v="1915"/>
    <m/>
    <m/>
    <n v="4.1586936880775053E-3"/>
    <n v="0"/>
    <n v="0"/>
  </r>
  <r>
    <s v="TD"/>
    <s v="TAURON Dystrybucja S.A."/>
    <s v="Częstochowa"/>
    <x v="0"/>
    <x v="14"/>
    <x v="16"/>
    <s v="Mirowska 24, Częstochowa"/>
    <s v="Pomieszczenia biurowe"/>
    <s v="Pomieszczenia komunikacyjne ogólnodostępne (korytarze, klatki schodowe, windy) w obiektach biurowych"/>
    <n v="1024"/>
    <n v="1024"/>
    <m/>
    <m/>
    <n v="2.2237610112748642E-3"/>
    <n v="0"/>
    <n v="0"/>
  </r>
  <r>
    <s v="TD"/>
    <s v="TAURON Dystrybucja S.A."/>
    <s v="Częstochowa"/>
    <x v="0"/>
    <x v="14"/>
    <x v="16"/>
    <s v="Mirowska 24, Częstochowa"/>
    <s v="Pomieszczenia biurowe"/>
    <s v="Sale konferencyjne w obiektach biurowych"/>
    <n v="120"/>
    <n v="120"/>
    <m/>
    <m/>
    <n v="2.6059699350877317E-4"/>
    <n v="0"/>
    <n v="0"/>
  </r>
  <r>
    <s v="TD"/>
    <s v="TAURON Dystrybucja S.A."/>
    <s v="Częstochowa"/>
    <x v="0"/>
    <x v="14"/>
    <x v="16"/>
    <s v="Mirowska 24, Częstochowa"/>
    <s v="Pomieszczenia biurowe"/>
    <s v="Pomieszczenia socjalne (szatnie, przebieralnie, suszarnie odzieży, łazienki itp.) w obiektach przemysłowych"/>
    <n v="1861"/>
    <n v="1861"/>
    <m/>
    <m/>
    <n v="4.0414250409985574E-3"/>
    <n v="0"/>
    <n v="0"/>
  </r>
  <r>
    <s v="TD"/>
    <s v="TAURON Dystrybucja S.A."/>
    <s v="Częstochowa"/>
    <x v="0"/>
    <x v="14"/>
    <x v="16"/>
    <s v="Mirowska 24, Częstochowa"/>
    <s v="Pomieszczenia przemysłowe"/>
    <s v="Pomieszczenia przemysłowe"/>
    <n v="1021"/>
    <n v="1021"/>
    <m/>
    <m/>
    <n v="2.2172460864371452E-3"/>
    <n v="0"/>
    <n v="0"/>
  </r>
  <r>
    <s v="TD"/>
    <s v="TAURON Dystrybucja S.A."/>
    <s v="Częstochowa"/>
    <x v="0"/>
    <x v="14"/>
    <x v="16"/>
    <s v="Al. Armii Krajowej 5, Częstochowa"/>
    <s v="Tereny zewnętrzne"/>
    <s v="Place manewrowe, parkingi oraz pozostałe tereny utwardzone - okres zimowy"/>
    <n v="4000"/>
    <m/>
    <m/>
    <n v="4000"/>
    <n v="0"/>
    <n v="0"/>
    <n v="3.3743338231994346E-3"/>
  </r>
  <r>
    <s v="TD"/>
    <s v="TAURON Dystrybucja S.A."/>
    <s v="Częstochowa"/>
    <x v="0"/>
    <x v="14"/>
    <x v="16"/>
    <s v="Al. Armii Krajowej 5, Częstochowa"/>
    <s v="Tereny zewnętrzne"/>
    <s v="Trawniki małopowierzchniowe, klomby, kwietniki, żywopłoty, chodniki, wejścia do budynku - okres zimowy"/>
    <n v="1500"/>
    <m/>
    <m/>
    <n v="1500"/>
    <n v="0"/>
    <n v="0"/>
    <n v="1.2653751836997878E-3"/>
  </r>
  <r>
    <s v="TD"/>
    <s v="TAURON Dystrybucja S.A."/>
    <s v="Częstochowa"/>
    <x v="0"/>
    <x v="14"/>
    <x v="16"/>
    <s v="Mirowska 24, Częstochowa"/>
    <s v="Tereny zewnętrzne"/>
    <s v="Trawniki małopowierzchniowe, klomby, kwietniki, żywopłoty, chodniki, wejścia do budynku - okres letni"/>
    <n v="13500"/>
    <m/>
    <n v="13500"/>
    <m/>
    <n v="0"/>
    <n v="1.229630745439411E-2"/>
    <n v="0"/>
  </r>
  <r>
    <s v="TD"/>
    <s v="TAURON Dystrybucja S.A."/>
    <s v="Częstochowa"/>
    <x v="0"/>
    <x v="14"/>
    <x v="16"/>
    <s v="Mirowska 24, Częstochowa"/>
    <s v="Tereny zewnętrzne"/>
    <s v="Place manewrowe, parkingi oraz pozostałe tereny utwardzone - okres letni"/>
    <n v="2000"/>
    <m/>
    <n v="2000"/>
    <m/>
    <n v="0"/>
    <n v="1.821675178428757E-3"/>
    <n v="0"/>
  </r>
  <r>
    <s v="TD"/>
    <s v="TAURON Dystrybucja S.A."/>
    <s v="Częstochowa"/>
    <x v="0"/>
    <x v="14"/>
    <x v="16"/>
    <s v="Mirowska 24, Częstochowa"/>
    <s v="Tereny zewnętrzne"/>
    <s v="Place manewrowe, parkingi oraz pozostałe tereny utwardzone - okres zimowy"/>
    <n v="19819"/>
    <m/>
    <m/>
    <n v="19819"/>
    <n v="0"/>
    <n v="0"/>
    <n v="1.6718980510497399E-2"/>
  </r>
  <r>
    <s v="TD"/>
    <s v="TAURON Dystrybucja S.A."/>
    <s v="Częstochowa"/>
    <x v="0"/>
    <x v="14"/>
    <x v="16"/>
    <s v="Mirowska 24, Częstochowa"/>
    <s v="Tereny zewnętrzne"/>
    <s v="Trawniki małopowierzchniowe, klomby, kwietniki, żywopłoty, chodniki, wejścia do budynku - okres zimowy"/>
    <n v="13500"/>
    <m/>
    <m/>
    <n v="13500"/>
    <n v="0"/>
    <n v="0"/>
    <n v="1.1388376653298091E-2"/>
  </r>
  <r>
    <s v="TC"/>
    <s v="TAURON Ciepło Sp. z o.o."/>
    <m/>
    <x v="0"/>
    <x v="15"/>
    <x v="17"/>
    <s v="Laski 188, Dąbrowa Górnicza Ciepło Serwis"/>
    <s v="Pomieszczenia biurowe"/>
    <s v="Pomieszczenia biurowe Standard"/>
    <n v="167.6"/>
    <n v="167.6"/>
    <m/>
    <m/>
    <n v="3.6396713426725317E-4"/>
    <n v="0"/>
    <n v="0"/>
  </r>
  <r>
    <s v="TC"/>
    <s v="TAURON Ciepło Sp. z o.o."/>
    <m/>
    <x v="0"/>
    <x v="15"/>
    <x v="17"/>
    <s v="Laski 188, Dąbrowa Górnicza Ciepło Serwis"/>
    <s v="Pomieszczenia biurowe"/>
    <s v="Pomieszczenia socjalne (szatnie, przebieralnie, suszarnie odzieży, łazienki itp.) w obiektach przemysłowych"/>
    <n v="301.2"/>
    <n v="301.2"/>
    <m/>
    <m/>
    <n v="6.5409845370702061E-4"/>
    <n v="0"/>
    <n v="0"/>
  </r>
  <r>
    <s v="TC"/>
    <s v="TAURON Ciepło Sp. z o.o."/>
    <m/>
    <x v="0"/>
    <x v="15"/>
    <x v="17"/>
    <s v="Laski 188, Dąbrowa Górnicza Ciepło Serwis"/>
    <s v="Pomieszczenia biurowe"/>
    <s v="Pomieszczenia komunikacyjne ogólnodostępne (korytarze, klatki schodowe, windy) w obiektach biurowych"/>
    <n v="210.79"/>
    <n v="210.79"/>
    <m/>
    <m/>
    <n v="4.5776033551428577E-4"/>
    <n v="0"/>
    <n v="0"/>
  </r>
  <r>
    <s v="TC"/>
    <s v="TAURON Ciepło Sp. z o.o."/>
    <m/>
    <x v="0"/>
    <x v="15"/>
    <x v="17"/>
    <s v="Laski 188, Dąbrowa Górnicza Ciepło Serwis"/>
    <s v="Pomieszczenia biurowe"/>
    <s v="Pomieszczenia sanitarne w obiektach biurowych"/>
    <n v="14.5"/>
    <n v="14.5"/>
    <m/>
    <m/>
    <n v="3.1488803382310093E-5"/>
    <n v="0"/>
    <n v="0"/>
  </r>
  <r>
    <s v="TC"/>
    <s v="TAURON Ciepło Sp. z o.o."/>
    <m/>
    <x v="0"/>
    <x v="15"/>
    <x v="17"/>
    <s v="Laski 188, Dąbrowa Górnicza Ciepło Serwis"/>
    <s v="Pomieszczenia biurowe"/>
    <s v="Pomieszczenia socjalne, aneksy kuchenne, kuchnie"/>
    <n v="42.26"/>
    <n v="42.26"/>
    <m/>
    <m/>
    <n v="9.1773574547339613E-5"/>
    <n v="0"/>
    <n v="0"/>
  </r>
  <r>
    <s v="TC"/>
    <s v="TAURON Ciepło Sp. z o.o."/>
    <m/>
    <x v="0"/>
    <x v="15"/>
    <x v="17"/>
    <s v="Laski 188, Dąbrowa Górnicza Ciepło Serwis"/>
    <s v="Pomieszczenia przemysłowe"/>
    <s v="Pomieszczenia przemysłowe"/>
    <n v="354.37"/>
    <n v="354.37"/>
    <m/>
    <m/>
    <n v="7.6956463824753287E-4"/>
    <n v="0"/>
    <n v="0"/>
  </r>
  <r>
    <s v="TC"/>
    <s v="TAURON Ciepło Sp. z o.o."/>
    <m/>
    <x v="0"/>
    <x v="15"/>
    <x v="17"/>
    <s v="Laski 188, Dąbrowa Górnicza Ciepło Serwis"/>
    <s v="Tereny zewnętrzne"/>
    <s v="Trawniki małopowierzchniowe, klomby, kwietniki, żywopłoty, chodniki, wejścia do budynku - okres letni"/>
    <n v="5406"/>
    <m/>
    <n v="5406"/>
    <m/>
    <n v="0"/>
    <n v="4.9239880072929308E-3"/>
    <n v="0"/>
  </r>
  <r>
    <s v="TC"/>
    <s v="TAURON Ciepło Sp. z o.o."/>
    <m/>
    <x v="0"/>
    <x v="15"/>
    <x v="17"/>
    <s v="Laski 188, Dąbrowa Górnicza Ciepło Serwis"/>
    <s v="Tereny zewnętrzne"/>
    <s v="Place manewrowe, parkingi oraz pozostałe tereny utwardzone - okres zimowy"/>
    <n v="436"/>
    <m/>
    <m/>
    <n v="436"/>
    <n v="0"/>
    <n v="0"/>
    <n v="3.6780238672873836E-4"/>
  </r>
  <r>
    <s v="TD"/>
    <s v="TAURON Dystrybucja S.A."/>
    <s v="Będzin"/>
    <x v="0"/>
    <x v="15"/>
    <x v="17"/>
    <s v="Dąbrowa Górnicza ul. 11 Listopada 24"/>
    <s v="Pomieszczenia biurowe"/>
    <s v="Pomieszczenia biurowe Standard"/>
    <n v="835.47"/>
    <n v="835.47"/>
    <m/>
    <m/>
    <n v="1.8143414180564559E-3"/>
    <n v="0"/>
    <n v="0"/>
  </r>
  <r>
    <s v="TD"/>
    <s v="TAURON Dystrybucja S.A."/>
    <s v="Będzin"/>
    <x v="0"/>
    <x v="15"/>
    <x v="17"/>
    <s v="Dąbrowa Górnicza ul. 11 Listopada 24"/>
    <s v="Pomieszczenia biurowe"/>
    <s v="Pomieszczenia komunikacyjne ogólnodostępne (korytarze, klatki schodowe, windy) w obiektach biurowych"/>
    <n v="762.15"/>
    <n v="762.15"/>
    <m/>
    <m/>
    <n v="1.6551166550225955E-3"/>
    <n v="0"/>
    <n v="0"/>
  </r>
  <r>
    <s v="TD"/>
    <s v="TAURON Dystrybucja S.A."/>
    <s v="Będzin"/>
    <x v="0"/>
    <x v="15"/>
    <x v="17"/>
    <s v="Dąbrowa Górnicza ul. 11 Listopada 24"/>
    <s v="Pomieszczenia biurowe"/>
    <s v="Sale konferencyjne w obiektach biurowych"/>
    <n v="44.69"/>
    <n v="44.69"/>
    <m/>
    <m/>
    <n v="9.7050663665892262E-5"/>
    <n v="0"/>
    <n v="0"/>
  </r>
  <r>
    <s v="TD"/>
    <s v="TAURON Dystrybucja S.A."/>
    <s v="Będzin"/>
    <x v="0"/>
    <x v="15"/>
    <x v="17"/>
    <s v="Dąbrowa Górnicza ul. 11 Listopada 24"/>
    <s v="Pomieszczenia biurowe"/>
    <s v="Pomieszczenia sanitarne w obiektach biurowych"/>
    <n v="157.13"/>
    <n v="157.13"/>
    <m/>
    <m/>
    <n v="3.4123004658361271E-4"/>
    <n v="0"/>
    <n v="0"/>
  </r>
  <r>
    <s v="TD"/>
    <s v="TAURON Dystrybucja S.A."/>
    <s v="Będzin"/>
    <x v="0"/>
    <x v="15"/>
    <x v="17"/>
    <s v="Dąbrowa Górnicza ul. 11 Listopada 24"/>
    <s v="Pomieszczenia biurowe"/>
    <s v="Pomieszczenia socjalne, aneksy kuchenne, kuchnie"/>
    <n v="73.41"/>
    <n v="73.41"/>
    <m/>
    <m/>
    <n v="1.5942021077899199E-4"/>
    <n v="0"/>
    <n v="0"/>
  </r>
  <r>
    <s v="TD"/>
    <s v="TAURON Dystrybucja S.A."/>
    <s v="Będzin"/>
    <x v="0"/>
    <x v="15"/>
    <x v="17"/>
    <s v="Dąbrowa Górnicza ul. 11 Listopada 24"/>
    <s v="Pomieszczenia przemysłowe"/>
    <s v="Pomieszczenia przemysłowe"/>
    <n v="567.29999999999995"/>
    <n v="567.29999999999995"/>
    <m/>
    <m/>
    <n v="1.2319722868127251E-3"/>
    <n v="0"/>
    <n v="0"/>
  </r>
  <r>
    <s v="TD"/>
    <s v="TAURON Dystrybucja S.A."/>
    <s v="Będzin"/>
    <x v="0"/>
    <x v="15"/>
    <x v="17"/>
    <s v="Dąbrowa Górnicza ul. 11 Listopada 24"/>
    <s v="Pomieszczenia biurowe"/>
    <s v="Pomieszczenia biur dyspozytorów, wagowni etc. w obiektach przemysłowych"/>
    <n v="101.17"/>
    <n v="101.17"/>
    <m/>
    <m/>
    <n v="2.1970498194402152E-4"/>
    <n v="0"/>
    <n v="0"/>
  </r>
  <r>
    <s v="TD"/>
    <s v="TAURON Dystrybucja S.A."/>
    <s v="Będzin"/>
    <x v="0"/>
    <x v="15"/>
    <x v="17"/>
    <s v="Dąbrowa Górnicza ul. 11 Listopada 24"/>
    <s v="Pomieszczenia biurowe"/>
    <s v="Pomieszczenia socjalne (szatnie, przebieralnie, suszarnie odzieży, łazienki itp.) w obiektach przemysłowych"/>
    <n v="207.91"/>
    <n v="207.91"/>
    <m/>
    <m/>
    <n v="4.5150600767007525E-4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biurowe Standard"/>
    <n v="151.61000000000001"/>
    <n v="151.61000000000001"/>
    <m/>
    <m/>
    <n v="3.2924258488220917E-4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komunikacyjne ogólnodostępne (korytarze, klatki schodowe, windy) w obiektach biurowych"/>
    <n v="152.57"/>
    <n v="152.57"/>
    <m/>
    <m/>
    <n v="3.3132736083027931E-4"/>
    <n v="0"/>
    <n v="0"/>
  </r>
  <r>
    <s v="TD"/>
    <s v="TAURON Dystrybucja S.A."/>
    <s v="Kraków"/>
    <x v="1"/>
    <x v="16"/>
    <x v="18"/>
    <s v="u. Jagiellońska 44g, 32-410 Dobczyce, Dobczyce"/>
    <s v="Pomieszczenia biurowe"/>
    <s v="Sale konferencyjne w obiektach biurowych"/>
    <n v="35.369999999999997"/>
    <n v="35.369999999999997"/>
    <m/>
    <m/>
    <n v="7.6810963836710888E-5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sanitarne w obiektach biurowych"/>
    <n v="23.36"/>
    <n v="23.36"/>
    <m/>
    <m/>
    <n v="5.0729548069707844E-5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socjalne, aneksy kuchenne, kuchnie"/>
    <n v="46.7"/>
    <n v="46.7"/>
    <m/>
    <m/>
    <n v="1.0141566330716423E-4"/>
    <n v="0"/>
    <n v="0"/>
  </r>
  <r>
    <s v="TD"/>
    <s v="TAURON Dystrybucja S.A."/>
    <s v="Kraków"/>
    <x v="1"/>
    <x v="16"/>
    <x v="18"/>
    <s v="u. Jagiellońska 44g, 32-410 Dobczyce, Dobczyce"/>
    <s v="Pomieszczenia przemysłowe"/>
    <s v="Pomieszczenia przemysłowe"/>
    <n v="63.64"/>
    <n v="63.64"/>
    <m/>
    <m/>
    <n v="1.3820327222415269E-4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socjalne (szatnie, przebieralnie, suszarnie odzieży, łazienki itp.) w obiektach przemysłowych"/>
    <n v="92.11"/>
    <n v="92.11"/>
    <m/>
    <m/>
    <n v="2.0002990893410914E-4"/>
    <n v="0"/>
    <n v="0"/>
  </r>
  <r>
    <s v="TD"/>
    <s v="TAURON Dystrybucja S.A."/>
    <s v="Kraków"/>
    <x v="1"/>
    <x v="16"/>
    <x v="18"/>
    <s v="u. Jagiellońska 44g, 32-410 Dobczyce, Dobczyce"/>
    <s v="Pomieszczenia przemysłowe"/>
    <s v="Pomieszczenia magazynowe, archiwa, hale garażowe, myjnia samochodowa itp. "/>
    <n v="324.10000000000002"/>
    <n v="324.10000000000002"/>
    <m/>
    <m/>
    <n v="7.0382904663494493E-4"/>
    <n v="0"/>
    <n v="0"/>
  </r>
  <r>
    <s v="TD"/>
    <s v="TAURON Dystrybucja S.A."/>
    <s v="Kraków"/>
    <x v="1"/>
    <x v="16"/>
    <x v="18"/>
    <s v="u. Jagiellońska 44g, 32-410 Dobczyce, Dobczyce"/>
    <s v="Tereny zewnętrzne"/>
    <s v="Trawniki małopowierzchniowe, klomby, kwietniki, żywopłoty, chodniki, wejścia do budynku - okres letni"/>
    <n v="982"/>
    <m/>
    <n v="982"/>
    <m/>
    <n v="0"/>
    <n v="8.9444251260851972E-4"/>
    <n v="0"/>
  </r>
  <r>
    <s v="TD"/>
    <s v="TAURON Dystrybucja S.A."/>
    <s v="Kraków"/>
    <x v="1"/>
    <x v="16"/>
    <x v="18"/>
    <s v="u. Jagiellońska 44g, 32-410 Dobczyce, Dobczyce"/>
    <s v="Tereny zewnętrzne"/>
    <s v="Trawniki małopowierzchniowe, klomby, kwietniki, żywopłoty, chodniki, wejścia do budynku - okres zimowy"/>
    <n v="60"/>
    <m/>
    <m/>
    <n v="60"/>
    <n v="0"/>
    <n v="0"/>
    <n v="5.0615007347991514E-5"/>
  </r>
  <r>
    <s v="TD"/>
    <s v="TAURON Dystrybucja S.A."/>
    <s v="Kraków"/>
    <x v="1"/>
    <x v="16"/>
    <x v="18"/>
    <s v="u. Jagiellońska 44g, 32-410 Dobczyce, Dobczyce"/>
    <s v="Tereny zewnętrzne"/>
    <s v="Place manewrowe, parkingi oraz pozostałe tereny utwardzone - okres letni"/>
    <n v="1861"/>
    <m/>
    <n v="1861"/>
    <m/>
    <n v="0"/>
    <n v="1.6950687535279584E-3"/>
    <n v="0"/>
  </r>
  <r>
    <s v="TD"/>
    <s v="TAURON Dystrybucja S.A."/>
    <s v="Kraków"/>
    <x v="1"/>
    <x v="16"/>
    <x v="18"/>
    <s v="u. Jagiellońska 44g, 32-410 Dobczyce, Dobczyce"/>
    <s v="Tereny zewnętrzne"/>
    <s v="Place manewrowe, parkingi oraz pozostałe tereny utwardzone - okres zimowy"/>
    <n v="1861"/>
    <m/>
    <m/>
    <n v="1861"/>
    <n v="0"/>
    <n v="0"/>
    <n v="1.5699088112435368E-3"/>
  </r>
  <r>
    <s v="TD"/>
    <s v="TAURON Dystrybucja S.A."/>
    <s v="Częstochowa"/>
    <x v="3"/>
    <x v="17"/>
    <x v="19"/>
    <s v="Dobrodzieńska 19, Olesno"/>
    <s v="Pomieszczenia biurowe"/>
    <s v="Pomieszczenia biurowe Standard"/>
    <n v="70"/>
    <n v="70"/>
    <m/>
    <m/>
    <n v="1.5201491288011767E-4"/>
    <n v="0"/>
    <n v="0"/>
  </r>
  <r>
    <s v="TD"/>
    <s v="TAURON Dystrybucja S.A."/>
    <s v="Częstochowa"/>
    <x v="3"/>
    <x v="17"/>
    <x v="19"/>
    <s v="Dobrodzieńska 19, Olesno"/>
    <s v="Pomieszczenia biurowe"/>
    <s v="Pomieszczenia komunikacyjne ogólnodostępne (korytarze, klatki schodowe, windy) w obiektach biurowych"/>
    <n v="17"/>
    <n v="17"/>
    <m/>
    <m/>
    <n v="3.6917907413742866E-5"/>
    <n v="0"/>
    <n v="0"/>
  </r>
  <r>
    <s v="TD"/>
    <s v="TAURON Dystrybucja S.A."/>
    <s v="Wałbrzych"/>
    <x v="2"/>
    <x v="8"/>
    <x v="20"/>
    <s v="ul.Willowa 20, Duszniki Zdrój"/>
    <s v="Pomieszczenia biurowe"/>
    <s v="Pomieszczenia biurowe Standard"/>
    <n v="50"/>
    <n v="50"/>
    <m/>
    <m/>
    <n v="1.0858208062865548E-4"/>
    <n v="0"/>
    <n v="0"/>
  </r>
  <r>
    <s v="TD"/>
    <s v="TAURON Dystrybucja S.A."/>
    <s v="Wałbrzych"/>
    <x v="2"/>
    <x v="8"/>
    <x v="20"/>
    <s v="ul.Willowa 20, Duszniki Zdrój"/>
    <s v="Pomieszczenia biurowe"/>
    <s v="Pomieszczenia sanitarne w obiektach biurowych"/>
    <n v="50"/>
    <n v="50"/>
    <m/>
    <m/>
    <n v="1.0858208062865548E-4"/>
    <n v="0"/>
    <n v="0"/>
  </r>
  <r>
    <s v="TD"/>
    <s v="TAURON Dystrybucja S.A."/>
    <s v="Wałbrzych"/>
    <x v="2"/>
    <x v="8"/>
    <x v="20"/>
    <s v="ul.Willowa 20, Duszniki Zdrój"/>
    <s v="Tereny zewnętrzne"/>
    <s v="Trawniki małopowierzchniowe, klomby, kwietniki, żywopłoty, chodniki, wejścia do budynku - okres letni"/>
    <n v="472"/>
    <m/>
    <n v="472"/>
    <m/>
    <n v="0"/>
    <n v="4.2991534210918669E-4"/>
    <n v="0"/>
  </r>
  <r>
    <s v="TD"/>
    <s v="TAURON Dystrybucja S.A."/>
    <s v="Wałbrzych"/>
    <x v="2"/>
    <x v="8"/>
    <x v="20"/>
    <s v="ul.Willowa 20, Duszniki Zdrój"/>
    <s v="Tereny zewnętrzne"/>
    <s v="Trawniki małopowierzchniowe, klomby, kwietniki, żywopłoty, chodniki, wejścia do budynku - okres zimowy"/>
    <n v="100"/>
    <m/>
    <m/>
    <n v="100"/>
    <n v="0"/>
    <n v="0"/>
    <n v="8.4358345579985859E-5"/>
  </r>
  <r>
    <s v="TD"/>
    <s v="TAURON Dystrybucja S.A."/>
    <s v="Wałbrzych"/>
    <x v="2"/>
    <x v="18"/>
    <x v="21"/>
    <s v="ul.Kilińskiego 47, Dzierżoniów"/>
    <s v="Pomieszczenia biurowe"/>
    <s v="Pomieszczenia biurowe Standard"/>
    <n v="911"/>
    <n v="911"/>
    <m/>
    <m/>
    <n v="1.9783655090541028E-3"/>
    <n v="0"/>
    <n v="0"/>
  </r>
  <r>
    <s v="TD"/>
    <s v="TAURON Dystrybucja S.A."/>
    <s v="Wałbrzych"/>
    <x v="2"/>
    <x v="18"/>
    <x v="21"/>
    <s v="ul.Kilińskiego 47, Dzierżoniów"/>
    <s v="Pomieszczenia biurowe"/>
    <s v="Pomieszczenia komunikacyjne ogólnodostępne (korytarze, klatki schodowe, windy) w obiektach biurowych"/>
    <n v="249"/>
    <n v="249"/>
    <m/>
    <m/>
    <n v="5.407387615307043E-4"/>
    <n v="0"/>
    <n v="0"/>
  </r>
  <r>
    <s v="TD"/>
    <s v="TAURON Dystrybucja S.A."/>
    <s v="Wałbrzych"/>
    <x v="2"/>
    <x v="18"/>
    <x v="21"/>
    <s v="ul.Kilińskiego 47, Dzierżoniów"/>
    <s v="Pomieszczenia biurowe"/>
    <s v="Pomieszczenia sanitarne w obiektach biurowych"/>
    <n v="194"/>
    <n v="194"/>
    <m/>
    <m/>
    <n v="4.212984728391833E-4"/>
    <n v="0"/>
    <n v="0"/>
  </r>
  <r>
    <s v="TD"/>
    <s v="TAURON Dystrybucja S.A."/>
    <s v="Wałbrzych"/>
    <x v="2"/>
    <x v="18"/>
    <x v="21"/>
    <s v="ul.Kilińskiego 47, Dzierżoniów"/>
    <s v="Pomieszczenia biurowe"/>
    <s v="Pomieszczenia socjalne, aneksy kuchenne, kuchnie"/>
    <n v="12"/>
    <n v="12"/>
    <m/>
    <m/>
    <n v="2.6059699350877318E-5"/>
    <n v="0"/>
    <n v="0"/>
  </r>
  <r>
    <s v="TD"/>
    <s v="TAURON Dystrybucja S.A."/>
    <s v="Wałbrzych"/>
    <x v="2"/>
    <x v="18"/>
    <x v="21"/>
    <s v="ul.Kilińskiego 47, Dzierżoniów"/>
    <s v="Pomieszczenia biurowe"/>
    <s v="Sale konferencyjne w obiektach biurowych"/>
    <n v="50"/>
    <n v="50"/>
    <m/>
    <m/>
    <n v="1.0858208062865548E-4"/>
    <n v="0"/>
    <n v="0"/>
  </r>
  <r>
    <s v="TD"/>
    <s v="TAURON Dystrybucja S.A."/>
    <s v="Wałbrzych"/>
    <x v="2"/>
    <x v="18"/>
    <x v="21"/>
    <s v="ul.Kilińskiego 47, Dzierżoniów"/>
    <s v="Pomieszczenia przemysłowe"/>
    <s v="Pomieszczenia magazynowe, archiwa, hale garażowe, myjnia samochodowa itp. "/>
    <n v="135"/>
    <n v="135"/>
    <m/>
    <m/>
    <n v="2.9317161769736982E-4"/>
    <n v="0"/>
    <n v="0"/>
  </r>
  <r>
    <s v="TD"/>
    <s v="TAURON Dystrybucja S.A."/>
    <s v="Wałbrzych"/>
    <x v="2"/>
    <x v="18"/>
    <x v="21"/>
    <s v="ul.Kilińskiego 47, Dzierżoniów"/>
    <s v="Tereny zewnętrzne"/>
    <s v="Trawniki małopowierzchniowe, klomby, kwietniki, żywopłoty, chodniki, wejścia do budynku - okres letni"/>
    <n v="7800"/>
    <m/>
    <n v="7800"/>
    <m/>
    <n v="0"/>
    <n v="7.1045331958721532E-3"/>
    <n v="0"/>
  </r>
  <r>
    <s v="TD"/>
    <s v="TAURON Dystrybucja S.A."/>
    <s v="Wałbrzych"/>
    <x v="2"/>
    <x v="18"/>
    <x v="21"/>
    <s v="ul.Kilińskiego 47, Dzierżoniów"/>
    <s v="Tereny zewnętrzne"/>
    <s v="Trawniki małopowierzchniowe, klomby, kwietniki, żywopłoty, chodniki, wejścia do budynku - okres zimowy"/>
    <n v="880"/>
    <m/>
    <m/>
    <n v="880"/>
    <n v="0"/>
    <n v="0"/>
    <n v="7.4235344110387561E-4"/>
  </r>
  <r>
    <s v="TD"/>
    <s v="TAURON Dystrybucja S.A."/>
    <s v="Wałbrzych"/>
    <x v="2"/>
    <x v="18"/>
    <x v="21"/>
    <s v="ul.Kilińskiego 47, Dzierżoniów"/>
    <s v="Tereny zewnętrzne"/>
    <s v="Place manewrowe, parkingi oraz pozostałe tereny utwardzone - okres letni"/>
    <n v="6057"/>
    <m/>
    <n v="6057"/>
    <m/>
    <n v="0"/>
    <n v="5.5169432778714913E-3"/>
    <n v="0"/>
  </r>
  <r>
    <s v="TD"/>
    <s v="TAURON Dystrybucja S.A."/>
    <s v="Wałbrzych"/>
    <x v="2"/>
    <x v="18"/>
    <x v="21"/>
    <s v="ul.Kilińskiego 47, Dzierżoniów"/>
    <s v="Tereny zewnętrzne"/>
    <s v="Place manewrowe, parkingi oraz pozostałe tereny utwardzone - okres zimowy"/>
    <n v="6057"/>
    <m/>
    <m/>
    <n v="6057"/>
    <n v="0"/>
    <n v="0"/>
    <n v="5.1095849917797437E-3"/>
  </r>
  <r>
    <s v="TD"/>
    <s v="TAURON Dystrybucja S.A."/>
    <s v="Gliwice"/>
    <x v="0"/>
    <x v="19"/>
    <x v="22"/>
    <s v="Barlickiego 2, Gliwice"/>
    <s v="Pomieszczenia biurowe"/>
    <s v="Pomieszczenia biurowe Premium"/>
    <n v="2885.58"/>
    <n v="2885.58"/>
    <m/>
    <m/>
    <n v="6.2664456044087139E-3"/>
    <n v="0"/>
    <n v="0"/>
  </r>
  <r>
    <s v="TD"/>
    <s v="TAURON Dystrybucja S.A."/>
    <s v="Gliwice"/>
    <x v="0"/>
    <x v="19"/>
    <x v="22"/>
    <s v="Barlickiego 2, Gliwice"/>
    <s v="Pomieszczenia biurowe"/>
    <s v="Pomieszczenia biurowe Standard"/>
    <n v="255.77"/>
    <n v="255.77"/>
    <m/>
    <m/>
    <n v="5.554407752478243E-4"/>
    <n v="0"/>
    <n v="0"/>
  </r>
  <r>
    <s v="TD"/>
    <s v="TAURON Dystrybucja S.A."/>
    <s v="Gliwice"/>
    <x v="0"/>
    <x v="19"/>
    <x v="22"/>
    <s v="Barlickiego 2, Gliwice"/>
    <s v="Pomieszczenia biurowe"/>
    <s v="Pomieszczenia komunikacyjne ogólnodostępne (korytarze, klatki schodowe, windy) w obiektach biurowych"/>
    <n v="780.52"/>
    <n v="780.52"/>
    <m/>
    <m/>
    <n v="1.6950097114455636E-3"/>
    <n v="0"/>
    <n v="0"/>
  </r>
  <r>
    <s v="TD"/>
    <s v="TAURON Dystrybucja S.A."/>
    <s v="Gliwice"/>
    <x v="0"/>
    <x v="19"/>
    <x v="22"/>
    <s v="Barlickiego 2, Gliwice"/>
    <s v="Pomieszczenia biurowe"/>
    <s v="Sale konferencyjne w obiektach biurowych"/>
    <n v="18.5"/>
    <n v="18.5"/>
    <m/>
    <m/>
    <n v="4.0175369832602532E-5"/>
    <n v="0"/>
    <n v="0"/>
  </r>
  <r>
    <s v="TD"/>
    <s v="TAURON Dystrybucja S.A."/>
    <s v="Gliwice"/>
    <x v="0"/>
    <x v="19"/>
    <x v="22"/>
    <s v="Barlickiego 2, Gliwice"/>
    <s v="Pomieszczenia biurowe"/>
    <s v="Pomieszczenia sanitarne w obiektach biurowych"/>
    <n v="194.67"/>
    <n v="194.67"/>
    <m/>
    <m/>
    <n v="4.2275347271960722E-4"/>
    <n v="0"/>
    <n v="0"/>
  </r>
  <r>
    <s v="TD"/>
    <s v="TAURON Dystrybucja S.A."/>
    <s v="Gliwice"/>
    <x v="0"/>
    <x v="19"/>
    <x v="22"/>
    <s v="Barlickiego 2, Gliwice"/>
    <s v="Pomieszczenia biurowe"/>
    <s v="Pomieszczenia socjalne, aneksy kuchenne, kuchnie"/>
    <n v="151.9"/>
    <n v="151.9"/>
    <m/>
    <m/>
    <n v="3.2987236094985539E-4"/>
    <n v="0"/>
    <n v="0"/>
  </r>
  <r>
    <s v="TD"/>
    <s v="TAURON Dystrybucja S.A."/>
    <s v="Gliwice"/>
    <x v="0"/>
    <x v="19"/>
    <x v="22"/>
    <s v="Barlickiego 2, Gliwice"/>
    <s v="Pomieszczenia przemysłowe"/>
    <s v="Pomieszczenia przemysłowe"/>
    <n v="181.17"/>
    <n v="181.17"/>
    <m/>
    <m/>
    <n v="3.9343631094987023E-4"/>
    <n v="0"/>
    <n v="0"/>
  </r>
  <r>
    <s v="TD"/>
    <s v="TAURON Dystrybucja S.A."/>
    <s v="Gliwice"/>
    <x v="0"/>
    <x v="19"/>
    <x v="22"/>
    <s v="Barlickiego 2, Gliwice"/>
    <s v="Pomieszczenia przemysłowe"/>
    <s v="Pomieszczenia magazynowe, archiwa, hale garażowe, myjnia samochodowa itp. "/>
    <n v="352.55"/>
    <n v="352.55"/>
    <m/>
    <m/>
    <n v="7.6561225051264984E-4"/>
    <n v="0"/>
    <n v="0"/>
  </r>
  <r>
    <s v="TD"/>
    <s v="TAURON Dystrybucja S.A."/>
    <s v="Gliwice"/>
    <x v="0"/>
    <x v="19"/>
    <x v="22"/>
    <s v="Barlickiego 2, Gliwice"/>
    <s v="Tereny zewnętrzne"/>
    <s v="Trawniki małopowierzchniowe, klomby, kwietniki, żywopłoty, chodniki, wejścia do budynku - okres letni"/>
    <n v="876"/>
    <m/>
    <n v="876"/>
    <m/>
    <n v="0"/>
    <n v="7.9789372815179563E-4"/>
    <n v="0"/>
  </r>
  <r>
    <s v="TD"/>
    <s v="TAURON Dystrybucja S.A."/>
    <s v="Gliwice"/>
    <x v="0"/>
    <x v="19"/>
    <x v="22"/>
    <s v="Barlickiego 2, Gliwice"/>
    <s v="Tereny zewnętrzne"/>
    <s v="Place manewrowe, parkingi oraz pozostałe tereny utwardzone - okres letni"/>
    <n v="674"/>
    <m/>
    <n v="674"/>
    <m/>
    <n v="0"/>
    <n v="6.139045351304911E-4"/>
    <n v="0"/>
  </r>
  <r>
    <s v="TD"/>
    <s v="TAURON Dystrybucja S.A."/>
    <s v="Gliwice"/>
    <x v="0"/>
    <x v="19"/>
    <x v="22"/>
    <s v="GPZ Kozłowska ul. Kozłowska, Gliwice"/>
    <s v="Pomieszczenia biurowe"/>
    <s v="Pomieszczenia socjalne (szatnie, przebieralnie, suszarnie odzieży, łazienki itp.) w obiektach przemysłowych"/>
    <n v="6.9"/>
    <n v="6.9"/>
    <m/>
    <m/>
    <n v="1.4984327126754458E-5"/>
    <n v="0"/>
    <n v="0"/>
  </r>
  <r>
    <s v="TD"/>
    <s v="TAURON Dystrybucja S.A."/>
    <s v="Gliwice"/>
    <x v="0"/>
    <x v="19"/>
    <x v="22"/>
    <s v="GPZ Łabędy ul.Zawadzkiego 72, Gliwice"/>
    <s v="Pomieszczenia biurowe"/>
    <s v="Pomieszczenia socjalne (szatnie, przebieralnie, suszarnie odzieży, łazienki itp.) w obiektach przemysłowych"/>
    <n v="8.14"/>
    <n v="8.14"/>
    <m/>
    <m/>
    <n v="1.7677162726345115E-5"/>
    <n v="0"/>
    <n v="0"/>
  </r>
  <r>
    <s v="TD"/>
    <s v="TAURON Dystrybucja S.A."/>
    <s v="Gliwice"/>
    <x v="0"/>
    <x v="19"/>
    <x v="22"/>
    <s v="GPZ Myśliwska  ul. Myśliwska 8, Gliwice"/>
    <s v="Pomieszczenia biurowe"/>
    <s v="Pomieszczenia socjalne (szatnie, przebieralnie, suszarnie odzieży, łazienki itp.) w obiektach przemysłowych"/>
    <n v="6.26"/>
    <n v="6.26"/>
    <m/>
    <m/>
    <n v="1.3594476494707666E-5"/>
    <n v="0"/>
    <n v="0"/>
  </r>
  <r>
    <s v="TD"/>
    <s v="TAURON Dystrybucja S.A."/>
    <s v="Gliwice"/>
    <x v="0"/>
    <x v="19"/>
    <x v="22"/>
    <s v="GPZ Strefa ul. Wyczółkowskiego, Gliwice"/>
    <s v="Pomieszczenia biurowe"/>
    <s v="Pomieszczenia socjalne (szatnie, przebieralnie, suszarnie odzieży, łazienki itp.) w obiektach przemysłowych"/>
    <n v="9.6"/>
    <n v="9.6"/>
    <m/>
    <m/>
    <n v="2.0847759480701852E-5"/>
    <n v="0"/>
    <n v="0"/>
  </r>
  <r>
    <s v="TD"/>
    <s v="TAURON Dystrybucja S.A."/>
    <s v="Gliwice"/>
    <x v="0"/>
    <x v="19"/>
    <x v="22"/>
    <s v="Mysliwska 6, Gliwice"/>
    <s v="Pomieszczenia biurowe"/>
    <s v="Pomieszczenia biurowe Premium"/>
    <n v="762.83"/>
    <n v="762.83"/>
    <m/>
    <m/>
    <n v="1.6565933713191454E-3"/>
    <n v="0"/>
    <n v="0"/>
  </r>
  <r>
    <s v="TD"/>
    <s v="TAURON Dystrybucja S.A."/>
    <s v="Gliwice"/>
    <x v="0"/>
    <x v="19"/>
    <x v="22"/>
    <s v="Mysliwska 6, Gliwice"/>
    <s v="Pomieszczenia biurowe"/>
    <s v="Pomieszczenia biurowe Standard"/>
    <n v="81.05"/>
    <n v="81.05"/>
    <m/>
    <m/>
    <n v="1.7601155269905054E-4"/>
    <n v="0"/>
    <n v="0"/>
  </r>
  <r>
    <s v="TD"/>
    <s v="TAURON Dystrybucja S.A."/>
    <s v="Gliwice"/>
    <x v="0"/>
    <x v="19"/>
    <x v="22"/>
    <s v="Mysliwska 6, Gliwice"/>
    <s v="Pomieszczenia biurowe"/>
    <s v="Pomieszczenia komunikacyjne ogólnodostępne (korytarze, klatki schodowe, windy) w obiektach biurowych"/>
    <n v="191.72"/>
    <n v="191.72"/>
    <m/>
    <m/>
    <n v="4.1634712996251657E-4"/>
    <n v="0"/>
    <n v="0"/>
  </r>
  <r>
    <s v="TD"/>
    <s v="TAURON Dystrybucja S.A."/>
    <s v="Gliwice"/>
    <x v="0"/>
    <x v="19"/>
    <x v="22"/>
    <s v="Mysliwska 6, Gliwice"/>
    <s v="Pomieszczenia biurowe"/>
    <s v="Pomieszczenia sanitarne w obiektach biurowych"/>
    <n v="96.29"/>
    <n v="96.29"/>
    <m/>
    <m/>
    <n v="2.0910737087466474E-4"/>
    <n v="0"/>
    <n v="0"/>
  </r>
  <r>
    <s v="TD"/>
    <s v="TAURON Dystrybucja S.A."/>
    <s v="Gliwice"/>
    <x v="0"/>
    <x v="19"/>
    <x v="22"/>
    <s v="Mysliwska 6, Gliwice"/>
    <s v="Pomieszczenia biurowe"/>
    <s v="Pomieszczenia socjalne, aneksy kuchenne, kuchnie"/>
    <n v="152.62"/>
    <n v="152.62"/>
    <m/>
    <m/>
    <n v="3.3143594291090803E-4"/>
    <n v="0"/>
    <n v="0"/>
  </r>
  <r>
    <s v="TD"/>
    <s v="TAURON Dystrybucja S.A."/>
    <s v="Gliwice"/>
    <x v="0"/>
    <x v="19"/>
    <x v="22"/>
    <s v="Mysliwska 6, Gliwice"/>
    <s v="Pomieszczenia przemysłowe"/>
    <s v="Pomieszczenia przemysłowe"/>
    <n v="62.62"/>
    <n v="62.62"/>
    <m/>
    <m/>
    <n v="1.3598819777932813E-4"/>
    <n v="0"/>
    <n v="0"/>
  </r>
  <r>
    <s v="TD"/>
    <s v="TAURON Dystrybucja S.A."/>
    <s v="Gliwice"/>
    <x v="0"/>
    <x v="19"/>
    <x v="22"/>
    <s v="Barlickiego 2, Gliwice"/>
    <s v="Tereny zewnętrzne"/>
    <s v="Trawniki małopowierzchniowe, klomby, kwietniki, żywopłoty, chodniki, wejścia do budynku - okres zimowy"/>
    <n v="876"/>
    <m/>
    <m/>
    <n v="876"/>
    <n v="0"/>
    <n v="0"/>
    <n v="7.3897910728067616E-4"/>
  </r>
  <r>
    <s v="TD"/>
    <s v="TAURON Dystrybucja S.A."/>
    <s v="Gliwice"/>
    <x v="0"/>
    <x v="19"/>
    <x v="22"/>
    <s v="Mysliwska 6, Gliwice"/>
    <s v="Tereny zewnętrzne"/>
    <s v="Trawniki małopowierzchniowe, klomby, kwietniki, żywopłoty, chodniki, wejścia do budynku - okres letni"/>
    <n v="2457"/>
    <m/>
    <n v="2457"/>
    <m/>
    <n v="0"/>
    <n v="2.2379279566997284E-3"/>
    <n v="0"/>
  </r>
  <r>
    <s v="TD"/>
    <s v="TAURON Dystrybucja S.A."/>
    <s v="Gliwice"/>
    <x v="0"/>
    <x v="19"/>
    <x v="22"/>
    <s v="Barlickiego 2, Gliwice"/>
    <s v="Tereny zewnętrzne"/>
    <s v="Place manewrowe, parkingi oraz pozostałe tereny utwardzone - okres zimowy"/>
    <n v="674"/>
    <m/>
    <m/>
    <n v="674"/>
    <n v="0"/>
    <n v="0"/>
    <n v="5.6857524920910472E-4"/>
  </r>
  <r>
    <s v="TD"/>
    <s v="TAURON Dystrybucja S.A."/>
    <s v="Gliwice"/>
    <x v="0"/>
    <x v="19"/>
    <x v="22"/>
    <s v="Mysliwska 6, Gliwice"/>
    <s v="Tereny zewnętrzne"/>
    <s v="Place manewrowe, parkingi oraz pozostałe tereny utwardzone - okres letni"/>
    <n v="5200"/>
    <m/>
    <n v="5200"/>
    <m/>
    <n v="0"/>
    <n v="4.7363554639147688E-3"/>
    <n v="0"/>
  </r>
  <r>
    <s v="TD"/>
    <s v="TAURON Dystrybucja S.A."/>
    <s v="Gliwice"/>
    <x v="0"/>
    <x v="19"/>
    <x v="22"/>
    <s v="Portowa 14 bud. F, Gliwice"/>
    <s v="Pomieszczenia biurowe"/>
    <s v="Pomieszczenia biurowe Premium"/>
    <n v="1707.21"/>
    <n v="1707.21"/>
    <m/>
    <m/>
    <n v="3.7074482774009385E-3"/>
    <n v="0"/>
    <n v="0"/>
  </r>
  <r>
    <s v="TD"/>
    <s v="TAURON Dystrybucja S.A."/>
    <s v="Gliwice"/>
    <x v="0"/>
    <x v="19"/>
    <x v="22"/>
    <s v="Portowa 14 bud. F, Gliwice"/>
    <s v="Pomieszczenia biurowe"/>
    <s v="Pomieszczenia komunikacyjne ogólnodostępne (korytarze, klatki schodowe, windy) w obiektach biurowych"/>
    <n v="659.99"/>
    <n v="659.99"/>
    <m/>
    <m/>
    <n v="1.4332617478821266E-3"/>
    <n v="0"/>
    <n v="0"/>
  </r>
  <r>
    <s v="TD"/>
    <s v="TAURON Dystrybucja S.A."/>
    <s v="Gliwice"/>
    <x v="0"/>
    <x v="19"/>
    <x v="22"/>
    <s v="Portowa 14 bud. F, Gliwice"/>
    <s v="Pomieszczenia biurowe"/>
    <s v="Pomieszczenia biurowe Standard"/>
    <n v="117.09"/>
    <n v="117.09"/>
    <m/>
    <m/>
    <n v="2.5427751641618544E-4"/>
    <n v="0"/>
    <n v="0"/>
  </r>
  <r>
    <s v="TD"/>
    <s v="TAURON Dystrybucja S.A."/>
    <s v="Gliwice"/>
    <x v="0"/>
    <x v="19"/>
    <x v="22"/>
    <s v="Portowa 14 bud. F, Gliwice"/>
    <s v="Pomieszczenia biurowe"/>
    <s v="Pomieszczenia sanitarne w obiektach biurowych"/>
    <n v="109.35"/>
    <n v="109.35"/>
    <m/>
    <m/>
    <n v="2.3746901033486954E-4"/>
    <n v="0"/>
    <n v="0"/>
  </r>
  <r>
    <s v="TD"/>
    <s v="TAURON Dystrybucja S.A."/>
    <s v="Gliwice"/>
    <x v="0"/>
    <x v="19"/>
    <x v="22"/>
    <s v="Portowa 14 bud. F, Gliwice"/>
    <s v="Pomieszczenia biurowe"/>
    <s v="Pomieszczenia socjalne, aneksy kuchenne, kuchnie"/>
    <n v="60.08"/>
    <n v="60.08"/>
    <m/>
    <m/>
    <n v="1.3047222808339242E-4"/>
    <n v="0"/>
    <n v="0"/>
  </r>
  <r>
    <s v="TD"/>
    <s v="TAURON Dystrybucja S.A."/>
    <s v="Gliwice"/>
    <x v="0"/>
    <x v="19"/>
    <x v="22"/>
    <s v="Portowa 14 bud. F, Gliwice"/>
    <s v="Pomieszczenia przemysłowe"/>
    <s v="Pomieszczenia przemysłowe"/>
    <n v="64.84"/>
    <n v="64.84"/>
    <m/>
    <m/>
    <n v="1.4080924215924043E-4"/>
    <n v="0"/>
    <n v="0"/>
  </r>
  <r>
    <s v="TD"/>
    <s v="TAURON Dystrybucja S.A."/>
    <s v="Gliwice"/>
    <x v="0"/>
    <x v="19"/>
    <x v="22"/>
    <s v="Mysliwska 6, Gliwice"/>
    <s v="Tereny zewnętrzne"/>
    <s v="Trawniki małopowierzchniowe, klomby, kwietniki, żywopłoty, chodniki, wejścia do budynku - okres zimowy"/>
    <n v="249"/>
    <m/>
    <m/>
    <n v="249"/>
    <n v="0"/>
    <n v="0"/>
    <n v="2.100522804941648E-4"/>
  </r>
  <r>
    <s v="TD"/>
    <s v="TAURON Dystrybucja S.A."/>
    <s v="Gliwice"/>
    <x v="0"/>
    <x v="19"/>
    <x v="22"/>
    <s v="Portowa 14 bud. F, Gliwice"/>
    <s v="Tereny zewnętrzne"/>
    <s v="Trawniki małopowierzchniowe, klomby, kwietniki, żywopłoty, chodniki, wejścia do budynku - okres letni"/>
    <n v="2055"/>
    <m/>
    <n v="2055"/>
    <m/>
    <n v="0"/>
    <n v="1.871771245835548E-3"/>
    <n v="0"/>
  </r>
  <r>
    <s v="TD"/>
    <s v="TAURON Dystrybucja S.A."/>
    <s v="Gliwice"/>
    <x v="0"/>
    <x v="19"/>
    <x v="22"/>
    <s v="Mysliwska 6, Gliwice"/>
    <s v="Tereny zewnętrzne"/>
    <s v="Place manewrowe, parkingi oraz pozostałe tereny utwardzone - okres zimowy"/>
    <n v="5200"/>
    <m/>
    <m/>
    <n v="5200"/>
    <n v="0"/>
    <n v="0"/>
    <n v="4.3866339701592646E-3"/>
  </r>
  <r>
    <s v="TD"/>
    <s v="TAURON Dystrybucja S.A."/>
    <s v="Gliwice"/>
    <x v="0"/>
    <x v="19"/>
    <x v="22"/>
    <s v="Portowa 14 bud. F, Gliwice"/>
    <s v="Tereny zewnętrzne"/>
    <s v="Place manewrowe, parkingi oraz pozostałe tereny utwardzone - okres letni"/>
    <n v="3266"/>
    <m/>
    <n v="3266"/>
    <m/>
    <n v="0"/>
    <n v="2.9747955663741604E-3"/>
    <n v="0"/>
  </r>
  <r>
    <s v="TD"/>
    <s v="TAURON Dystrybucja S.A."/>
    <s v="Gliwice"/>
    <x v="0"/>
    <x v="19"/>
    <x v="22"/>
    <s v="Portowa 14 bud. I, Gliwice"/>
    <s v="Pomieszczenia biurowe"/>
    <s v="Pomieszczenia biurowe Premium"/>
    <n v="162.94"/>
    <n v="162.94"/>
    <m/>
    <m/>
    <n v="3.5384728435266247E-4"/>
    <n v="0"/>
    <n v="0"/>
  </r>
  <r>
    <s v="TD"/>
    <s v="TAURON Dystrybucja S.A."/>
    <s v="Gliwice"/>
    <x v="0"/>
    <x v="19"/>
    <x v="22"/>
    <s v="Portowa 14 bud. I, Gliwice"/>
    <s v="Pomieszczenia biurowe"/>
    <s v="Pomieszczenia komunikacyjne ogólnodostępne (korytarze, klatki schodowe, windy) w obiektach biurowych"/>
    <n v="92.51"/>
    <n v="92.51"/>
    <m/>
    <m/>
    <n v="2.008985655791384E-4"/>
    <n v="0"/>
    <n v="0"/>
  </r>
  <r>
    <s v="TD"/>
    <s v="TAURON Dystrybucja S.A."/>
    <s v="Gliwice"/>
    <x v="0"/>
    <x v="19"/>
    <x v="22"/>
    <s v="Portowa 14 bud. I, Gliwice"/>
    <s v="Pomieszczenia biurowe"/>
    <s v="Pomieszczenia socjalne, aneksy kuchenne, kuchnie"/>
    <n v="0.69"/>
    <n v="0.69"/>
    <m/>
    <m/>
    <n v="1.4984327126754457E-6"/>
    <n v="0"/>
    <n v="0"/>
  </r>
  <r>
    <s v="TD"/>
    <s v="TAURON Dystrybucja S.A."/>
    <s v="Gliwice"/>
    <x v="0"/>
    <x v="19"/>
    <x v="22"/>
    <s v="Portowa 14 bud. I, Gliwice"/>
    <s v="Pomieszczenia biurowe"/>
    <s v="Pomieszczenia sanitarne w obiektach biurowych"/>
    <n v="16.63"/>
    <n v="16.63"/>
    <m/>
    <m/>
    <n v="3.6114400017090815E-5"/>
    <n v="0"/>
    <n v="0"/>
  </r>
  <r>
    <s v="TD"/>
    <s v="TAURON Dystrybucja S.A."/>
    <s v="Gliwice"/>
    <x v="0"/>
    <x v="19"/>
    <x v="22"/>
    <s v="Portowa 14 bud. F, Gliwice"/>
    <s v="Tereny zewnętrzne"/>
    <s v="Trawniki małopowierzchniowe, klomby, kwietniki, żywopłoty, chodniki, wejścia do budynku - okres zimowy"/>
    <n v="904"/>
    <m/>
    <m/>
    <n v="904"/>
    <n v="0"/>
    <n v="0"/>
    <n v="7.6259944404307215E-4"/>
  </r>
  <r>
    <s v="TD"/>
    <s v="TAURON Dystrybucja S.A."/>
    <s v="Gliwice"/>
    <x v="0"/>
    <x v="19"/>
    <x v="22"/>
    <s v="Portowa 14 bud. I, Gliwice"/>
    <s v="Tereny zewnętrzne"/>
    <s v="Trawniki małopowierzchniowe, klomby, kwietniki, żywopłoty, chodniki, wejścia do budynku - okres letni"/>
    <n v="510"/>
    <m/>
    <n v="510"/>
    <m/>
    <n v="0"/>
    <n v="4.6452717049933308E-4"/>
    <n v="0"/>
  </r>
  <r>
    <s v="TD"/>
    <s v="TAURON Dystrybucja S.A."/>
    <s v="Gliwice"/>
    <x v="0"/>
    <x v="19"/>
    <x v="22"/>
    <s v="Portowa 14 bud. F, Gliwice"/>
    <s v="Tereny zewnętrzne"/>
    <s v="Place manewrowe, parkingi oraz pozostałe tereny utwardzone - okres zimowy"/>
    <n v="3266"/>
    <m/>
    <m/>
    <n v="3266"/>
    <n v="0"/>
    <n v="0"/>
    <n v="2.7551435666423383E-3"/>
  </r>
  <r>
    <s v="TD"/>
    <s v="TAURON Dystrybucja S.A."/>
    <s v="Gliwice"/>
    <x v="0"/>
    <x v="19"/>
    <x v="22"/>
    <s v="Portowa 14 bud. I, Gliwice"/>
    <s v="Tereny zewnętrzne"/>
    <s v="Place manewrowe, parkingi oraz pozostałe tereny utwardzone - okres letni"/>
    <n v="2944"/>
    <m/>
    <n v="2944"/>
    <m/>
    <n v="0"/>
    <n v="2.6815058626471306E-3"/>
    <n v="0"/>
  </r>
  <r>
    <s v="TD"/>
    <s v="TAURON Dystrybucja S.A."/>
    <s v="Gliwice"/>
    <x v="0"/>
    <x v="19"/>
    <x v="22"/>
    <s v="Portowa 14 bud. J, Gliwice"/>
    <s v="Pomieszczenia biurowe"/>
    <s v="Pomieszczenia biurowe Premium"/>
    <n v="1159.23"/>
    <n v="1159.23"/>
    <m/>
    <m/>
    <n v="2.5174321065431259E-3"/>
    <n v="0"/>
    <n v="0"/>
  </r>
  <r>
    <s v="TD"/>
    <s v="TAURON Dystrybucja S.A."/>
    <s v="Gliwice"/>
    <x v="0"/>
    <x v="19"/>
    <x v="22"/>
    <s v="Portowa 14 bud. J, Gliwice"/>
    <s v="Pomieszczenia biurowe"/>
    <s v="Pomieszczenia komunikacyjne ogólnodostępne (korytarze, klatki schodowe, windy) w obiektach biurowych"/>
    <n v="433.01"/>
    <n v="433.01"/>
    <m/>
    <m/>
    <n v="9.4034253466028224E-4"/>
    <n v="0"/>
    <n v="0"/>
  </r>
  <r>
    <s v="TD"/>
    <s v="TAURON Dystrybucja S.A."/>
    <s v="Gliwice"/>
    <x v="0"/>
    <x v="19"/>
    <x v="22"/>
    <s v="Portowa 14 bud. J, Gliwice"/>
    <s v="Pomieszczenia biurowe"/>
    <s v="Pomieszczenia biurowe Standard"/>
    <n v="37.19"/>
    <n v="37.19"/>
    <m/>
    <m/>
    <n v="8.0763351571593939E-5"/>
    <n v="0"/>
    <n v="0"/>
  </r>
  <r>
    <s v="TD"/>
    <s v="TAURON Dystrybucja S.A."/>
    <s v="Gliwice"/>
    <x v="0"/>
    <x v="19"/>
    <x v="22"/>
    <s v="Portowa 14 bud. J, Gliwice"/>
    <s v="Pomieszczenia biurowe"/>
    <s v="Pomieszczenia sanitarne w obiektach biurowych"/>
    <n v="64.75"/>
    <n v="64.75"/>
    <m/>
    <m/>
    <n v="1.4061379441410884E-4"/>
    <n v="0"/>
    <n v="0"/>
  </r>
  <r>
    <s v="TD"/>
    <s v="TAURON Dystrybucja S.A."/>
    <s v="Gliwice"/>
    <x v="0"/>
    <x v="19"/>
    <x v="22"/>
    <s v="Portowa 14 bud. J, Gliwice"/>
    <s v="Pomieszczenia biurowe"/>
    <s v="Pomieszczenia socjalne, aneksy kuchenne, kuchnie"/>
    <n v="46.26"/>
    <n v="46.26"/>
    <m/>
    <m/>
    <n v="1.0046014099763205E-4"/>
    <n v="0"/>
    <n v="0"/>
  </r>
  <r>
    <s v="TD"/>
    <s v="TAURON Dystrybucja S.A."/>
    <s v="Gliwice"/>
    <x v="0"/>
    <x v="19"/>
    <x v="22"/>
    <s v="Portowa 14 bud. J, Gliwice"/>
    <s v="Pomieszczenia przemysłowe"/>
    <s v="Pomieszczenia przemysłowe"/>
    <n v="192.84"/>
    <n v="192.84"/>
    <m/>
    <m/>
    <n v="4.1877936856859848E-4"/>
    <n v="0"/>
    <n v="0"/>
  </r>
  <r>
    <s v="TD"/>
    <s v="TAURON Dystrybucja S.A."/>
    <s v="Gliwice"/>
    <x v="0"/>
    <x v="19"/>
    <x v="22"/>
    <s v="Portowa 14 bud. I, Gliwice"/>
    <s v="Tereny zewnętrzne"/>
    <s v="Trawniki małopowierzchniowe, klomby, kwietniki, żywopłoty, chodniki, wejścia do budynku - okres zimowy"/>
    <n v="239"/>
    <m/>
    <m/>
    <n v="239"/>
    <n v="0"/>
    <n v="0"/>
    <n v="2.016164459361662E-4"/>
  </r>
  <r>
    <s v="TD"/>
    <s v="TAURON Dystrybucja S.A."/>
    <s v="Gliwice"/>
    <x v="0"/>
    <x v="19"/>
    <x v="22"/>
    <s v="Portowa 14 bud. J, Gliwice"/>
    <s v="Tereny zewnętrzne"/>
    <s v="Trawniki małopowierzchniowe, klomby, kwietniki, żywopłoty, chodniki, wejścia do budynku - okres letni"/>
    <n v="1158"/>
    <m/>
    <n v="1158"/>
    <m/>
    <n v="0"/>
    <n v="1.0547499283102503E-3"/>
    <n v="0"/>
  </r>
  <r>
    <s v="TD"/>
    <s v="TAURON Dystrybucja S.A."/>
    <s v="Gliwice"/>
    <x v="0"/>
    <x v="19"/>
    <x v="22"/>
    <s v="Portowa 14 bud. I, Gliwice"/>
    <s v="Tereny zewnętrzne"/>
    <s v="Place manewrowe, parkingi oraz pozostałe tereny utwardzone - okres zimowy"/>
    <n v="2944"/>
    <m/>
    <m/>
    <n v="2944"/>
    <n v="0"/>
    <n v="0"/>
    <n v="2.4835096938747836E-3"/>
  </r>
  <r>
    <s v="TD"/>
    <s v="TAURON Dystrybucja S.A."/>
    <s v="Gliwice"/>
    <x v="0"/>
    <x v="19"/>
    <x v="22"/>
    <s v="Portowa 14 bud. J, Gliwice"/>
    <s v="Tereny zewnętrzne"/>
    <s v="Place manewrowe, parkingi oraz pozostałe tereny utwardzone - okres letni"/>
    <n v="1442"/>
    <m/>
    <n v="1442"/>
    <m/>
    <n v="0"/>
    <n v="1.3134278036471339E-3"/>
    <n v="0"/>
  </r>
  <r>
    <s v="TD"/>
    <s v="TAURON Dystrybucja S.A."/>
    <s v="Gliwice"/>
    <x v="0"/>
    <x v="19"/>
    <x v="22"/>
    <s v="Portowa 14 bud.A, Gliwice"/>
    <s v="Pomieszczenia biurowe"/>
    <s v="Pomieszczenia biurowe Premium"/>
    <n v="1183.21"/>
    <n v="1183.21"/>
    <m/>
    <m/>
    <n v="2.5695080724126291E-3"/>
    <n v="0"/>
    <n v="0"/>
  </r>
  <r>
    <s v="TD"/>
    <s v="TAURON Dystrybucja S.A."/>
    <s v="Gliwice"/>
    <x v="0"/>
    <x v="19"/>
    <x v="22"/>
    <s v="Portowa 14 bud.A, Gliwice"/>
    <s v="Pomieszczenia biurowe"/>
    <s v="Pomieszczenia komunikacyjne ogólnodostępne (korytarze, klatki schodowe, windy) w obiektach biurowych"/>
    <n v="616.4"/>
    <n v="616.4"/>
    <m/>
    <m/>
    <n v="1.3385998899900647E-3"/>
    <n v="0"/>
    <n v="0"/>
  </r>
  <r>
    <s v="TD"/>
    <s v="TAURON Dystrybucja S.A."/>
    <s v="Gliwice"/>
    <x v="0"/>
    <x v="19"/>
    <x v="22"/>
    <s v="Portowa 14 bud.A, Gliwice"/>
    <s v="Pomieszczenia biurowe"/>
    <s v="Pomieszczenia biurowe Standard"/>
    <n v="61.33"/>
    <n v="61.33"/>
    <m/>
    <m/>
    <n v="1.331867800991088E-4"/>
    <n v="0"/>
    <n v="0"/>
  </r>
  <r>
    <s v="TD"/>
    <s v="TAURON Dystrybucja S.A."/>
    <s v="Gliwice"/>
    <x v="0"/>
    <x v="19"/>
    <x v="22"/>
    <s v="Portowa 14 bud.A, Gliwice"/>
    <s v="Pomieszczenia biurowe"/>
    <s v="Pomieszczenia sanitarne w obiektach biurowych"/>
    <n v="177.34"/>
    <n v="177.34"/>
    <m/>
    <m/>
    <n v="3.8511892357371528E-4"/>
    <n v="0"/>
    <n v="0"/>
  </r>
  <r>
    <s v="TD"/>
    <s v="TAURON Dystrybucja S.A."/>
    <s v="Gliwice"/>
    <x v="0"/>
    <x v="19"/>
    <x v="22"/>
    <s v="Portowa 14 bud.A, Gliwice"/>
    <s v="Pomieszczenia biurowe"/>
    <s v="Pomieszczenia socjalne, aneksy kuchenne, kuchnie"/>
    <n v="57.92"/>
    <n v="57.92"/>
    <m/>
    <m/>
    <n v="1.2578148220023452E-4"/>
    <n v="0"/>
    <n v="0"/>
  </r>
  <r>
    <s v="TD"/>
    <s v="TAURON Dystrybucja S.A."/>
    <s v="Gliwice"/>
    <x v="0"/>
    <x v="19"/>
    <x v="22"/>
    <s v="Portowa 14 bud.A, Gliwice"/>
    <s v="Pomieszczenia przemysłowe"/>
    <s v="Pomieszczenia przemysłowe"/>
    <n v="72.8"/>
    <n v="72.8"/>
    <m/>
    <m/>
    <n v="1.5809550939532239E-4"/>
    <n v="0"/>
    <n v="0"/>
  </r>
  <r>
    <s v="TD"/>
    <s v="TAURON Dystrybucja S.A."/>
    <s v="Gliwice"/>
    <x v="0"/>
    <x v="19"/>
    <x v="22"/>
    <s v="Portowa 14 bud. J, Gliwice"/>
    <s v="Tereny zewnętrzne"/>
    <s v="Trawniki małopowierzchniowe, klomby, kwietniki, żywopłoty, chodniki, wejścia do budynku - okres zimowy"/>
    <n v="289"/>
    <m/>
    <m/>
    <n v="289"/>
    <n v="0"/>
    <n v="0"/>
    <n v="2.4379561872615914E-4"/>
  </r>
  <r>
    <s v="TD"/>
    <s v="TAURON Dystrybucja S.A."/>
    <s v="Gliwice"/>
    <x v="0"/>
    <x v="19"/>
    <x v="22"/>
    <s v="Portowa 14 bud.A, Gliwice"/>
    <s v="Tereny zewnętrzne"/>
    <s v="Trawniki małopowierzchniowe, klomby, kwietniki, żywopłoty, chodniki, wejścia do budynku - okres letni"/>
    <n v="4684"/>
    <m/>
    <n v="4684"/>
    <m/>
    <n v="0"/>
    <n v="4.2663632678801491E-3"/>
    <n v="0"/>
  </r>
  <r>
    <s v="TD"/>
    <s v="TAURON Dystrybucja S.A."/>
    <s v="Gliwice"/>
    <x v="0"/>
    <x v="19"/>
    <x v="22"/>
    <s v="Portowa 14 bud. J, Gliwice"/>
    <s v="Tereny zewnętrzne"/>
    <s v="Place manewrowe, parkingi oraz pozostałe tereny utwardzone - okres zimowy"/>
    <n v="1442"/>
    <m/>
    <m/>
    <n v="1442"/>
    <n v="0"/>
    <n v="0"/>
    <n v="1.2164473432633961E-3"/>
  </r>
  <r>
    <s v="TD"/>
    <s v="TAURON Dystrybucja S.A."/>
    <s v="Gliwice"/>
    <x v="0"/>
    <x v="19"/>
    <x v="22"/>
    <s v="Portowa 14 bud.A, Gliwice"/>
    <s v="Tereny zewnętrzne"/>
    <s v="Place manewrowe, parkingi oraz pozostałe tereny utwardzone - okres letni"/>
    <n v="4317"/>
    <m/>
    <n v="4317"/>
    <m/>
    <n v="0"/>
    <n v="3.932085872638472E-3"/>
    <n v="0"/>
  </r>
  <r>
    <s v="TD"/>
    <s v="TAURON Dystrybucja S.A."/>
    <s v="Gliwice"/>
    <x v="0"/>
    <x v="19"/>
    <x v="22"/>
    <s v="Portowa 14 bud.A, Gliwice"/>
    <s v="Tereny zewnętrzne"/>
    <s v="Trawniki małopowierzchniowe, klomby, kwietniki, żywopłoty, chodniki, wejścia do budynku - okres zimowy"/>
    <n v="827"/>
    <m/>
    <m/>
    <n v="827"/>
    <n v="0"/>
    <n v="0"/>
    <n v="6.9764351794648308E-4"/>
  </r>
  <r>
    <s v="TD"/>
    <s v="TAURON Dystrybucja S.A."/>
    <s v="Gliwice"/>
    <x v="0"/>
    <x v="19"/>
    <x v="22"/>
    <s v="Portowa 14 bud.B, Gliwice"/>
    <s v="Tereny zewnętrzne"/>
    <s v="Trawniki małopowierzchniowe, klomby, kwietniki, żywopłoty, chodniki, wejścia do budynku - okres letni"/>
    <n v="683"/>
    <m/>
    <n v="683"/>
    <m/>
    <n v="0"/>
    <n v="6.2210207343342061E-4"/>
    <n v="0"/>
  </r>
  <r>
    <s v="TD"/>
    <s v="TAURON Dystrybucja S.A."/>
    <s v="Gliwice"/>
    <x v="0"/>
    <x v="19"/>
    <x v="22"/>
    <s v="Portowa 14 bud.A, Gliwice"/>
    <s v="Tereny zewnętrzne"/>
    <s v="Place manewrowe, parkingi oraz pozostałe tereny utwardzone - okres zimowy"/>
    <n v="4317"/>
    <m/>
    <m/>
    <n v="4317"/>
    <n v="0"/>
    <n v="0"/>
    <n v="3.6417497786879896E-3"/>
  </r>
  <r>
    <s v="TD"/>
    <s v="TAURON Dystrybucja S.A."/>
    <s v="Gliwice"/>
    <x v="0"/>
    <x v="19"/>
    <x v="22"/>
    <s v="Portowa 14 bud.B, Gliwice"/>
    <s v="Tereny zewnętrzne"/>
    <s v="Place manewrowe, parkingi oraz pozostałe tereny utwardzone - okres letni"/>
    <n v="750"/>
    <m/>
    <n v="750"/>
    <m/>
    <n v="0"/>
    <n v="6.8312819191078389E-4"/>
    <n v="0"/>
  </r>
  <r>
    <s v="TD"/>
    <s v="TAURON Dystrybucja S.A."/>
    <s v="Gliwice"/>
    <x v="0"/>
    <x v="19"/>
    <x v="22"/>
    <s v="Portowa 14 bud.D, Gliwice"/>
    <s v="Pomieszczenia biurowe"/>
    <s v="Pomieszczenia biurowe Premium"/>
    <n v="424"/>
    <n v="424"/>
    <m/>
    <m/>
    <n v="9.2077604373099853E-4"/>
    <n v="0"/>
    <n v="0"/>
  </r>
  <r>
    <s v="TD"/>
    <s v="TAURON Dystrybucja S.A."/>
    <s v="Gliwice"/>
    <x v="0"/>
    <x v="19"/>
    <x v="22"/>
    <s v="Portowa 14 bud.D, Gliwice"/>
    <s v="Pomieszczenia biurowe"/>
    <s v="Pomieszczenia komunikacyjne ogólnodostępne (korytarze, klatki schodowe, windy) w obiektach biurowych"/>
    <n v="163.80000000000001"/>
    <n v="163.80000000000001"/>
    <m/>
    <m/>
    <n v="3.5571489613947537E-4"/>
    <n v="0"/>
    <n v="0"/>
  </r>
  <r>
    <s v="TD"/>
    <s v="TAURON Dystrybucja S.A."/>
    <s v="Gliwice"/>
    <x v="0"/>
    <x v="19"/>
    <x v="22"/>
    <s v="Portowa 14 bud.D, Gliwice"/>
    <s v="Pomieszczenia biurowe"/>
    <s v="Pomieszczenia sanitarne w obiektach biurowych"/>
    <n v="51.98"/>
    <n v="51.98"/>
    <m/>
    <m/>
    <n v="1.1288193102155024E-4"/>
    <n v="0"/>
    <n v="0"/>
  </r>
  <r>
    <s v="TD"/>
    <s v="TAURON Dystrybucja S.A."/>
    <s v="Gliwice"/>
    <x v="0"/>
    <x v="19"/>
    <x v="22"/>
    <s v="Portowa 14 bud.D, Gliwice"/>
    <s v="Pomieszczenia biurowe"/>
    <s v="Pomieszczenia socjalne, aneksy kuchenne, kuchnie"/>
    <n v="15"/>
    <n v="15"/>
    <m/>
    <m/>
    <n v="3.2574624188596646E-5"/>
    <n v="0"/>
    <n v="0"/>
  </r>
  <r>
    <s v="TD"/>
    <s v="TAURON Dystrybucja S.A."/>
    <s v="Gliwice"/>
    <x v="0"/>
    <x v="19"/>
    <x v="22"/>
    <s v="Portowa 14 bud.D, Gliwice"/>
    <s v="Pomieszczenia przemysłowe"/>
    <s v="Pomieszczenia przemysłowe"/>
    <n v="70.599999999999994"/>
    <n v="70.599999999999994"/>
    <m/>
    <m/>
    <n v="1.5331789784766154E-4"/>
    <n v="0"/>
    <n v="0"/>
  </r>
  <r>
    <s v="TD"/>
    <s v="TAURON Dystrybucja S.A."/>
    <s v="Gliwice"/>
    <x v="0"/>
    <x v="19"/>
    <x v="22"/>
    <s v="Portowa 14 bud.B, Gliwice"/>
    <s v="Tereny zewnętrzne"/>
    <s v="Trawniki małopowierzchniowe, klomby, kwietniki, żywopłoty, chodniki, wejścia do budynku - okres zimowy"/>
    <n v="118"/>
    <m/>
    <m/>
    <n v="118"/>
    <n v="0"/>
    <n v="0"/>
    <n v="9.9542847784383308E-5"/>
  </r>
  <r>
    <s v="TD"/>
    <s v="TAURON Dystrybucja S.A."/>
    <s v="Gliwice"/>
    <x v="0"/>
    <x v="19"/>
    <x v="22"/>
    <s v="Portowa 14 bud.D, Gliwice"/>
    <s v="Tereny zewnętrzne"/>
    <s v="Trawniki małopowierzchniowe, klomby, kwietniki, żywopłoty, chodniki, wejścia do budynku - okres letni"/>
    <n v="698"/>
    <m/>
    <n v="698"/>
    <m/>
    <n v="0"/>
    <n v="6.3576463727163621E-4"/>
    <n v="0"/>
  </r>
  <r>
    <s v="TD"/>
    <s v="TAURON Dystrybucja S.A."/>
    <s v="Gliwice"/>
    <x v="0"/>
    <x v="19"/>
    <x v="22"/>
    <s v="Portowa 14 bud.B, Gliwice"/>
    <s v="Tereny zewnętrzne"/>
    <s v="Place manewrowe, parkingi oraz pozostałe tereny utwardzone - okres zimowy"/>
    <n v="750"/>
    <m/>
    <m/>
    <n v="750"/>
    <n v="0"/>
    <n v="0"/>
    <n v="6.326875918498939E-4"/>
  </r>
  <r>
    <s v="TD"/>
    <s v="TAURON Dystrybucja S.A."/>
    <s v="Gliwice"/>
    <x v="0"/>
    <x v="19"/>
    <x v="22"/>
    <s v="Portowa 14 bud.D, Gliwice"/>
    <s v="Tereny zewnętrzne"/>
    <s v="Place manewrowe, parkingi oraz pozostałe tereny utwardzone - okres letni"/>
    <n v="1433"/>
    <m/>
    <n v="1433"/>
    <m/>
    <n v="0"/>
    <n v="1.3052302653442044E-3"/>
    <n v="0"/>
  </r>
  <r>
    <s v="TD"/>
    <s v="TAURON Dystrybucja S.A."/>
    <s v="Gliwice"/>
    <x v="0"/>
    <x v="19"/>
    <x v="22"/>
    <s v="Portowa 14 bud.D, Gliwice"/>
    <s v="Tereny zewnętrzne"/>
    <s v="Trawniki małopowierzchniowe, klomby, kwietniki, żywopłoty, chodniki, wejścia do budynku - okres zimowy"/>
    <n v="353"/>
    <m/>
    <m/>
    <n v="353"/>
    <n v="0"/>
    <n v="0"/>
    <n v="2.9778495989735008E-4"/>
  </r>
  <r>
    <s v="TD"/>
    <s v="TAURON Dystrybucja S.A."/>
    <s v="Gliwice"/>
    <x v="0"/>
    <x v="19"/>
    <x v="22"/>
    <s v="Portowa 14 bud.G i E, Gliwice"/>
    <s v="Tereny zewnętrzne"/>
    <s v="Trawniki małopowierzchniowe, klomby, kwietniki, żywopłoty, chodniki, wejścia do budynku - okres letni"/>
    <n v="187"/>
    <m/>
    <n v="187"/>
    <m/>
    <n v="0"/>
    <n v="1.7032662918308879E-4"/>
    <n v="0"/>
  </r>
  <r>
    <s v="TD"/>
    <s v="TAURON Dystrybucja S.A."/>
    <s v="Gliwice"/>
    <x v="0"/>
    <x v="19"/>
    <x v="22"/>
    <s v="Portowa 14 bud.D, Gliwice"/>
    <s v="Tereny zewnętrzne"/>
    <s v="Place manewrowe, parkingi oraz pozostałe tereny utwardzone - okres zimowy"/>
    <n v="1433"/>
    <m/>
    <m/>
    <n v="1433"/>
    <n v="0"/>
    <n v="0"/>
    <n v="1.2088550921611973E-3"/>
  </r>
  <r>
    <s v="TD"/>
    <s v="TAURON Dystrybucja S.A."/>
    <s v="Gliwice"/>
    <x v="0"/>
    <x v="19"/>
    <x v="22"/>
    <s v="Portowa 14 bud.G i E, Gliwice"/>
    <s v="Tereny zewnętrzne"/>
    <s v="Place manewrowe, parkingi oraz pozostałe tereny utwardzone - okres letni"/>
    <n v="200"/>
    <m/>
    <n v="200"/>
    <m/>
    <n v="0"/>
    <n v="1.8216751784287571E-4"/>
    <n v="0"/>
  </r>
  <r>
    <s v="TD"/>
    <s v="TAURON Dystrybucja S.A."/>
    <s v="Gliwice"/>
    <x v="0"/>
    <x v="19"/>
    <x v="22"/>
    <s v="Portowa 14 bud.G i E, Gliwice"/>
    <s v="Tereny zewnętrzne"/>
    <s v="Trawniki małopowierzchniowe, klomby, kwietniki, żywopłoty, chodniki, wejścia do budynku - okres zimowy"/>
    <n v="187"/>
    <m/>
    <m/>
    <n v="187"/>
    <n v="0"/>
    <n v="0"/>
    <n v="1.5775010623457356E-4"/>
  </r>
  <r>
    <s v="TD"/>
    <s v="TAURON Dystrybucja S.A."/>
    <s v="Gliwice"/>
    <x v="0"/>
    <x v="19"/>
    <x v="22"/>
    <s v="Portowa 14 parking, Gliwice"/>
    <s v="Tereny zewnętrzne"/>
    <s v="Trawniki małopowierzchniowe, klomby, kwietniki, żywopłoty, chodniki, wejścia do budynku - okres letni"/>
    <n v="4971"/>
    <m/>
    <n v="4971"/>
    <m/>
    <n v="0"/>
    <n v="4.527773655984676E-3"/>
    <n v="0"/>
  </r>
  <r>
    <s v="TD"/>
    <s v="TAURON Dystrybucja S.A."/>
    <s v="Gliwice"/>
    <x v="0"/>
    <x v="19"/>
    <x v="22"/>
    <s v="Portowa 14 bud.G i E, Gliwice"/>
    <s v="Tereny zewnętrzne"/>
    <s v="Place manewrowe, parkingi oraz pozostałe tereny utwardzone - okres zimowy"/>
    <n v="200"/>
    <m/>
    <m/>
    <n v="200"/>
    <n v="0"/>
    <n v="0"/>
    <n v="1.6871669115997172E-4"/>
  </r>
  <r>
    <s v="TD"/>
    <s v="TAURON Dystrybucja S.A."/>
    <s v="Gliwice"/>
    <x v="0"/>
    <x v="19"/>
    <x v="22"/>
    <s v="Portowa 14 parking, Gliwice"/>
    <s v="Tereny zewnętrzne"/>
    <s v="Place manewrowe, parkingi oraz pozostałe tereny utwardzone - okres letni"/>
    <n v="7629"/>
    <m/>
    <n v="7629"/>
    <m/>
    <n v="0"/>
    <n v="6.9487799681164945E-3"/>
    <n v="0"/>
  </r>
  <r>
    <s v="TD"/>
    <s v="TAURON Dystrybucja S.A."/>
    <s v="Gliwice"/>
    <x v="0"/>
    <x v="19"/>
    <x v="22"/>
    <s v="Portowa 14 parking, Gliwice"/>
    <s v="Tereny zewnętrzne"/>
    <s v="Trawniki małopowierzchniowe, klomby, kwietniki, żywopłoty, chodniki, wejścia do budynku - okres zimowy"/>
    <n v="1054"/>
    <m/>
    <m/>
    <n v="1054"/>
    <n v="0"/>
    <n v="0"/>
    <n v="8.8913696241305095E-4"/>
  </r>
  <r>
    <s v="TD"/>
    <s v="TAURON Dystrybucja S.A."/>
    <s v="Gliwice"/>
    <x v="0"/>
    <x v="19"/>
    <x v="22"/>
    <s v="Portowa 14 parking, Gliwice"/>
    <s v="Tereny zewnętrzne"/>
    <s v="Place manewrowe, parkingi oraz pozostałe tereny utwardzone - okres zimowy"/>
    <n v="7629"/>
    <m/>
    <m/>
    <n v="7629"/>
    <n v="0"/>
    <n v="0"/>
    <n v="6.4356981842971211E-3"/>
  </r>
  <r>
    <s v="TD"/>
    <s v="TAURON Dystrybucja S.A."/>
    <s v="Gliwice"/>
    <x v="0"/>
    <x v="19"/>
    <x v="22"/>
    <s v="Wybrzeże Armii Krajowej 19A, Gliwice"/>
    <s v="Pomieszczenia biurowe"/>
    <s v="Pomieszczenia biurowe Premium"/>
    <n v="575.02"/>
    <n v="575.02"/>
    <m/>
    <m/>
    <n v="1.2487373600617894E-3"/>
    <n v="0"/>
    <n v="0"/>
  </r>
  <r>
    <s v="TD"/>
    <s v="TAURON Dystrybucja S.A."/>
    <s v="Gliwice"/>
    <x v="0"/>
    <x v="19"/>
    <x v="22"/>
    <s v="Wybrzeże Armii Krajowej 19A, Gliwice"/>
    <s v="Pomieszczenia biurowe"/>
    <s v="Pomieszczenia komunikacyjne ogólnodostępne (korytarze, klatki schodowe, windy) w obiektach biurowych"/>
    <n v="256.38"/>
    <n v="256.38"/>
    <m/>
    <m/>
    <n v="5.567654766314939E-4"/>
    <n v="0"/>
    <n v="0"/>
  </r>
  <r>
    <s v="TD"/>
    <s v="TAURON Dystrybucja S.A."/>
    <s v="Gliwice"/>
    <x v="0"/>
    <x v="19"/>
    <x v="22"/>
    <s v="Wybrzeże Armii Krajowej 19A, Gliwice"/>
    <s v="Pomieszczenia biurowe"/>
    <s v="Pomieszczenia sanitarne w obiektach biurowych"/>
    <n v="102.63"/>
    <n v="102.63"/>
    <m/>
    <m/>
    <n v="2.2287557869837824E-4"/>
    <n v="0"/>
    <n v="0"/>
  </r>
  <r>
    <s v="TD"/>
    <s v="TAURON Dystrybucja S.A."/>
    <s v="Gliwice"/>
    <x v="0"/>
    <x v="19"/>
    <x v="22"/>
    <s v="Wybrzeże Armii Krajowej 19A, Gliwice"/>
    <s v="Pomieszczenia biurowe"/>
    <s v="Pomieszczenia socjalne, aneksy kuchenne, kuchnie"/>
    <n v="166.41"/>
    <n v="166.41"/>
    <m/>
    <m/>
    <n v="3.6138288074829118E-4"/>
    <n v="0"/>
    <n v="0"/>
  </r>
  <r>
    <s v="TD"/>
    <s v="TAURON Dystrybucja S.A."/>
    <s v="Gliwice"/>
    <x v="0"/>
    <x v="19"/>
    <x v="22"/>
    <s v="Wybrzeże Armii Krajowej 19A, Gliwice"/>
    <s v="Pomieszczenia przemysłowe"/>
    <s v="Pomieszczenia przemysłowe"/>
    <n v="610.91999999999996"/>
    <n v="610.91999999999996"/>
    <m/>
    <m/>
    <n v="1.3266992939531641E-3"/>
    <n v="0"/>
    <n v="0"/>
  </r>
  <r>
    <s v="TD"/>
    <s v="TAURON Dystrybucja S.A."/>
    <s v="Gliwice"/>
    <x v="0"/>
    <x v="19"/>
    <x v="22"/>
    <s v="Wybrzeże Armii Krajowej 19A, Gliwice"/>
    <s v="Tereny zewnętrzne"/>
    <s v="Trawniki małopowierzchniowe, klomby, kwietniki, żywopłoty, chodniki, wejścia do budynku - okres letni"/>
    <n v="2462"/>
    <m/>
    <n v="2462"/>
    <m/>
    <n v="0"/>
    <n v="2.2424821446458002E-3"/>
    <n v="0"/>
  </r>
  <r>
    <s v="TD"/>
    <s v="TAURON Dystrybucja S.A."/>
    <s v="Gliwice"/>
    <x v="0"/>
    <x v="19"/>
    <x v="22"/>
    <s v="Wybrzeże Armii Krajowej 19A, Gliwice"/>
    <s v="Tereny zewnętrzne"/>
    <s v="Place manewrowe, parkingi oraz pozostałe tereny utwardzone - okres letni"/>
    <n v="1879"/>
    <m/>
    <n v="1879"/>
    <m/>
    <n v="0"/>
    <n v="1.7114638301338172E-3"/>
    <n v="0"/>
  </r>
  <r>
    <s v="TD"/>
    <s v="TAURON Dystrybucja S.A."/>
    <s v="Gliwice"/>
    <x v="0"/>
    <x v="19"/>
    <x v="22"/>
    <s v="Wybrzeże Armii Krajowej 19B, Gliwice"/>
    <s v="Pomieszczenia biurowe"/>
    <s v="Pomieszczenia biurowe Premium"/>
    <n v="776.09"/>
    <n v="776.09"/>
    <m/>
    <m/>
    <n v="1.6853893391018647E-3"/>
    <n v="0"/>
    <n v="0"/>
  </r>
  <r>
    <s v="TD"/>
    <s v="TAURON Dystrybucja S.A."/>
    <s v="Gliwice"/>
    <x v="0"/>
    <x v="19"/>
    <x v="22"/>
    <s v="Wybrzeże Armii Krajowej 19B, Gliwice"/>
    <s v="Pomieszczenia biurowe"/>
    <s v="Pomieszczenia biurowe Standard"/>
    <n v="488.59"/>
    <n v="488.59"/>
    <m/>
    <m/>
    <n v="1.0610423754870955E-3"/>
    <n v="0"/>
    <n v="0"/>
  </r>
  <r>
    <s v="TD"/>
    <s v="TAURON Dystrybucja S.A."/>
    <s v="Gliwice"/>
    <x v="0"/>
    <x v="19"/>
    <x v="22"/>
    <s v="Wybrzeże Armii Krajowej 19B, Gliwice"/>
    <s v="Pomieszczenia biurowe"/>
    <s v="Pomieszczenia komunikacyjne ogólnodostępne (korytarze, klatki schodowe, windy) w obiektach biurowych"/>
    <n v="608.79999999999995"/>
    <n v="608.79999999999995"/>
    <m/>
    <m/>
    <n v="1.322095413734509E-3"/>
    <n v="0"/>
    <n v="0"/>
  </r>
  <r>
    <s v="TD"/>
    <s v="TAURON Dystrybucja S.A."/>
    <s v="Gliwice"/>
    <x v="0"/>
    <x v="19"/>
    <x v="22"/>
    <s v="Wybrzeże Armii Krajowej 19B, Gliwice"/>
    <s v="Pomieszczenia przemysłowe"/>
    <s v="Pomieszczenia magazynowe, archiwa, hale garażowe, myjnia samochodowa itp. "/>
    <n v="325.44"/>
    <n v="325.44"/>
    <m/>
    <m/>
    <n v="7.0673904639579276E-4"/>
    <n v="0"/>
    <n v="0"/>
  </r>
  <r>
    <s v="TD"/>
    <s v="TAURON Dystrybucja S.A."/>
    <s v="Gliwice"/>
    <x v="0"/>
    <x v="19"/>
    <x v="22"/>
    <s v="Wybrzeże Armii Krajowej 19B, Gliwice"/>
    <s v="Pomieszczenia biurowe"/>
    <s v="Pomieszczenia sanitarne w obiektach biurowych"/>
    <n v="120.5"/>
    <n v="120.5"/>
    <m/>
    <m/>
    <n v="2.6168281431505972E-4"/>
    <n v="0"/>
    <n v="0"/>
  </r>
  <r>
    <s v="TD"/>
    <s v="TAURON Dystrybucja S.A."/>
    <s v="Gliwice"/>
    <x v="0"/>
    <x v="19"/>
    <x v="22"/>
    <s v="Wybrzeże Armii Krajowej 19B, Gliwice"/>
    <s v="Pomieszczenia biurowe"/>
    <s v="Pomieszczenia socjalne, aneksy kuchenne, kuchnie"/>
    <n v="99.66"/>
    <n v="99.66"/>
    <m/>
    <m/>
    <n v="2.164258031090361E-4"/>
    <n v="0"/>
    <n v="0"/>
  </r>
  <r>
    <s v="TD"/>
    <s v="TAURON Dystrybucja S.A."/>
    <s v="Gliwice"/>
    <x v="0"/>
    <x v="19"/>
    <x v="22"/>
    <s v="Wybrzeże Armii Krajowej 19B, Gliwice"/>
    <s v="Pomieszczenia przemysłowe"/>
    <s v="Pomieszczenia przemysłowe"/>
    <n v="168.94"/>
    <n v="168.94"/>
    <m/>
    <m/>
    <n v="3.6687713402810116E-4"/>
    <n v="0"/>
    <n v="0"/>
  </r>
  <r>
    <s v="TD"/>
    <s v="TAURON Dystrybucja S.A."/>
    <s v="Gliwice"/>
    <x v="0"/>
    <x v="19"/>
    <x v="22"/>
    <s v="Wybrzeże Armii Krajowej 19A, Gliwice"/>
    <s v="Tereny zewnętrzne"/>
    <s v="Trawniki małopowierzchniowe, klomby, kwietniki, żywopłoty, chodniki, wejścia do budynku - okres zimowy"/>
    <n v="1298"/>
    <m/>
    <m/>
    <n v="1298"/>
    <n v="0"/>
    <n v="0"/>
    <n v="1.0949713256282164E-3"/>
  </r>
  <r>
    <s v="TD"/>
    <s v="TAURON Dystrybucja S.A."/>
    <s v="Gliwice"/>
    <x v="0"/>
    <x v="19"/>
    <x v="22"/>
    <s v="Wybrzeże Armii Krajowej 19B, Gliwice"/>
    <s v="Tereny zewnętrzne"/>
    <s v="Trawniki małopowierzchniowe, klomby, kwietniki, żywopłoty, chodniki, wejścia do budynku - okres letni"/>
    <n v="770"/>
    <m/>
    <n v="770"/>
    <m/>
    <n v="0"/>
    <n v="7.0134494369507154E-4"/>
    <n v="0"/>
  </r>
  <r>
    <s v="TD"/>
    <s v="TAURON Dystrybucja S.A."/>
    <s v="Gliwice"/>
    <x v="0"/>
    <x v="19"/>
    <x v="22"/>
    <s v="Wybrzeże Armii Krajowej 19B, Gliwice"/>
    <s v="Tereny zewnętrzne"/>
    <s v="Trawniki małopowierzchniowe, klomby, kwietniki, żywopłoty, chodniki, wejścia do budynku - okres zimowy"/>
    <n v="687"/>
    <m/>
    <m/>
    <n v="687"/>
    <n v="0"/>
    <n v="0"/>
    <n v="5.7954183413450283E-4"/>
  </r>
  <r>
    <s v="TD"/>
    <s v="TAURON Dystrybucja S.A."/>
    <s v="Gliwice"/>
    <x v="0"/>
    <x v="19"/>
    <x v="22"/>
    <s v="Wybrzeże Armii Krajowej 19A, Gliwice"/>
    <s v="Tereny zewnętrzne"/>
    <s v="Place manewrowe, parkingi oraz pozostałe tereny utwardzone - okres zimowy"/>
    <n v="1879"/>
    <m/>
    <m/>
    <n v="1879"/>
    <n v="0"/>
    <n v="0"/>
    <n v="1.5850933134479344E-3"/>
  </r>
  <r>
    <s v="TD"/>
    <s v="TAURON Dystrybucja S.A."/>
    <s v="Gliwice"/>
    <x v="0"/>
    <x v="19"/>
    <x v="22"/>
    <s v="Wybrzeże Armii Krajowej 19B, Gliwice"/>
    <s v="Tereny zewnętrzne"/>
    <s v="Place manewrowe, parkingi oraz pozostałe tereny utwardzone - okres letni"/>
    <n v="1213"/>
    <m/>
    <n v="1213"/>
    <m/>
    <n v="0"/>
    <n v="1.1048459957170413E-3"/>
    <n v="0"/>
  </r>
  <r>
    <s v="TD"/>
    <s v="TAURON Dystrybucja S.A."/>
    <s v="Gliwice"/>
    <x v="0"/>
    <x v="19"/>
    <x v="22"/>
    <s v="Wybrzeże Armii Krajowej 19B, Gliwice"/>
    <s v="Tereny zewnętrzne"/>
    <s v="Place manewrowe, parkingi oraz pozostałe tereny utwardzone - okres zimowy"/>
    <n v="1213"/>
    <m/>
    <m/>
    <n v="1213"/>
    <n v="0"/>
    <n v="0"/>
    <n v="1.0232667318852285E-3"/>
  </r>
  <r>
    <s v="TD"/>
    <s v="TAURON Dystrybucja S.A."/>
    <s v="Gliwice"/>
    <x v="0"/>
    <x v="19"/>
    <x v="22"/>
    <s v="GPZ Robotnicza ul.Robotnicza 6, Gliwice"/>
    <s v="Pomieszczenia biurowe"/>
    <s v="Pomieszczenia socjalne (szatnie, przebieralnie, suszarnie odzieży, łazienki itp.) w obiektach przemysłowych"/>
    <n v="4.84"/>
    <n v="4.84"/>
    <m/>
    <m/>
    <n v="1.051074540485385E-5"/>
    <n v="0"/>
    <n v="0"/>
  </r>
  <r>
    <s v="TD"/>
    <s v="TAURON Dystrybucja S.A."/>
    <s v="Gliwice"/>
    <x v="0"/>
    <x v="19"/>
    <x v="22"/>
    <s v="GPZ Kasztanowa ul.Kasztanowa 1, Gliwice"/>
    <s v="Pomieszczenia biurowe"/>
    <s v="Pomieszczenia socjalne (szatnie, przebieralnie, suszarnie odzieży, łazienki itp.) w obiektach przemysłowych"/>
    <n v="3.9"/>
    <n v="3.9"/>
    <m/>
    <m/>
    <n v="8.4694022890351272E-6"/>
    <n v="0"/>
    <n v="0"/>
  </r>
  <r>
    <s v="TD"/>
    <s v="TAURON Dystrybucja S.A."/>
    <s v="Gliwice"/>
    <x v="0"/>
    <x v="19"/>
    <x v="22"/>
    <s v="Portowa 14 bud. F, Gliwice"/>
    <s v="Pomieszczenia biurowe"/>
    <s v="Sale konferencyjne w obiektach biurowych"/>
    <n v="27.47"/>
    <n v="27.47"/>
    <m/>
    <m/>
    <n v="5.9654995097383321E-5"/>
    <n v="0"/>
    <n v="0"/>
  </r>
  <r>
    <s v="TD"/>
    <s v="TAURON Dystrybucja S.A."/>
    <s v="Gliwice"/>
    <x v="0"/>
    <x v="19"/>
    <x v="22"/>
    <s v="Portowa 14 bud.A, Gliwice"/>
    <s v="Pomieszczenia biurowe"/>
    <s v="Sale konferencyjne w obiektach biurowych"/>
    <n v="18.54"/>
    <n v="18.54"/>
    <m/>
    <m/>
    <n v="4.0262235497105454E-5"/>
    <n v="0"/>
    <n v="0"/>
  </r>
  <r>
    <s v="TD"/>
    <s v="TAURON Dystrybucja S.A."/>
    <s v="Gliwice"/>
    <x v="0"/>
    <x v="19"/>
    <x v="22"/>
    <s v="Portowa 14 bud.D, Gliwice"/>
    <s v="Pomieszczenia biurowe"/>
    <s v="Sale konferencyjne w obiektach biurowych"/>
    <n v="47"/>
    <n v="47"/>
    <m/>
    <m/>
    <n v="1.0206715579093615E-4"/>
    <n v="0"/>
    <n v="0"/>
  </r>
  <r>
    <s v="TD"/>
    <s v="TAURON Dystrybucja S.A."/>
    <s v="Legnica"/>
    <x v="2"/>
    <x v="20"/>
    <x v="23"/>
    <s v="Nadbrzeżna 1, 67-200 Głogów (Budynek garażowo-warsztatowy &quot;B&quot;"/>
    <s v="Pomieszczenia biurowe"/>
    <s v="Pomieszczenia biurowe Standard"/>
    <n v="94.86"/>
    <n v="94.86"/>
    <m/>
    <m/>
    <n v="2.0600192336868518E-4"/>
    <n v="0"/>
    <n v="0"/>
  </r>
  <r>
    <s v="TD"/>
    <s v="TAURON Dystrybucja S.A."/>
    <s v="Legnica"/>
    <x v="2"/>
    <x v="20"/>
    <x v="23"/>
    <s v="Nadbrzeżna 1, 67-200 Głogów (Budynek garażowo-warsztatowy &quot;B&quot; "/>
    <s v="Pomieszczenia biurowe"/>
    <s v="Pomieszczenia komunikacyjne ogólnodostępne (korytarze, klatki schodowe, windy) w obiektach biurowych"/>
    <n v="79.8"/>
    <n v="79.8"/>
    <m/>
    <m/>
    <n v="1.7329700068333416E-4"/>
    <n v="0"/>
    <n v="0"/>
  </r>
  <r>
    <s v="TD"/>
    <s v="TAURON Dystrybucja S.A."/>
    <s v="Legnica"/>
    <x v="2"/>
    <x v="20"/>
    <x v="23"/>
    <s v="Nadbrzeżna 1, 67-200 Głogów (Budynek garażowo-warsztatowy &quot;B&quot; "/>
    <s v="Pomieszczenia biurowe"/>
    <s v="Pomieszczenia sanitarne w obiektach biurowych"/>
    <n v="62.59"/>
    <n v="62.59"/>
    <m/>
    <m/>
    <n v="1.3592304853095094E-4"/>
    <n v="0"/>
    <n v="0"/>
  </r>
  <r>
    <s v="TD"/>
    <s v="TAURON Dystrybucja S.A."/>
    <s v="Legnica"/>
    <x v="2"/>
    <x v="20"/>
    <x v="23"/>
    <s v="Nadbrzeżna 1, 67-200 Głogów (Budynek BUT)"/>
    <s v="Pomieszczenia biurowe"/>
    <s v="Pomieszczenia biurowe Standard"/>
    <n v="628.1"/>
    <n v="628.1"/>
    <m/>
    <m/>
    <n v="1.3640080968571702E-3"/>
    <n v="0"/>
    <n v="0"/>
  </r>
  <r>
    <s v="TD"/>
    <s v="TAURON Dystrybucja S.A."/>
    <s v="Legnica"/>
    <x v="2"/>
    <x v="20"/>
    <x v="23"/>
    <s v="Nadbrzeżna 1, 67-200 Głogów (Budynek BUT)"/>
    <s v="Pomieszczenia biurowe"/>
    <s v="Pomieszczenia komunikacyjne ogólnodostępne (korytarze, klatki schodowe, windy) w obiektach biurowych"/>
    <n v="272.7"/>
    <n v="272.7"/>
    <m/>
    <m/>
    <n v="5.9220666774868703E-4"/>
    <n v="0"/>
    <n v="0"/>
  </r>
  <r>
    <s v="TD"/>
    <s v="TAURON Dystrybucja S.A."/>
    <s v="Legnica"/>
    <x v="2"/>
    <x v="20"/>
    <x v="23"/>
    <s v="Nadbrzeżna 1, 67-200 Głogów (Budynek BUT)"/>
    <s v="Pomieszczenia biurowe"/>
    <s v="Sale konferencyjne w obiektach biurowych"/>
    <n v="102"/>
    <n v="102"/>
    <m/>
    <m/>
    <n v="2.2150744448245718E-4"/>
    <n v="0"/>
    <n v="0"/>
  </r>
  <r>
    <s v="TD"/>
    <s v="TAURON Dystrybucja S.A."/>
    <s v="Legnica"/>
    <x v="2"/>
    <x v="20"/>
    <x v="23"/>
    <s v="Nadbrzeżna 1, 67-200 Głogów (Budynek BUT)"/>
    <s v="Pomieszczenia biurowe"/>
    <s v="Pomieszczenia sanitarne w obiektach biurowych"/>
    <n v="89.5"/>
    <n v="89.5"/>
    <m/>
    <m/>
    <n v="1.9436192432529333E-4"/>
    <n v="0"/>
    <n v="0"/>
  </r>
  <r>
    <s v="TD"/>
    <s v="TAURON Dystrybucja S.A."/>
    <s v="Legnica"/>
    <x v="2"/>
    <x v="20"/>
    <x v="23"/>
    <s v="Nadbrzeżna 1, 67-200 Głogów (Budynek BUT)"/>
    <s v="Pomieszczenia biurowe"/>
    <s v="Pomieszczenia socjalne, aneksy kuchenne, kuchnie"/>
    <n v="318"/>
    <n v="318"/>
    <m/>
    <m/>
    <n v="6.9058203279824884E-4"/>
    <n v="0"/>
    <n v="0"/>
  </r>
  <r>
    <s v="TD"/>
    <s v="TAURON Dystrybucja S.A."/>
    <s v="Legnica"/>
    <x v="2"/>
    <x v="20"/>
    <x v="23"/>
    <s v="Nadbrzeżna 1, 67-200 Głogów"/>
    <s v="Pomieszczenia biurowe"/>
    <s v="Pomieszczenia biur dyspozytorów, wagowni etc. w obiektach przemysłowych"/>
    <n v="283"/>
    <n v="283"/>
    <m/>
    <m/>
    <n v="6.1457457635819002E-4"/>
    <n v="0"/>
    <n v="0"/>
  </r>
  <r>
    <s v="TD"/>
    <s v="TAURON Dystrybucja S.A."/>
    <s v="Legnica"/>
    <x v="2"/>
    <x v="20"/>
    <x v="23"/>
    <s v="Nadbrzeżna 1, 67-200 Głogów"/>
    <s v="Tereny zewnętrzne"/>
    <s v="Trawniki małopowierzchniowe, klomby, kwietniki, żywopłoty, chodniki, wejścia do budynku - okres letni"/>
    <n v="1910"/>
    <m/>
    <n v="1910"/>
    <m/>
    <n v="0"/>
    <n v="1.739699795399463E-3"/>
    <n v="0"/>
  </r>
  <r>
    <s v="TD"/>
    <s v="TAURON Dystrybucja S.A."/>
    <s v="Legnica"/>
    <x v="2"/>
    <x v="20"/>
    <x v="23"/>
    <s v="Nadbrzeżna 1, 67-200 Głogów"/>
    <s v="Tereny zewnętrzne"/>
    <s v="Place manewrowe, parkingi oraz pozostałe tereny utwardzone - okres letni"/>
    <n v="2608"/>
    <m/>
    <n v="2608"/>
    <m/>
    <n v="0"/>
    <n v="2.3754644326710993E-3"/>
    <n v="0"/>
  </r>
  <r>
    <s v="TD"/>
    <s v="TAURON Dystrybucja S.A."/>
    <s v="Legnica"/>
    <x v="2"/>
    <x v="20"/>
    <x v="23"/>
    <s v="Nadbrzeżna 1, 67-200 Głogów"/>
    <s v="Tereny zewnętrzne"/>
    <s v="Place manewrowe, parkingi oraz pozostałe tereny utwardzone - okres zimowy"/>
    <n v="2608"/>
    <m/>
    <m/>
    <n v="2608"/>
    <n v="0"/>
    <n v="0"/>
    <n v="2.2000656527260314E-3"/>
  </r>
  <r>
    <s v="TOK"/>
    <s v="TAURON Obsługa Klienta sp. z o.o."/>
    <m/>
    <x v="2"/>
    <x v="20"/>
    <x v="23"/>
    <s v="ul.Armii Krajowej 5 , Głogów"/>
    <s v="Pomieszczenia biurowe"/>
    <s v="Pomieszczenia biurowe Premium"/>
    <n v="101"/>
    <n v="101"/>
    <m/>
    <m/>
    <n v="2.1933580286988407E-4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Pomieszczenia biurowe Standard"/>
    <n v="39.61"/>
    <n v="39.61"/>
    <m/>
    <m/>
    <n v="8.6018724274020873E-5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Pomieszczenia komunikacyjne ogólnodostępne (korytarze, klatki schodowe, windy) w obiektach biurowych"/>
    <n v="57.52"/>
    <n v="57.52"/>
    <m/>
    <m/>
    <n v="1.2491282555520528E-4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Sale konferencyjne w obiektach biurowych"/>
    <n v="13.42"/>
    <n v="13.42"/>
    <m/>
    <m/>
    <n v="2.9143430440731132E-5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Pomieszczenia sanitarne w obiektach biurowych"/>
    <n v="15.14"/>
    <n v="15.14"/>
    <m/>
    <m/>
    <n v="3.2878654014356885E-5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Pomieszczenia socjalne, aneksy kuchenne, kuchnie"/>
    <n v="73.099999999999994"/>
    <n v="73.099999999999994"/>
    <m/>
    <m/>
    <n v="1.5874700187909431E-4"/>
    <n v="0"/>
    <n v="0"/>
  </r>
  <r>
    <s v="TD"/>
    <s v="TAURON Dystrybucja S.A."/>
    <s v="Opole-Rejon Dystrybucji Wschód/Kędzierzyn-Koźle"/>
    <x v="3"/>
    <x v="21"/>
    <x v="24"/>
    <s v="ul. Fabryczna 13, Głogówek"/>
    <s v="Pomieszczenia przemysłowe"/>
    <s v="Pomieszczenia magazynowe, archiwa, hale garażowe, myjnia samochodowa itp. "/>
    <n v="14.11"/>
    <n v="14.11"/>
    <m/>
    <m/>
    <n v="3.0641863153406578E-5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Pomieszczenia biurowe Standard"/>
    <n v="40.340000000000003"/>
    <n v="40.340000000000003"/>
    <m/>
    <m/>
    <n v="8.7604022651199245E-5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Pomieszczenia komunikacyjne ogólnodostępne (korytarze, klatki schodowe, windy) w obiektach biurowych"/>
    <n v="46.93"/>
    <n v="46.93"/>
    <m/>
    <m/>
    <n v="1.0191514087805604E-4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Sale konferencyjne w obiektach biurowych"/>
    <n v="18.87"/>
    <n v="18.87"/>
    <m/>
    <m/>
    <n v="4.0978877229254582E-5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Pomieszczenia sanitarne w obiektach biurowych"/>
    <n v="14.62"/>
    <n v="14.62"/>
    <m/>
    <m/>
    <n v="3.174940037581886E-5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Pomieszczenia socjalne, aneksy kuchenne, kuchnie"/>
    <n v="40.65"/>
    <n v="40.65"/>
    <m/>
    <m/>
    <n v="8.8277231551096909E-5"/>
    <n v="0"/>
    <n v="0"/>
  </r>
  <r>
    <s v="TD"/>
    <s v="TAURON Dystrybucja S.A."/>
    <s v="Opole-Rejon Dystrybucji Wschód/Kędzierzyn-Koźle"/>
    <x v="3"/>
    <x v="22"/>
    <x v="25"/>
    <s v="ul. Polna 1, Głubczyce"/>
    <s v="Pomieszczenia przemysłowe"/>
    <s v="Pomieszczenia magazynowe, archiwa, hale garażowe, myjnia samochodowa itp. "/>
    <n v="17.79"/>
    <n v="17.79"/>
    <m/>
    <m/>
    <n v="3.8633504287675618E-5"/>
    <n v="0"/>
    <n v="0"/>
  </r>
  <r>
    <s v="TD"/>
    <s v="TAURON Dystrybucja S.A."/>
    <s v="Gliwice"/>
    <x v="0"/>
    <x v="23"/>
    <x v="26"/>
    <s v="GPZ Kłokocin ul. Włościńska 86, Rybnik"/>
    <s v="Pomieszczenia biurowe"/>
    <s v="Pomieszczenia socjalne (szatnie, przebieralnie, suszarnie odzieży, łazienki itp.) w obiektach przemysłowych"/>
    <n v="3"/>
    <n v="3"/>
    <m/>
    <m/>
    <n v="6.5149248377193295E-6"/>
    <n v="0"/>
    <n v="0"/>
  </r>
  <r>
    <s v="TD"/>
    <s v="TAURON Dystrybucja S.A."/>
    <s v="Gliwice"/>
    <x v="0"/>
    <x v="23"/>
    <x v="26"/>
    <s v="GPZ Kuźnia Raciborska ul. Staszica, Kuźnia Raciborska"/>
    <s v="Pomieszczenia biurowe"/>
    <s v="Pomieszczenia socjalne (szatnie, przebieralnie, suszarnie odzieży, łazienki itp.) w obiektach przemysłowych"/>
    <n v="3.15"/>
    <n v="3.15"/>
    <m/>
    <m/>
    <n v="6.8406710796052951E-6"/>
    <n v="0"/>
    <n v="0"/>
  </r>
  <r>
    <s v="TD"/>
    <s v="TAURON Dystrybucja S.A."/>
    <s v="Gliwice"/>
    <x v="0"/>
    <x v="23"/>
    <x v="26"/>
    <s v="GPZ Miasteczko Śląskie"/>
    <s v="Pomieszczenia biurowe"/>
    <s v="Pomieszczenia socjalne (szatnie, przebieralnie, suszarnie odzieży, łazienki itp.) w obiektach przemysłowych"/>
    <n v="2.8"/>
    <n v="2.8"/>
    <m/>
    <m/>
    <n v="6.0805965152047067E-6"/>
    <n v="0"/>
    <n v="0"/>
  </r>
  <r>
    <s v="TD"/>
    <s v="TAURON Dystrybucja S.A."/>
    <s v="Gliwice"/>
    <x v="0"/>
    <x v="23"/>
    <x v="26"/>
    <s v="GPZ Nowiny ul. Zgrzebnioka, Rybnik"/>
    <s v="Pomieszczenia biurowe"/>
    <s v="Pomieszczenia socjalne (szatnie, przebieralnie, suszarnie odzieży, łazienki itp.) w obiektach przemysłowych"/>
    <n v="7.5"/>
    <n v="7.5"/>
    <m/>
    <m/>
    <n v="1.6287312094298323E-5"/>
    <n v="0"/>
    <n v="0"/>
  </r>
  <r>
    <s v="TD"/>
    <s v="TAURON Dystrybucja S.A."/>
    <s v="Gliwice"/>
    <x v="0"/>
    <x v="23"/>
    <x v="26"/>
    <s v="GPZ Paruszowiec ul.Drzymały 5, Rybnik"/>
    <s v="Pomieszczenia biurowe"/>
    <s v="Pomieszczenia socjalne (szatnie, przebieralnie, suszarnie odzieży, łazienki itp.) w obiektach przemysłowych"/>
    <n v="85.76"/>
    <n v="85.76"/>
    <m/>
    <m/>
    <n v="1.8623998469426991E-4"/>
    <n v="0"/>
    <n v="0"/>
  </r>
  <r>
    <s v="TD"/>
    <s v="TAURON Dystrybucja S.A."/>
    <s v="Gliwice"/>
    <x v="0"/>
    <x v="23"/>
    <x v="26"/>
    <s v="GPZ Pyskowice ul. Zaolszany 14, Pyskowice"/>
    <s v="Pomieszczenia biurowe"/>
    <s v="Pomieszczenia socjalne (szatnie, przebieralnie, suszarnie odzieży, łazienki itp.) w obiektach przemysłowych"/>
    <n v="5"/>
    <n v="5"/>
    <m/>
    <m/>
    <n v="1.0858208062865548E-5"/>
    <n v="0"/>
    <n v="0"/>
  </r>
  <r>
    <s v="TD"/>
    <s v="TAURON Dystrybucja S.A."/>
    <s v="Gliwice"/>
    <x v="0"/>
    <x v="23"/>
    <x v="26"/>
    <s v="GPZ Radlin ul. Rybnicka , Radlin"/>
    <s v="Pomieszczenia biurowe"/>
    <s v="Pomieszczenia socjalne (szatnie, przebieralnie, suszarnie odzieży, łazienki itp.) w obiektach przemysłowych"/>
    <n v="2.9"/>
    <n v="2.9"/>
    <m/>
    <m/>
    <n v="6.2977606764620177E-6"/>
    <n v="0"/>
    <n v="0"/>
  </r>
  <r>
    <s v="TD"/>
    <s v="TAURON Dystrybucja S.A."/>
    <s v="Gliwice"/>
    <x v="0"/>
    <x v="23"/>
    <x v="26"/>
    <s v="GPZ Radzionków  ul. Nałkowskiej 56, Radzionków"/>
    <s v="Pomieszczenia biurowe"/>
    <s v="Pomieszczenia socjalne (szatnie, przebieralnie, suszarnie odzieży, łazienki itp.) w obiektach przemysłowych"/>
    <n v="4.37"/>
    <n v="4.37"/>
    <m/>
    <m/>
    <n v="9.4900738469444902E-6"/>
    <n v="0"/>
    <n v="0"/>
  </r>
  <r>
    <s v="TD"/>
    <s v="TAURON Dystrybucja S.A."/>
    <s v="Gliwice"/>
    <x v="0"/>
    <x v="23"/>
    <x v="26"/>
    <s v="GPZ Sowice ul. Towarowa 20, Tarnowskie Góry"/>
    <s v="Pomieszczenia biurowe"/>
    <s v="Pomieszczenia socjalne (szatnie, przebieralnie, suszarnie odzieży, łazienki itp.) w obiektach przemysłowych"/>
    <n v="5"/>
    <n v="5"/>
    <m/>
    <m/>
    <n v="1.0858208062865548E-5"/>
    <n v="0"/>
    <n v="0"/>
  </r>
  <r>
    <s v="TD"/>
    <s v="TAURON Dystrybucja S.A."/>
    <s v="Gliwice"/>
    <x v="0"/>
    <x v="23"/>
    <x v="26"/>
    <s v="GPZ Tarnowskie Góry ul.Równoległa 12, Tarnowskie Góry"/>
    <s v="Pomieszczenia biurowe"/>
    <s v="Pomieszczenia socjalne (szatnie, przebieralnie, suszarnie odzieży, łazienki itp.) w obiektach przemysłowych"/>
    <n v="68"/>
    <n v="68"/>
    <m/>
    <m/>
    <n v="1.4767162965497146E-4"/>
    <n v="0"/>
    <n v="0"/>
  </r>
  <r>
    <s v="TD"/>
    <s v="TAURON Dystrybucja S.A."/>
    <s v="Gliwice"/>
    <x v="0"/>
    <x v="23"/>
    <x v="26"/>
    <s v="GPZ Wodzisław ul. Bogumńska 30, Wodzisław Śląski"/>
    <s v="Pomieszczenia biurowe"/>
    <s v="Pomieszczenia socjalne (szatnie, przebieralnie, suszarnie odzieży, łazienki itp.) w obiektach przemysłowych"/>
    <n v="6.5"/>
    <n v="6.5"/>
    <m/>
    <m/>
    <n v="1.4115670481725214E-5"/>
    <n v="0"/>
    <n v="0"/>
  </r>
  <r>
    <s v="TD"/>
    <s v="TAURON Dystrybucja S.A."/>
    <s v="Gliwice"/>
    <x v="0"/>
    <x v="23"/>
    <x v="26"/>
    <s v="GPZ Wielowieś Błażejowice ul.Wiejska 58"/>
    <s v="Pomieszczenia biurowe"/>
    <s v="Pomieszczenia socjalne (szatnie, przebieralnie, suszarnie odzieży, łazienki itp.) w obiektach przemysłowych"/>
    <n v="3.36"/>
    <n v="3.36"/>
    <m/>
    <m/>
    <n v="7.2967158182456484E-6"/>
    <n v="0"/>
    <n v="0"/>
  </r>
  <r>
    <s v="TD"/>
    <s v="TAURON Dystrybucja S.A."/>
    <s v="Gliwice"/>
    <x v="0"/>
    <x v="23"/>
    <x v="26"/>
    <s v="Tarnowskie Góry ul. Równoległa 12- część GPZ, Tarnowskie Góry"/>
    <s v="Pomieszczenia biurowe"/>
    <s v="Pomieszczenia socjalne (szatnie, przebieralnie, suszarnie odzieży, łazienki itp.) w obiektach przemysłowych"/>
    <n v="2.2999999999999998"/>
    <n v="2.2999999999999998"/>
    <m/>
    <m/>
    <n v="4.9947757089181519E-6"/>
    <n v="0"/>
    <n v="0"/>
  </r>
  <r>
    <s v="TD"/>
    <s v="TAURON Dystrybucja S.A."/>
    <s v="Gliwice"/>
    <x v="0"/>
    <x v="23"/>
    <x v="26"/>
    <s v="GPZ Baranowice ul. Żorska 186, Żory"/>
    <s v="Pomieszczenia biurowe"/>
    <s v="Pomieszczenia socjalne (szatnie, przebieralnie, suszarnie odzieży, łazienki itp.) w obiektach przemysłowych"/>
    <n v="5.5"/>
    <n v="5.5"/>
    <m/>
    <m/>
    <n v="1.1944028869152102E-5"/>
    <n v="0"/>
    <n v="0"/>
  </r>
  <r>
    <s v="TD"/>
    <s v="TAURON Dystrybucja S.A."/>
    <s v="Gliwice"/>
    <x v="0"/>
    <x v="23"/>
    <x v="26"/>
    <s v="GPZ Bieruń ul. Sołecka 17, Bieruń Nowy"/>
    <s v="Pomieszczenia biurowe"/>
    <s v="Pomieszczenia socjalne (szatnie, przebieralnie, suszarnie odzieży, łazienki itp.) w obiektach przemysłowych"/>
    <n v="4.2"/>
    <n v="4.2"/>
    <m/>
    <m/>
    <n v="9.1208947728070618E-6"/>
    <n v="0"/>
    <n v="0"/>
  </r>
  <r>
    <s v="TD"/>
    <s v="TAURON Dystrybucja S.A."/>
    <s v="Gliwice"/>
    <x v="0"/>
    <x v="23"/>
    <x v="26"/>
    <s v="GPZ Bytków ul. Chorzowska, Siemianowice Śląskie"/>
    <s v="Pomieszczenia biurowe"/>
    <s v="Pomieszczenia socjalne (szatnie, przebieralnie, suszarnie odzieży, łazienki itp.) w obiektach przemysłowych"/>
    <n v="7.5"/>
    <n v="7.5"/>
    <m/>
    <m/>
    <n v="1.6287312094298323E-5"/>
    <n v="0"/>
    <n v="0"/>
  </r>
  <r>
    <s v="TD"/>
    <s v="TAURON Dystrybucja S.A."/>
    <s v="Gliwice"/>
    <x v="0"/>
    <x v="23"/>
    <x v="26"/>
    <s v="GPZ Dąbrówka ul. Mysłowicka 32d, Siemianowice Śląskie"/>
    <s v="Pomieszczenia biurowe"/>
    <s v="Pomieszczenia socjalne (szatnie, przebieralnie, suszarnie odzieży, łazienki itp.) w obiektach przemysłowych"/>
    <n v="8"/>
    <n v="8"/>
    <m/>
    <m/>
    <n v="1.7373132900584876E-5"/>
    <n v="0"/>
    <n v="0"/>
  </r>
  <r>
    <s v="TD"/>
    <s v="TAURON Dystrybucja S.A."/>
    <s v="Gliwice"/>
    <x v="0"/>
    <x v="23"/>
    <x v="26"/>
    <s v="GPZ Goczałkowice ul.Wypoczynkowa 2, Goczałkowice"/>
    <s v="Pomieszczenia biurowe"/>
    <s v="Pomieszczenia socjalne (szatnie, przebieralnie, suszarnie odzieży, łazienki itp.) w obiektach przemysłowych"/>
    <n v="20.81"/>
    <n v="20.81"/>
    <m/>
    <m/>
    <n v="4.5191861957646407E-5"/>
    <n v="0"/>
    <n v="0"/>
  </r>
  <r>
    <s v="TD"/>
    <s v="TAURON Dystrybucja S.A."/>
    <s v="Gliwice"/>
    <x v="0"/>
    <x v="23"/>
    <x v="26"/>
    <s v="GPZ Julian ul.Szpitalna 14, Piekary Śląskie"/>
    <s v="Pomieszczenia biurowe"/>
    <s v="Pomieszczenia socjalne (szatnie, przebieralnie, suszarnie odzieży, łazienki itp.) w obiektach przemysłowych"/>
    <n v="82.14"/>
    <n v="82.14"/>
    <m/>
    <m/>
    <n v="1.7837864205675523E-4"/>
    <n v="0"/>
    <n v="0"/>
  </r>
  <r>
    <s v="TD"/>
    <s v="TAURON Dystrybucja S.A."/>
    <s v="Gliwice"/>
    <x v="0"/>
    <x v="23"/>
    <x v="26"/>
    <s v="GPZ Ogrodnicza ul.Grzebłowiec 2, Goczałkowice"/>
    <s v="Pomieszczenia biurowe"/>
    <s v="Pomieszczenia socjalne (szatnie, przebieralnie, suszarnie odzieży, łazienki itp.) w obiektach przemysłowych"/>
    <n v="4.5"/>
    <n v="4.5"/>
    <m/>
    <m/>
    <n v="9.7723872565789929E-6"/>
    <n v="0"/>
    <n v="0"/>
  </r>
  <r>
    <s v="TD"/>
    <s v="TAURON Dystrybucja S.A."/>
    <s v="Gliwice"/>
    <x v="0"/>
    <x v="23"/>
    <x v="26"/>
    <s v="GPZ Orzesze  ul. Powstańców 14, Orzesze"/>
    <s v="Pomieszczenia biurowe"/>
    <s v="Pomieszczenia socjalne (szatnie, przebieralnie, suszarnie odzieży, łazienki itp.) w obiektach przemysłowych"/>
    <n v="8"/>
    <n v="8"/>
    <m/>
    <m/>
    <n v="1.7373132900584876E-5"/>
    <n v="0"/>
    <n v="0"/>
  </r>
  <r>
    <s v="TD"/>
    <s v="TAURON Dystrybucja S.A."/>
    <s v="Gliwice"/>
    <x v="0"/>
    <x v="23"/>
    <x v="26"/>
    <s v="GPZ Pawłowice ul.Pszczyńska, Pawłowice"/>
    <s v="Pomieszczenia biurowe"/>
    <s v="Pomieszczenia socjalne (szatnie, przebieralnie, suszarnie odzieży, łazienki itp.) w obiektach przemysłowych"/>
    <n v="5.6"/>
    <n v="5.6"/>
    <m/>
    <m/>
    <n v="1.2161193030409413E-5"/>
    <n v="0"/>
    <n v="0"/>
  </r>
  <r>
    <s v="TD"/>
    <s v="TAURON Dystrybucja S.A."/>
    <s v="Gliwice"/>
    <x v="0"/>
    <x v="23"/>
    <x v="26"/>
    <s v="GPZ Paprocany al. Bielska 211"/>
    <s v="Pomieszczenia biurowe"/>
    <s v="Pomieszczenia socjalne (szatnie, przebieralnie, suszarnie odzieży, łazienki itp.) w obiektach przemysłowych"/>
    <n v="3"/>
    <n v="3"/>
    <m/>
    <m/>
    <n v="6.5149248377193295E-6"/>
    <n v="0"/>
    <n v="0"/>
  </r>
  <r>
    <s v="TD"/>
    <s v="TAURON Dystrybucja S.A."/>
    <s v="Gliwice"/>
    <x v="0"/>
    <x v="23"/>
    <x v="26"/>
    <s v="GPZ Rokitnica ul.Witosa 15, Zabrze"/>
    <s v="Pomieszczenia biurowe"/>
    <s v="Pomieszczenia socjalne (szatnie, przebieralnie, suszarnie odzieży, łazienki itp.) w obiektach przemysłowych"/>
    <n v="86.6"/>
    <n v="86.6"/>
    <m/>
    <m/>
    <n v="1.880641636488313E-4"/>
    <n v="0"/>
    <n v="0"/>
  </r>
  <r>
    <s v="TD"/>
    <s v="TAURON Dystrybucja S.A."/>
    <s v="Gliwice"/>
    <x v="0"/>
    <x v="23"/>
    <x v="26"/>
    <s v="GPZ Siemianowice al.Przodowników Pracy 2d, Siemianowice Śląskie"/>
    <s v="Pomieszczenia biurowe"/>
    <s v="Pomieszczenia socjalne (szatnie, przebieralnie, suszarnie odzieży, łazienki itp.) w obiektach przemysłowych"/>
    <n v="3.78"/>
    <n v="3.78"/>
    <m/>
    <m/>
    <n v="8.2088052955263534E-6"/>
    <n v="0"/>
    <n v="0"/>
  </r>
  <r>
    <s v="TD"/>
    <s v="TAURON Dystrybucja S.A."/>
    <s v="Gliwice"/>
    <x v="0"/>
    <x v="23"/>
    <x v="26"/>
    <s v="GPZ Świętochłowice ul. Wojska Polskiego 19, Świętochłowice"/>
    <s v="Pomieszczenia biurowe"/>
    <s v="Pomieszczenia socjalne (szatnie, przebieralnie, suszarnie odzieży, łazienki itp.) w obiektach przemysłowych"/>
    <n v="3.2"/>
    <n v="3.2"/>
    <m/>
    <m/>
    <n v="6.9492531602339514E-6"/>
    <n v="0"/>
    <n v="0"/>
  </r>
  <r>
    <s v="TD"/>
    <s v="TAURON Dystrybucja S.A."/>
    <s v="Gliwice"/>
    <x v="0"/>
    <x v="23"/>
    <x v="26"/>
    <s v="GPZ ZGODA ul. Wojska Polskiego 68, Świętochłowice"/>
    <s v="Pomieszczenia biurowe"/>
    <s v="Pomieszczenia socjalne (szatnie, przebieralnie, suszarnie odzieży, łazienki itp.) w obiektach przemysłowych"/>
    <n v="6.75"/>
    <n v="6.75"/>
    <m/>
    <m/>
    <n v="1.465858088486849E-5"/>
    <n v="0"/>
    <n v="0"/>
  </r>
  <r>
    <s v="TD"/>
    <s v="TAURON Dystrybucja S.A."/>
    <s v="Gliwice"/>
    <x v="0"/>
    <x v="23"/>
    <x v="26"/>
    <s v="GPZ Żory ul. Brzozowa 34, Żory"/>
    <s v="Pomieszczenia biurowe"/>
    <s v="Pomieszczenia socjalne (szatnie, przebieralnie, suszarnie odzieży, łazienki itp.) w obiektach przemysłowych"/>
    <n v="5.7"/>
    <n v="5.7"/>
    <m/>
    <m/>
    <n v="1.2378357191666726E-5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biurowe Standard"/>
    <n v="51.5"/>
    <n v="51.5"/>
    <m/>
    <m/>
    <n v="1.1183954304751514E-4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biurowe Standard"/>
    <n v="26.8"/>
    <n v="26.8"/>
    <m/>
    <m/>
    <n v="5.8199995216959342E-5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komunikacyjne ogólnodostępne (korytarze, klatki schodowe, windy) w obiektach biurowych"/>
    <n v="117.2"/>
    <n v="117.2"/>
    <m/>
    <m/>
    <n v="2.5451639699356849E-4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Sale konferencyjne w obiektach biurowych"/>
    <n v="34.5"/>
    <n v="34.5"/>
    <m/>
    <m/>
    <n v="7.4921635633772284E-5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sanitarne w obiektach biurowych"/>
    <n v="18.3"/>
    <n v="18.3"/>
    <m/>
    <m/>
    <n v="3.9741041510087906E-5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socjalne, aneksy kuchenne, kuchnie"/>
    <n v="59.9"/>
    <n v="59.9"/>
    <m/>
    <m/>
    <n v="1.3008133259312927E-4"/>
    <n v="0"/>
    <n v="0"/>
  </r>
  <r>
    <s v="TD"/>
    <s v="TAURON Dystrybucja S.A."/>
    <s v="Opole-Rejon Dystrybucji Zachód-Nysa"/>
    <x v="3"/>
    <x v="4"/>
    <x v="27"/>
    <s v="ul.Krakowska 19, Grodków"/>
    <s v="Pomieszczenia przemysłowe"/>
    <s v="Pomieszczenia magazynowe, archiwa, hale garażowe, myjnia samochodowa itp. "/>
    <n v="44.3"/>
    <n v="44.3"/>
    <m/>
    <m/>
    <n v="9.6203723436988754E-5"/>
    <n v="0"/>
    <n v="0"/>
  </r>
  <r>
    <s v="TD"/>
    <s v="TAURON Dystrybucja S.A."/>
    <s v="Opole-Rejon Dystrybucji Zachód-Nysa"/>
    <x v="3"/>
    <x v="4"/>
    <x v="27"/>
    <s v="ul.Krakowska 19, Grodków"/>
    <s v="Tereny zewnętrzne"/>
    <s v="Place manewrowe, parkingi oraz pozostałe tereny utwardzone - okres letni"/>
    <n v="130"/>
    <m/>
    <n v="130"/>
    <m/>
    <n v="0"/>
    <n v="1.1840888659786921E-4"/>
    <n v="0"/>
  </r>
  <r>
    <s v="TD"/>
    <s v="TAURON Dystrybucja S.A."/>
    <s v="Opole-Rejon Dystrybucji Zachód-Nysa"/>
    <x v="3"/>
    <x v="4"/>
    <x v="27"/>
    <s v="ul.Krakowska 19, Grodków"/>
    <s v="Tereny zewnętrzne"/>
    <s v="Place manewrowe, parkingi oraz pozostałe tereny utwardzone - okres zimowy"/>
    <n v="130"/>
    <m/>
    <m/>
    <n v="130"/>
    <n v="0"/>
    <n v="0"/>
    <n v="1.0966584925398162E-4"/>
  </r>
  <r>
    <s v="TD"/>
    <s v="TAURON Dystrybucja S.A."/>
    <s v="Kraków"/>
    <x v="1"/>
    <x v="24"/>
    <x v="28"/>
    <s v="ul. Energetyków 11, 34-480 Jabłonka, Jabłonka"/>
    <s v="Tereny zewnętrzne"/>
    <s v="Trawniki małopowierzchniowe, klomby, kwietniki, żywopłoty, chodniki, wejścia do budynku - okres letni"/>
    <n v="1070"/>
    <m/>
    <n v="1070"/>
    <m/>
    <n v="0"/>
    <n v="9.7459622045938511E-4"/>
    <n v="0"/>
  </r>
  <r>
    <s v="TD"/>
    <s v="TAURON Dystrybucja S.A."/>
    <s v="Kraków"/>
    <x v="1"/>
    <x v="24"/>
    <x v="28"/>
    <s v="ul. Energetyków 11, 34-480 Jabłonka, Jabłonka"/>
    <s v="Tereny zewnętrzne"/>
    <s v="Trawniki małopowierzchniowe, klomby, kwietniki, żywopłoty, chodniki, wejścia do budynku - okres zimowy"/>
    <n v="130"/>
    <m/>
    <m/>
    <n v="130"/>
    <n v="0"/>
    <n v="0"/>
    <n v="1.0966584925398162E-4"/>
  </r>
  <r>
    <s v="TD"/>
    <s v="TAURON Dystrybucja S.A."/>
    <s v="Kraków"/>
    <x v="1"/>
    <x v="24"/>
    <x v="28"/>
    <s v="ul. Energetyków 11, 34-480 Jabłonka, Jabłonka"/>
    <s v="Tereny zewnętrzne"/>
    <s v="Place manewrowe, parkingi oraz pozostałe tereny utwardzone - okres letni"/>
    <n v="540"/>
    <m/>
    <n v="540"/>
    <m/>
    <n v="0"/>
    <n v="4.9185229817576444E-4"/>
    <n v="0"/>
  </r>
  <r>
    <s v="TD"/>
    <s v="TAURON Dystrybucja S.A."/>
    <s v="Kraków"/>
    <x v="1"/>
    <x v="24"/>
    <x v="28"/>
    <s v="ul. Energetyków 11, 34-480 Jabłonka, Jabłonka"/>
    <s v="Tereny zewnętrzne"/>
    <s v="Place manewrowe, parkingi oraz pozostałe tereny utwardzone - okres zimowy"/>
    <n v="540"/>
    <m/>
    <m/>
    <n v="540"/>
    <n v="0"/>
    <n v="0"/>
    <n v="4.5553506613192364E-4"/>
  </r>
  <r>
    <s v="TD"/>
    <s v="TAURON Dystrybucja S.A."/>
    <s v="Gliwice"/>
    <x v="0"/>
    <x v="25"/>
    <x v="29"/>
    <s v="GPZ Moszczenica ul.Armii Krajowej, Jastrzębie Zdrój"/>
    <s v="Pomieszczenia biurowe"/>
    <s v="Pomieszczenia socjalne (szatnie, przebieralnie, suszarnie odzieży, łazienki itp.) w obiektach przemysłowych"/>
    <n v="80.739999999999995"/>
    <n v="80.739999999999995"/>
    <m/>
    <m/>
    <n v="1.7533834379915286E-4"/>
    <n v="0"/>
    <n v="0"/>
  </r>
  <r>
    <s v="TD"/>
    <s v="TAURON Dystrybucja S.A."/>
    <s v="Gliwice"/>
    <x v="0"/>
    <x v="25"/>
    <x v="29"/>
    <s v="GPZ Pochwacie Al. M. Piłsudskiego 43a, Jastrzębie Zdrój"/>
    <s v="Pomieszczenia biurowe"/>
    <s v="Pomieszczenia socjalne (szatnie, przebieralnie, suszarnie odzieży, łazienki itp.) w obiektach przemysłowych"/>
    <n v="9.6"/>
    <n v="9.6"/>
    <m/>
    <m/>
    <n v="2.0847759480701852E-5"/>
    <n v="0"/>
    <n v="0"/>
  </r>
  <r>
    <s v="TD"/>
    <s v="TAURON Dystrybucja S.A."/>
    <s v="Gliwice"/>
    <x v="0"/>
    <x v="25"/>
    <x v="29"/>
    <s v="Wrocławska 16, Jastrzębie Zdrój"/>
    <s v="Pomieszczenia biurowe"/>
    <s v="Pomieszczenia biurowe Premium"/>
    <n v="85.76"/>
    <n v="85.76"/>
    <m/>
    <m/>
    <n v="1.8623998469426991E-4"/>
    <n v="0"/>
    <n v="0"/>
  </r>
  <r>
    <s v="TD"/>
    <s v="TAURON Dystrybucja S.A."/>
    <s v="Gliwice"/>
    <x v="0"/>
    <x v="25"/>
    <x v="29"/>
    <s v="Wrocławska 16, Jastrzębie Zdrój"/>
    <s v="Pomieszczenia biurowe"/>
    <s v="Pomieszczenia biurowe Standard"/>
    <n v="74.37"/>
    <n v="74.37"/>
    <m/>
    <m/>
    <n v="1.6150498672706218E-4"/>
    <n v="0"/>
    <n v="0"/>
  </r>
  <r>
    <s v="TD"/>
    <s v="TAURON Dystrybucja S.A."/>
    <s v="Gliwice"/>
    <x v="0"/>
    <x v="25"/>
    <x v="29"/>
    <s v="Wrocławska 16, Jastrzębie Zdrój"/>
    <s v="Pomieszczenia biurowe"/>
    <s v="Pomieszczenia komunikacyjne ogólnodostępne (korytarze, klatki schodowe, windy) w obiektach biurowych"/>
    <n v="176.29"/>
    <n v="176.29"/>
    <m/>
    <m/>
    <n v="3.828386998805135E-4"/>
    <n v="0"/>
    <n v="0"/>
  </r>
  <r>
    <s v="TD"/>
    <s v="TAURON Dystrybucja S.A."/>
    <s v="Gliwice"/>
    <x v="0"/>
    <x v="25"/>
    <x v="29"/>
    <s v="Wrocławska 16, Jastrzębie Zdrój"/>
    <s v="Pomieszczenia biurowe"/>
    <s v="Pomieszczenia sanitarne w obiektach biurowych"/>
    <n v="77.97"/>
    <n v="77.97"/>
    <m/>
    <m/>
    <n v="1.6932289653232536E-4"/>
    <n v="0"/>
    <n v="0"/>
  </r>
  <r>
    <s v="TD"/>
    <s v="TAURON Dystrybucja S.A."/>
    <s v="Gliwice"/>
    <x v="0"/>
    <x v="25"/>
    <x v="29"/>
    <s v="Wrocławska 16, Jastrzębie Zdrój"/>
    <s v="Pomieszczenia biurowe"/>
    <s v="Sale konferencyjne w obiektach biurowych"/>
    <n v="53.66"/>
    <n v="53.66"/>
    <m/>
    <m/>
    <n v="1.1653028893067306E-4"/>
    <n v="0"/>
    <n v="0"/>
  </r>
  <r>
    <s v="TD"/>
    <s v="TAURON Dystrybucja S.A."/>
    <s v="Gliwice"/>
    <x v="0"/>
    <x v="25"/>
    <x v="29"/>
    <s v="Wrocławska 16, Jastrzębie Zdrój"/>
    <s v="Pomieszczenia biurowe"/>
    <s v="Pomieszczenia socjalne, aneksy kuchenne, kuchnie"/>
    <n v="82.09"/>
    <n v="82.09"/>
    <m/>
    <m/>
    <n v="1.7827005997612659E-4"/>
    <n v="0"/>
    <n v="0"/>
  </r>
  <r>
    <s v="TD"/>
    <s v="TAURON Dystrybucja S.A."/>
    <s v="Gliwice"/>
    <x v="0"/>
    <x v="25"/>
    <x v="29"/>
    <s v="Wrocławska 16, Jastrzębie Zdrój"/>
    <s v="Pomieszczenia przemysłowe"/>
    <s v="Pomieszczenia przemysłowe"/>
    <n v="13.29"/>
    <n v="13.29"/>
    <m/>
    <m/>
    <n v="2.8861117031096626E-5"/>
    <n v="0"/>
    <n v="0"/>
  </r>
  <r>
    <s v="TD"/>
    <s v="TAURON Dystrybucja S.A."/>
    <s v="Gliwice"/>
    <x v="0"/>
    <x v="25"/>
    <x v="29"/>
    <s v="Wrocławska 16, Jastrzębie Zdrój"/>
    <s v="Pomieszczenia przemysłowe"/>
    <s v="Pomieszczenia magazynowe, archiwa, hale garażowe, myjnia samochodowa itp. "/>
    <n v="39.99"/>
    <n v="39.99"/>
    <m/>
    <m/>
    <n v="8.6843948086798666E-5"/>
    <n v="0"/>
    <n v="0"/>
  </r>
  <r>
    <s v="TD"/>
    <s v="TAURON Dystrybucja S.A."/>
    <s v="Gliwice"/>
    <x v="0"/>
    <x v="25"/>
    <x v="29"/>
    <s v="Wrocławska 16, Jastrzębie Zdrój"/>
    <s v="Tereny zewnętrzne"/>
    <s v="Trawniki małopowierzchniowe, klomby, kwietniki, żywopłoty, chodniki, wejścia do budynku - okres letni"/>
    <n v="1122"/>
    <m/>
    <n v="1122"/>
    <m/>
    <n v="0"/>
    <n v="1.0219597750985327E-3"/>
    <n v="0"/>
  </r>
  <r>
    <s v="TD"/>
    <s v="TAURON Dystrybucja S.A."/>
    <s v="Gliwice"/>
    <x v="0"/>
    <x v="25"/>
    <x v="29"/>
    <s v="Wrocławska 16, Jastrzębie Zdrój"/>
    <s v="Tereny zewnętrzne"/>
    <s v="Trawniki małopowierzchniowe, klomby, kwietniki, żywopłoty, chodniki, wejścia do budynku - okres zimowy"/>
    <n v="200"/>
    <m/>
    <m/>
    <n v="200"/>
    <n v="0"/>
    <n v="0"/>
    <n v="1.6871669115997172E-4"/>
  </r>
  <r>
    <s v="TD"/>
    <s v="TAURON Dystrybucja S.A."/>
    <s v="Gliwice"/>
    <x v="0"/>
    <x v="25"/>
    <x v="29"/>
    <s v="Wrocławska 16, Jastrzębie Zdrój"/>
    <s v="Tereny zewnętrzne"/>
    <s v="Place manewrowe, parkingi oraz pozostałe tereny utwardzone - okres letni"/>
    <n v="2158"/>
    <m/>
    <n v="2158"/>
    <m/>
    <n v="0"/>
    <n v="1.965587517524629E-3"/>
    <n v="0"/>
  </r>
  <r>
    <s v="TD"/>
    <s v="TAURON Dystrybucja S.A."/>
    <s v="Gliwice"/>
    <x v="0"/>
    <x v="25"/>
    <x v="29"/>
    <s v="Wrocławska 16, Jastrzębie Zdrój"/>
    <s v="Tereny zewnętrzne"/>
    <s v="Place manewrowe, parkingi oraz pozostałe tereny utwardzone - okres zimowy"/>
    <n v="2158"/>
    <m/>
    <m/>
    <n v="2158"/>
    <n v="0"/>
    <n v="0"/>
    <n v="1.8204530976160948E-3"/>
  </r>
  <r>
    <s v="TD"/>
    <s v="TAURON Dystrybucja S.A."/>
    <s v="Legnica"/>
    <x v="2"/>
    <x v="26"/>
    <x v="30"/>
    <s v="Wrocławska  22, 59-400 Jawor"/>
    <s v="Pomieszczenia biurowe"/>
    <s v="Pomieszczenia biurowe Standard"/>
    <n v="62.71"/>
    <n v="62.71"/>
    <m/>
    <m/>
    <n v="1.3618364552445971E-4"/>
    <n v="0"/>
    <n v="0"/>
  </r>
  <r>
    <s v="TD"/>
    <s v="TAURON Dystrybucja S.A."/>
    <s v="Legnica"/>
    <x v="2"/>
    <x v="26"/>
    <x v="30"/>
    <s v="Wrocławska  22, 59-400 Jawor"/>
    <s v="Pomieszczenia biurowe"/>
    <s v="Pomieszczenia komunikacyjne ogólnodostępne (korytarze, klatki schodowe, windy) w obiektach biurowych"/>
    <n v="35.76"/>
    <n v="35.76"/>
    <m/>
    <m/>
    <n v="7.7657904065614396E-5"/>
    <n v="0"/>
    <n v="0"/>
  </r>
  <r>
    <s v="TD"/>
    <s v="TAURON Dystrybucja S.A."/>
    <s v="Legnica"/>
    <x v="2"/>
    <x v="26"/>
    <x v="30"/>
    <s v="Wrocławska  22, 59-400 Jawor"/>
    <s v="Pomieszczenia biurowe"/>
    <s v="Pomieszczenia sanitarne w obiektach biurowych"/>
    <n v="24.93"/>
    <n v="24.93"/>
    <m/>
    <m/>
    <n v="5.4139025401447626E-5"/>
    <n v="0"/>
    <n v="0"/>
  </r>
  <r>
    <s v="TD"/>
    <s v="TAURON Dystrybucja S.A."/>
    <s v="Legnica"/>
    <x v="2"/>
    <x v="26"/>
    <x v="30"/>
    <s v="Wrocławska  22, 59-400 Jawor"/>
    <s v="Pomieszczenia biurowe"/>
    <s v="Pomieszczenia socjalne, aneksy kuchenne, kuchnie"/>
    <n v="107.52"/>
    <n v="107.52"/>
    <m/>
    <m/>
    <n v="2.3349490618386075E-4"/>
    <n v="0"/>
    <n v="0"/>
  </r>
  <r>
    <s v="TD"/>
    <s v="TAURON Dystrybucja S.A."/>
    <s v="Legnica"/>
    <x v="2"/>
    <x v="26"/>
    <x v="30"/>
    <s v="Wrocławska  22, 59-400 Jawor"/>
    <s v="Tereny zewnętrzne"/>
    <s v="Trawniki małopowierzchniowe, klomby, kwietniki, żywopłoty, chodniki, wejścia do budynku - okres letni"/>
    <n v="718"/>
    <m/>
    <n v="718"/>
    <m/>
    <n v="0"/>
    <n v="6.5398138905592386E-4"/>
    <n v="0"/>
  </r>
  <r>
    <s v="TD"/>
    <s v="TAURON Dystrybucja S.A."/>
    <s v="Legnica"/>
    <x v="2"/>
    <x v="26"/>
    <x v="30"/>
    <s v="Wrocławska  22, 59-400 Jawor"/>
    <s v="Tereny zewnętrzne"/>
    <s v="Place manewrowe, parkingi oraz pozostałe tereny utwardzone - okres letni"/>
    <n v="922"/>
    <m/>
    <n v="922"/>
    <m/>
    <n v="0"/>
    <n v="8.39792257255657E-4"/>
    <n v="0"/>
  </r>
  <r>
    <s v="TD"/>
    <s v="TAURON Dystrybucja S.A."/>
    <s v="Legnica"/>
    <x v="2"/>
    <x v="26"/>
    <x v="30"/>
    <s v="Wrocławska  22, 59-400 Jawor"/>
    <s v="Tereny zewnętrzne"/>
    <s v="Place manewrowe, parkingi oraz pozostałe tereny utwardzone - okres zimowy"/>
    <n v="922"/>
    <m/>
    <m/>
    <n v="922"/>
    <n v="0"/>
    <n v="0"/>
    <n v="7.7778394624746958E-4"/>
  </r>
  <r>
    <s v="TW"/>
    <s v="TAURON Wytwarzanie S.A."/>
    <s v="Centrum Spółki"/>
    <x v="0"/>
    <x v="27"/>
    <x v="31"/>
    <s v="ul. Promienna 51, 43-603 Jaworzno"/>
    <s v="Pomieszczenia biurowe"/>
    <s v="Pomieszczenia biurowe Premium"/>
    <n v="291.41000000000003"/>
    <n v="291.41000000000003"/>
    <m/>
    <m/>
    <n v="6.3283808231992999E-4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biurowe Standard"/>
    <n v="3901.01"/>
    <n v="3901.01"/>
    <m/>
    <m/>
    <n v="8.4715956470638263E-3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komunikacyjne ogólnodostępne (korytarze, klatki schodowe, windy) w obiektach biurowych"/>
    <n v="2419.11"/>
    <n v="2419.11"/>
    <m/>
    <m/>
    <n v="5.2534399413917358E-3"/>
    <n v="0"/>
    <n v="0"/>
  </r>
  <r>
    <s v="TW"/>
    <s v="TAURON Wytwarzanie S.A."/>
    <s v="Centrum Spółki"/>
    <x v="0"/>
    <x v="27"/>
    <x v="31"/>
    <s v="ul. Promienna 51, 43-603 Jaworzno"/>
    <s v="Pomieszczenia biurowe"/>
    <s v="Sale konferencyjne w obiektach biurowych"/>
    <n v="477.68"/>
    <n v="477.68"/>
    <m/>
    <m/>
    <n v="1.0373497654939232E-3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sanitarne w obiektach biurowych"/>
    <n v="479.1"/>
    <n v="479.1"/>
    <m/>
    <m/>
    <n v="1.0404334965837768E-3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socjalne, aneksy kuchenne, kuchnie"/>
    <n v="132.55000000000001"/>
    <n v="132.55000000000001"/>
    <m/>
    <m/>
    <n v="2.8785109574656572E-4"/>
    <n v="0"/>
    <n v="0"/>
  </r>
  <r>
    <s v="TW"/>
    <s v="TAURON Wytwarzanie S.A."/>
    <s v="Centrum Spółki"/>
    <x v="0"/>
    <x v="27"/>
    <x v="31"/>
    <s v="ul. Promienna 51, 43-603 Jaworzno"/>
    <s v="Pomieszczenia przemysłowe"/>
    <s v="Pomieszczenia przemysłowe"/>
    <n v="137.6"/>
    <n v="137.6"/>
    <m/>
    <m/>
    <n v="2.9881788589005987E-4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socjalne (szatnie, przebieralnie, suszarnie odzieży, łazienki itp.) w obiektach przemysłowych"/>
    <n v="64.599999999999994"/>
    <n v="64.599999999999994"/>
    <m/>
    <m/>
    <n v="1.4028804817222288E-4"/>
    <n v="0"/>
    <n v="0"/>
  </r>
  <r>
    <s v="TW"/>
    <s v="TAURON Wytwarzanie S.A."/>
    <s v="Centrum Spółki"/>
    <x v="0"/>
    <x v="27"/>
    <x v="31"/>
    <s v="ul. Promienna 51, 43-603 Jaworzno"/>
    <s v="Pomieszczenia przemysłowe"/>
    <s v="Pomieszczenia magazynowe, archiwa, hale garażowe, myjnia samochodowa itp. "/>
    <n v="89.8"/>
    <n v="89.8"/>
    <m/>
    <m/>
    <n v="1.9501341680906525E-4"/>
    <n v="0"/>
    <n v="0"/>
  </r>
  <r>
    <s v="TW"/>
    <s v="TAURON Wytwarzanie S.A."/>
    <s v="Centrum Spółki"/>
    <x v="0"/>
    <x v="27"/>
    <x v="31"/>
    <s v="ul. Promienna 51, 43-603 Jaworzno"/>
    <s v="Tereny zewnętrzne"/>
    <s v="Trawniki małopowierzchniowe, klomby, kwietniki, żywopłoty, chodniki, wejścia do budynku - okres letni"/>
    <n v="9471.64"/>
    <m/>
    <n v="9471.64"/>
    <m/>
    <n v="0"/>
    <n v="8.6271257435064762E-3"/>
    <n v="0"/>
  </r>
  <r>
    <s v="TW"/>
    <s v="TAURON Wytwarzanie S.A."/>
    <s v="Centrum Spółki"/>
    <x v="0"/>
    <x v="27"/>
    <x v="31"/>
    <s v="ul. Promienna 51, 43-603 Jaworzno"/>
    <s v="Tereny zewnętrzne"/>
    <s v="Trawniki małopowierzchniowe, klomby, kwietniki, żywopłoty, chodniki, wejścia do budynku - okres zimowy"/>
    <n v="9471.64"/>
    <m/>
    <m/>
    <n v="9471.64"/>
    <n v="0"/>
    <n v="0"/>
    <n v="7.9901188032921715E-3"/>
  </r>
  <r>
    <s v="TW"/>
    <s v="TAURON Wytwarzanie S.A."/>
    <s v="Centrum Spółki"/>
    <x v="0"/>
    <x v="27"/>
    <x v="31"/>
    <s v="ul. Promienna 51, 43-603 Jaworzno"/>
    <s v="Tereny zewnętrzne"/>
    <s v="Place manewrowe, parkingi oraz pozostałe tereny utwardzone - okres letni"/>
    <n v="3641"/>
    <m/>
    <n v="3641"/>
    <m/>
    <n v="0"/>
    <n v="3.3163596623295524E-3"/>
    <n v="0"/>
  </r>
  <r>
    <s v="TW"/>
    <s v="TAURON Wytwarzanie S.A."/>
    <s v="Centrum Spółki"/>
    <x v="0"/>
    <x v="27"/>
    <x v="31"/>
    <s v="ul. Promienna 51, 43-603 Jaworzno"/>
    <s v="Tereny zewnętrzne"/>
    <s v="Place manewrowe, parkingi oraz pozostałe tereny utwardzone - okres zimowy"/>
    <n v="3641"/>
    <m/>
    <m/>
    <n v="3641"/>
    <n v="0"/>
    <n v="0"/>
    <n v="3.0714873625672851E-3"/>
  </r>
  <r>
    <s v="TWD"/>
    <s v="TAURON Wydobycie S.A."/>
    <s v="Jaworzno - BUDYNKI CENTRUM"/>
    <x v="0"/>
    <x v="27"/>
    <x v="31"/>
    <s v="Grunwaldzka 37, Jaworzno"/>
    <s v="Pomieszczenia biurowe"/>
    <s v="Pomieszczenia biurowe Standard"/>
    <n v="1996.7"/>
    <n v="1996.7"/>
    <m/>
    <m/>
    <n v="4.3361168078247282E-3"/>
    <n v="0"/>
    <n v="0"/>
  </r>
  <r>
    <s v="TWD"/>
    <s v="TAURON Wydobycie S.A."/>
    <s v="Jaworzno - BUDYNKI CENTRUM"/>
    <x v="0"/>
    <x v="27"/>
    <x v="31"/>
    <s v="Grunwaldzka 37, Jaworzno"/>
    <s v="Pomieszczenia biurowe"/>
    <s v="Pomieszczenia komunikacyjne ogólnodostępne (korytarze, klatki schodowe, windy) w obiektach biurowych"/>
    <n v="664.2"/>
    <n v="664.2"/>
    <m/>
    <m/>
    <n v="1.4424043590710596E-3"/>
    <n v="0"/>
    <n v="0"/>
  </r>
  <r>
    <s v="TWD"/>
    <s v="TAURON Wydobycie S.A."/>
    <s v="Jaworzno - BUDYNKI CENTRUM"/>
    <x v="0"/>
    <x v="27"/>
    <x v="31"/>
    <s v="Grunwaldzka 37, Jaworzno"/>
    <s v="Pomieszczenia biurowe"/>
    <s v="Sale konferencyjne w obiektach biurowych"/>
    <n v="58.4"/>
    <n v="58.4"/>
    <m/>
    <m/>
    <n v="1.2682387017426961E-4"/>
    <n v="0"/>
    <n v="0"/>
  </r>
  <r>
    <s v="TWD"/>
    <s v="TAURON Wydobycie S.A."/>
    <s v="Jaworzno - BUDYNKI CENTRUM"/>
    <x v="0"/>
    <x v="27"/>
    <x v="31"/>
    <s v="Grunwaldzka 37, Jaworzno"/>
    <s v="Pomieszczenia biurowe"/>
    <s v="Pomieszczenia sanitarne w obiektach biurowych"/>
    <n v="145.6"/>
    <n v="145.6"/>
    <m/>
    <m/>
    <n v="3.1619101879064478E-4"/>
    <n v="0"/>
    <n v="0"/>
  </r>
  <r>
    <s v="TWD"/>
    <s v="TAURON Wydobycie S.A."/>
    <s v="Jaworzno - BUDYNKI CENTRUM"/>
    <x v="0"/>
    <x v="27"/>
    <x v="31"/>
    <s v="Grunwaldzka 37, Jaworzno"/>
    <s v="Pomieszczenia biurowe"/>
    <s v="Pomieszczenia socjalne, aneksy kuchenne, kuchnie"/>
    <n v="50.3"/>
    <n v="50.3"/>
    <m/>
    <m/>
    <n v="1.092335731124274E-4"/>
    <n v="0"/>
    <n v="0"/>
  </r>
  <r>
    <s v="TWD"/>
    <s v="TAURON Wydobycie S.A."/>
    <s v="Jaworzno - CENTRUM"/>
    <x v="0"/>
    <x v="27"/>
    <x v="31"/>
    <s v="Grunwaldzka 37, Jaworzno"/>
    <s v="Tereny zewnętrzne"/>
    <s v="Trawniki małopowierzchniowe, klomby, kwietniki, żywopłoty, chodniki, wejścia do budynku - okres letni"/>
    <n v="1687"/>
    <m/>
    <n v="1687"/>
    <m/>
    <n v="0"/>
    <n v="1.5365830130046566E-3"/>
    <n v="0"/>
  </r>
  <r>
    <s v="TWD"/>
    <s v="TAURON Wydobycie S.A."/>
    <s v="Jaworzno - CENTRUM"/>
    <x v="0"/>
    <x v="27"/>
    <x v="31"/>
    <s v="Grunwaldzka 37, Jaworzno"/>
    <s v="Tereny zewnętrzne"/>
    <s v="Trawniki małopowierzchniowe, klomby, kwietniki, żywopłoty, chodniki, wejścia do budynku - okres zimowy"/>
    <n v="379"/>
    <m/>
    <m/>
    <n v="379"/>
    <n v="0"/>
    <n v="0"/>
    <n v="3.1971812974814639E-4"/>
  </r>
  <r>
    <s v="TWD"/>
    <s v="TAURON Wydobycie S.A."/>
    <s v="Jaworzno - CENTRUM"/>
    <x v="0"/>
    <x v="27"/>
    <x v="31"/>
    <s v="Grunwaldzka 37, Jaworzno"/>
    <s v="Tereny zewnętrzne"/>
    <s v="Place manewrowe, parkingi oraz pozostałe tereny utwardzone - okres letni"/>
    <n v="2774"/>
    <m/>
    <n v="2774"/>
    <m/>
    <n v="0"/>
    <n v="2.5266634724806863E-3"/>
    <n v="0"/>
  </r>
  <r>
    <s v="TWD"/>
    <s v="TAURON Wydobycie S.A."/>
    <s v="Jaworzno - CENTRUM"/>
    <x v="0"/>
    <x v="27"/>
    <x v="31"/>
    <s v="Grunwaldzka 37, Jaworzno"/>
    <s v="Tereny zewnętrzne"/>
    <s v="Place manewrowe, parkingi oraz pozostałe tereny utwardzone - okres zimowy"/>
    <n v="2774"/>
    <m/>
    <m/>
    <n v="2774"/>
    <n v="0"/>
    <n v="0"/>
    <n v="2.3401005063888075E-3"/>
  </r>
  <r>
    <s v="TWD"/>
    <s v="TAURON Wydobycie S.A."/>
    <s v="Jaworzno - CENTRUM"/>
    <x v="0"/>
    <x v="27"/>
    <x v="31"/>
    <s v="Kaczeńców, Jaworzno"/>
    <s v="Tereny zewnętrzne"/>
    <s v="Trawniki małopowierzchniowe, klomby, kwietniki, żywopłoty, chodniki, wejścia do budynku - okres letni"/>
    <n v="0"/>
    <m/>
    <n v="0"/>
    <m/>
    <n v="0"/>
    <n v="0"/>
    <n v="0"/>
  </r>
  <r>
    <s v="TWD"/>
    <s v="TAURON Wydobycie S.A."/>
    <s v="Jaworzno - CENTRUM"/>
    <x v="0"/>
    <x v="27"/>
    <x v="31"/>
    <s v="Kaczeńców, Jaworzno"/>
    <s v="Tereny zewnętrzne"/>
    <s v="Place manewrowe, parkingi oraz pozostałe tereny utwardzone - okres zimowy"/>
    <n v="0"/>
    <m/>
    <m/>
    <n v="0"/>
    <n v="0"/>
    <n v="0"/>
    <n v="0"/>
  </r>
  <r>
    <s v="TWD"/>
    <s v="TAURON Wydobycie S.A."/>
    <s v="Jaworzno -ZG Sobieski rejon Sobieski"/>
    <x v="0"/>
    <x v="27"/>
    <x v="31"/>
    <s v="Sulińskiego 2, Jaworzno"/>
    <s v="Pomieszczenia biurowe"/>
    <s v="Pomieszczenia biurowe Standard"/>
    <n v="4055"/>
    <n v="4055"/>
    <m/>
    <m/>
    <n v="8.806006738983959E-3"/>
    <n v="0"/>
    <n v="0"/>
  </r>
  <r>
    <s v="TWD"/>
    <s v="TAURON Wydobycie S.A."/>
    <s v="Jaworzno -ZG Sobieski rejon Sobieski"/>
    <x v="0"/>
    <x v="27"/>
    <x v="31"/>
    <s v="Sulińskiego 2, Jaworzno"/>
    <s v="Pomieszczenia biurowe"/>
    <s v="Pomieszczenia komunikacyjne ogólnodostępne (korytarze, klatki schodowe, windy) w obiektach biurowych"/>
    <n v="745"/>
    <n v="745"/>
    <m/>
    <m/>
    <n v="1.6178730013669668E-3"/>
    <n v="0"/>
    <n v="0"/>
  </r>
  <r>
    <s v="TWD"/>
    <s v="TAURON Wydobycie S.A."/>
    <s v="Jaworzno -ZG Sobieski rejon Sobieski"/>
    <x v="0"/>
    <x v="27"/>
    <x v="31"/>
    <s v="Sulińskiego 2, Jaworzno"/>
    <s v="Pomieszczenia biurowe"/>
    <s v="Sale konferencyjne w obiektach biurowych"/>
    <n v="130"/>
    <n v="130"/>
    <m/>
    <m/>
    <n v="2.8231340963450423E-4"/>
    <n v="0"/>
    <n v="0"/>
  </r>
  <r>
    <s v="TWD"/>
    <s v="TAURON Wydobycie S.A."/>
    <s v="Jaworzno -ZG Sobieski rejon Sobieski"/>
    <x v="0"/>
    <x v="27"/>
    <x v="31"/>
    <s v="Sulińskiego 2, Jaworzno"/>
    <s v="Pomieszczenia biurowe"/>
    <s v="Pomieszczenia sanitarne w obiektach biurowych"/>
    <n v="200"/>
    <n v="200"/>
    <m/>
    <m/>
    <n v="4.3432832251462194E-4"/>
    <n v="0"/>
    <n v="0"/>
  </r>
  <r>
    <s v="TWD"/>
    <s v="TAURON Wydobycie S.A."/>
    <s v="Jaworzno -ZG Sobieski rejon Sobieski"/>
    <x v="0"/>
    <x v="27"/>
    <x v="31"/>
    <s v="Sulińskiego 2, Jaworzno"/>
    <s v="Pomieszczenia biurowe"/>
    <s v="Pomieszczenia socjalne, aneksy kuchenne, kuchnie"/>
    <n v="220"/>
    <n v="220"/>
    <m/>
    <m/>
    <n v="4.7776115476608411E-4"/>
    <n v="0"/>
    <n v="0"/>
  </r>
  <r>
    <s v="TWD"/>
    <s v="TAURON Wydobycie S.A."/>
    <s v="Jaworzno -ZG Sobieski rejon Sobieski"/>
    <x v="0"/>
    <x v="27"/>
    <x v="31"/>
    <s v="Sulińskiego 2, Jaworzno"/>
    <s v="Pomieszczenia przemysłowe"/>
    <s v="Pralnie"/>
    <n v="136"/>
    <n v="136"/>
    <m/>
    <m/>
    <n v="2.9534325930994292E-4"/>
    <n v="0"/>
    <n v="0"/>
  </r>
  <r>
    <s v="TWD"/>
    <s v="TAURON Wydobycie S.A."/>
    <s v="Jaworzno -ZG Sobieski rejon Sobieski"/>
    <x v="0"/>
    <x v="27"/>
    <x v="31"/>
    <s v="Sulińskiego 2, Jaworzno"/>
    <s v="Łaźnie"/>
    <s v="Łaźnie"/>
    <n v="5725"/>
    <n v="5725"/>
    <m/>
    <m/>
    <n v="1.2432648231981053E-2"/>
    <n v="0"/>
    <n v="0"/>
  </r>
  <r>
    <s v="TWD"/>
    <s v="TAURON Wydobycie S.A."/>
    <s v="Jaworzno -ZG Sobieski rejon Sobieski"/>
    <x v="0"/>
    <x v="27"/>
    <x v="31"/>
    <s v="Sulińskiego 2, Jaworzno"/>
    <s v="Tereny zewnętrzne"/>
    <s v="Trawniki małopowierzchniowe, klomby, kwietniki, żywopłoty, chodniki, wejścia do budynku - okres letni"/>
    <n v="6950"/>
    <m/>
    <n v="6950"/>
    <m/>
    <n v="0"/>
    <n v="6.3303212450399309E-3"/>
    <n v="0"/>
  </r>
  <r>
    <s v="TWD"/>
    <s v="TAURON Wydobycie S.A."/>
    <s v="Jaworzno -ZG Sobieski rejon Piłsudski"/>
    <x v="0"/>
    <x v="27"/>
    <x v="31"/>
    <s v="Krakowska 6, Jaworzno"/>
    <s v="Pomieszczenia biurowe"/>
    <s v="Pomieszczenia biurowe Standard"/>
    <n v="2377"/>
    <n v="2377"/>
    <m/>
    <m/>
    <n v="5.1619921130862815E-3"/>
    <n v="0"/>
    <n v="0"/>
  </r>
  <r>
    <s v="TWD"/>
    <s v="TAURON Wydobycie S.A."/>
    <s v="Jaworzno -ZG Sobieski rejon Piłsudski"/>
    <x v="0"/>
    <x v="27"/>
    <x v="31"/>
    <s v="Krakowska 6, Jaworzno"/>
    <s v="Pomieszczenia biurowe"/>
    <s v="Pomieszczenia komunikacyjne ogólnodostępne (korytarze, klatki schodowe, windy) w obiektach biurowych"/>
    <n v="1064"/>
    <n v="1064"/>
    <m/>
    <m/>
    <n v="2.3106266757777888E-3"/>
    <n v="0"/>
    <n v="0"/>
  </r>
  <r>
    <s v="TWD"/>
    <s v="TAURON Wydobycie S.A."/>
    <s v="Jaworzno -ZG Sobieski rejon Piłsudski"/>
    <x v="0"/>
    <x v="27"/>
    <x v="31"/>
    <s v="Krakowska 6, Jaworzno"/>
    <s v="Pomieszczenia biurowe"/>
    <s v="Sale konferencyjne w obiektach biurowych"/>
    <n v="864"/>
    <n v="864"/>
    <m/>
    <m/>
    <n v="1.8762983532631668E-3"/>
    <n v="0"/>
    <n v="0"/>
  </r>
  <r>
    <s v="TWD"/>
    <s v="TAURON Wydobycie S.A."/>
    <s v="Jaworzno -ZG Sobieski rejon Piłsudski"/>
    <x v="0"/>
    <x v="27"/>
    <x v="31"/>
    <s v="Krakowska 6, Jaworzno"/>
    <s v="Pomieszczenia biurowe"/>
    <s v="Pomieszczenia sanitarne w obiektach biurowych"/>
    <n v="116"/>
    <n v="116"/>
    <m/>
    <m/>
    <n v="2.5191042705848075E-4"/>
    <n v="0"/>
    <n v="0"/>
  </r>
  <r>
    <s v="TWD"/>
    <s v="TAURON Wydobycie S.A."/>
    <s v="Jaworzno -ZG Sobieski rejon Piłsudski"/>
    <x v="0"/>
    <x v="27"/>
    <x v="31"/>
    <s v="Krakowska 6, Jaworzno"/>
    <s v="Pomieszczenia biurowe"/>
    <s v="Pomieszczenia socjalne, aneksy kuchenne, kuchnie"/>
    <n v="126"/>
    <n v="126"/>
    <m/>
    <m/>
    <n v="2.7362684318421181E-4"/>
    <n v="0"/>
    <n v="0"/>
  </r>
  <r>
    <s v="TWD"/>
    <s v="TAURON Wydobycie S.A."/>
    <s v="Jaworzno -ZG Sobieski rejon Piłsudski"/>
    <x v="0"/>
    <x v="27"/>
    <x v="31"/>
    <s v="Krakowska 6, Jaworzno"/>
    <s v="Pomieszczenia przemysłowe"/>
    <s v="Pralnie"/>
    <n v="116"/>
    <n v="116"/>
    <m/>
    <m/>
    <n v="2.5191042705848075E-4"/>
    <n v="0"/>
    <n v="0"/>
  </r>
  <r>
    <s v="TWD"/>
    <s v="TAURON Wydobycie S.A."/>
    <s v="Jaworzno -ZG Sobieski rejon Piłsudski"/>
    <x v="0"/>
    <x v="27"/>
    <x v="31"/>
    <s v="Krakowska 6, Jaworzno"/>
    <s v="Łaźnie"/>
    <s v="Łaźnie"/>
    <n v="4696"/>
    <n v="4696"/>
    <m/>
    <m/>
    <n v="1.0198029012643323E-2"/>
    <n v="0"/>
    <n v="0"/>
  </r>
  <r>
    <s v="TWD"/>
    <s v="TAURON Wydobycie S.A."/>
    <s v="Jaworzno -ZG Sobieski rejon Sobieski"/>
    <x v="0"/>
    <x v="27"/>
    <x v="31"/>
    <s v="Sulińskiego 2, Jaworzno"/>
    <s v="Tereny zewnętrzne"/>
    <s v="Place manewrowe, parkingi oraz pozostałe tereny utwardzone - okres zimowy"/>
    <n v="40100"/>
    <m/>
    <m/>
    <n v="40100"/>
    <n v="0"/>
    <n v="0"/>
    <n v="3.3827696577574333E-2"/>
  </r>
  <r>
    <s v="TWD"/>
    <s v="TAURON Wydobycie S.A."/>
    <s v="Jaworzno -ZG Sobieski rejon Piłsudski"/>
    <x v="0"/>
    <x v="27"/>
    <x v="31"/>
    <s v="Krakowska 6, Jaworzno"/>
    <s v="Tereny zewnętrzne"/>
    <s v="Trawniki małopowierzchniowe, klomby, kwietniki, żywopłoty, chodniki, wejścia do budynku - okres letni"/>
    <n v="5384"/>
    <m/>
    <n v="5384"/>
    <m/>
    <n v="0"/>
    <n v="4.9039495803302139E-3"/>
    <n v="0"/>
  </r>
  <r>
    <s v="TWD"/>
    <s v="TAURON Wydobycie S.A."/>
    <s v="Jaworzno -ZG Sobieski rejon Piłsudski"/>
    <x v="0"/>
    <x v="27"/>
    <x v="31"/>
    <s v="Sportowa 1, Jaworzno"/>
    <s v="Pomieszczenia biurowe"/>
    <s v="Pomieszczenia biurowe Standard( UWAGA - Odkurzanie podłogi tekstylnej, mycie podłogi twardej CODZIENNIE) "/>
    <n v="306"/>
    <n v="306"/>
    <m/>
    <m/>
    <n v="6.6452233344737157E-4"/>
    <n v="0"/>
    <n v="0"/>
  </r>
  <r>
    <s v="TWD"/>
    <s v="TAURON Wydobycie S.A."/>
    <s v="Jaworzno -ZG Sobieski rejon Piłsudski"/>
    <x v="0"/>
    <x v="27"/>
    <x v="31"/>
    <s v="Sportowa 1, Jaworzno"/>
    <s v="Pomieszczenia biurowe"/>
    <s v="Pomieszczenia komunikacyjne ogólnodostępne (korytarze, klatki schodowe, windy) w obiektach biurowych"/>
    <n v="80"/>
    <n v="80"/>
    <m/>
    <m/>
    <n v="1.7373132900584876E-4"/>
    <n v="0"/>
    <n v="0"/>
  </r>
  <r>
    <s v="TWD"/>
    <s v="TAURON Wydobycie S.A."/>
    <s v="Jaworzno -ZG Sobieski rejon Piłsudski"/>
    <x v="0"/>
    <x v="27"/>
    <x v="31"/>
    <s v="Sportowa 1, Jaworzno"/>
    <s v="Pomieszczenia biurowe"/>
    <s v="Pomieszczenia sanitarne w obiektach biurowych"/>
    <n v="6"/>
    <n v="6"/>
    <m/>
    <m/>
    <n v="1.3029849675438659E-5"/>
    <n v="0"/>
    <n v="0"/>
  </r>
  <r>
    <s v="TWD"/>
    <s v="TAURON Wydobycie S.A."/>
    <s v="Jaworzno -ZG Sobieski rejon Piłsudski"/>
    <x v="0"/>
    <x v="27"/>
    <x v="31"/>
    <s v="Sportowa 1, Jaworzno"/>
    <s v="Pomieszczenia biurowe"/>
    <s v="Pomieszczenia socjalne, aneksy kuchenne, kuchnie"/>
    <n v="16"/>
    <n v="16"/>
    <m/>
    <m/>
    <n v="3.4746265801169753E-5"/>
    <n v="0"/>
    <n v="0"/>
  </r>
  <r>
    <s v="TWD"/>
    <s v="TAURON Wydobycie S.A."/>
    <s v="Jaworzno -ZG Sobieski rejon Piłsudski"/>
    <x v="0"/>
    <x v="27"/>
    <x v="31"/>
    <s v="Krakowska 6, Jaworzno"/>
    <s v="Tereny zewnętrzne"/>
    <s v="Place manewrowe, parkingi oraz pozostałe tereny utwardzone - okres zimowy"/>
    <n v="24257"/>
    <m/>
    <m/>
    <n v="24257"/>
    <n v="0"/>
    <n v="0"/>
    <n v="2.0462803887337171E-2"/>
  </r>
  <r>
    <s v="TWD"/>
    <s v="TAURON Wydobycie S.A."/>
    <s v="Jaworzno -ZG Sobieski rejon Piłsudski"/>
    <x v="0"/>
    <x v="27"/>
    <x v="31"/>
    <s v="Sportowa 1, Jaworzno"/>
    <s v="Tereny zewnętrzne"/>
    <s v="Trawniki małopowierzchniowe, klomby, kwietniki, żywopłoty, chodniki, wejścia do budynku - okres letni"/>
    <n v="4032"/>
    <m/>
    <n v="4032"/>
    <m/>
    <n v="0"/>
    <n v="3.6724971597123742E-3"/>
    <n v="0"/>
  </r>
  <r>
    <s v="TWD"/>
    <s v="TAURON Wydobycie S.A."/>
    <s v="Jaworzno -ZG Sobieski rejon Piłsudski"/>
    <x v="0"/>
    <x v="27"/>
    <x v="31"/>
    <s v="Sportowa 1, Jaworzno"/>
    <s v="Tereny zewnętrzne"/>
    <s v="Place manewrowe, parkingi oraz pozostałe tereny utwardzone - okres zimowy"/>
    <n v="448"/>
    <m/>
    <m/>
    <n v="448"/>
    <n v="0"/>
    <n v="0"/>
    <n v="3.7792538819833663E-4"/>
  </r>
  <r>
    <s v="TWD"/>
    <s v="TAURON Wydobycie S.A."/>
    <s v="Jaworzno -ZG Sobieski rejon Leopold"/>
    <x v="0"/>
    <x v="27"/>
    <x v="31"/>
    <s v="Piekarska , Jaworzno"/>
    <s v="Tereny zewnętrzne"/>
    <s v="Trawniki małopowierzchniowe, klomby, kwietniki, żywopłoty, chodniki, wejścia do budynku - okres letni"/>
    <n v="1880"/>
    <m/>
    <n v="1880"/>
    <m/>
    <n v="0"/>
    <n v="1.7123746677230316E-3"/>
    <n v="0"/>
  </r>
  <r>
    <s v="TWD"/>
    <s v="TAURON Wydobycie S.A."/>
    <s v="Jaworzno -ZG Sobieski rejon Leopold"/>
    <x v="0"/>
    <x v="27"/>
    <x v="31"/>
    <s v="Piekarska , Jaworzno"/>
    <s v="Tereny zewnętrzne"/>
    <s v="Place manewrowe, parkingi oraz pozostałe tereny utwardzone - okres zimowy"/>
    <n v="2858"/>
    <m/>
    <m/>
    <n v="2858"/>
    <n v="0"/>
    <n v="0"/>
    <n v="2.4109615166759959E-3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biurowe Standard"/>
    <n v="5702.4"/>
    <n v="5702.4"/>
    <m/>
    <m/>
    <n v="1.23835691315369E-2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komunikacyjne ogólnodostępne (korytarze, klatki schodowe, windy) w obiektach biurowych"/>
    <n v="6689.7"/>
    <n v="6689.7"/>
    <m/>
    <m/>
    <n v="1.4527630895630332E-2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Sale konferencyjne w obiektach biurowych"/>
    <n v="425.9"/>
    <n v="425.9"/>
    <m/>
    <m/>
    <n v="9.249021627948874E-4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sanitarne w obiektach biurowych"/>
    <n v="683.6"/>
    <n v="683.6"/>
    <m/>
    <m/>
    <n v="1.4845342063549778E-3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socjalne, aneksy kuchenne, kuchnie"/>
    <n v="716.1"/>
    <n v="716.1"/>
    <m/>
    <m/>
    <n v="1.5551125587636039E-3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przemysłowe"/>
    <s v="Pomieszczenia przemysłowe"/>
    <n v="33457.800000000003"/>
    <n v="33457.800000000003"/>
    <m/>
    <m/>
    <n v="7.2658350745148592E-2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biur dyspozytorów, wagowni etc. w obiektach przemysłowych"/>
    <n v="2538.6999999999998"/>
    <n v="2538.6999999999998"/>
    <m/>
    <m/>
    <n v="5.5131465618393528E-3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socjalne (szatnie, przebieralnie, suszarnie odzieży, łazienki itp.) w obiektach przemysłowych"/>
    <n v="6067.1"/>
    <n v="6067.1"/>
    <m/>
    <m/>
    <n v="1.3175566827642314E-2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przemysłowe"/>
    <s v="Pomieszczenia magazynowe, archiwa, hale garażowe, myjnia samochodowa itp. "/>
    <n v="1898.8"/>
    <n v="1898.8"/>
    <m/>
    <m/>
    <n v="4.1235130939538209E-3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Tereny zewnętrzne"/>
    <s v="Trawniki małopowierzchniowe, klomby, kwietniki, żywopłoty, chodniki, wejścia do budynku - okres letni"/>
    <n v="34718"/>
    <m/>
    <n v="34718"/>
    <m/>
    <n v="0"/>
    <n v="3.1622459422344797E-2"/>
    <n v="0"/>
  </r>
  <r>
    <s v="TW"/>
    <s v="TAURON Wytwarzanie S.A."/>
    <s v="Elektrownia Jaworzno II i III w Jaworznie"/>
    <x v="0"/>
    <x v="27"/>
    <x v="31"/>
    <s v="ul Promienna 51, Jaworzno III i ul. Energetyków 15 , Jaworzno II"/>
    <s v="Tereny zewnętrzne"/>
    <s v="Trawniki małopowierzchniowe, klomby, kwietniki, żywopłoty, chodniki, wejścia do budynku - okres zimowy"/>
    <n v="34718"/>
    <m/>
    <m/>
    <n v="34718"/>
    <n v="0"/>
    <n v="0"/>
    <n v="2.9287530418459492E-2"/>
  </r>
  <r>
    <s v="TW"/>
    <s v="TAURON Wytwarzanie S.A."/>
    <s v="Elektrownia Jaworzno II i III w Jaworznie"/>
    <x v="0"/>
    <x v="27"/>
    <x v="31"/>
    <s v="ul Promienna 51, Jaworzno III i ul. Energetyków 15 , Jaworzno II"/>
    <s v="Tereny zewnętrzne"/>
    <s v="Place manewrowe, parkingi oraz pozostałe tereny utwardzone - okres letni"/>
    <n v="61434.080000000002"/>
    <m/>
    <n v="61434.080000000002"/>
    <m/>
    <n v="0"/>
    <n v="5.5956469322803272E-2"/>
    <n v="0"/>
  </r>
  <r>
    <s v="TW"/>
    <s v="TAURON Wytwarzanie S.A."/>
    <s v="Elektrownia Jaworzno II i III w Jaworznie"/>
    <x v="0"/>
    <x v="27"/>
    <x v="31"/>
    <s v="ul Promienna 51, Jaworzno III i ul. Energetyków 15 , Jaworzno II"/>
    <s v="Tereny zewnętrzne"/>
    <s v="Place manewrowe, parkingi oraz pozostałe tereny utwardzone - okres zimowy"/>
    <n v="97261.08"/>
    <m/>
    <m/>
    <n v="97261.08"/>
    <n v="0"/>
    <n v="0"/>
    <n v="8.2047837981226515E-2"/>
  </r>
  <r>
    <s v="TD"/>
    <s v="TAURON Dystrybucja S.A."/>
    <s v="Będzin"/>
    <x v="0"/>
    <x v="27"/>
    <x v="31"/>
    <s v="Jaworzno ul. Wojska Polskiego 1"/>
    <s v="Pomieszczenia biurowe"/>
    <s v="Pomieszczenia biurowe Premium"/>
    <n v="117.8"/>
    <n v="117.8"/>
    <m/>
    <m/>
    <n v="2.5581938196111233E-4"/>
    <n v="0"/>
    <n v="0"/>
  </r>
  <r>
    <s v="TD"/>
    <s v="TAURON Dystrybucja S.A."/>
    <s v="Będzin"/>
    <x v="0"/>
    <x v="27"/>
    <x v="31"/>
    <s v="Jaworzno ul. Wojska Polskiego 1"/>
    <s v="Pomieszczenia biurowe"/>
    <s v="Pomieszczenia biurowe Standard"/>
    <n v="911.8"/>
    <n v="911.8"/>
    <m/>
    <m/>
    <n v="1.9801028223441612E-3"/>
    <n v="0"/>
    <n v="0"/>
  </r>
  <r>
    <s v="TD"/>
    <s v="TAURON Dystrybucja S.A."/>
    <s v="Będzin"/>
    <x v="0"/>
    <x v="27"/>
    <x v="31"/>
    <s v="Jaworzno ul. Wojska Polskiego 1"/>
    <s v="Pomieszczenia biurowe"/>
    <s v="Pomieszczenia komunikacyjne ogólnodostępne (korytarze, klatki schodowe, windy) w obiektach biurowych"/>
    <n v="710.9"/>
    <n v="710.9"/>
    <m/>
    <m/>
    <n v="1.5438200223782236E-3"/>
    <n v="0"/>
    <n v="0"/>
  </r>
  <r>
    <s v="TD"/>
    <s v="TAURON Dystrybucja S.A."/>
    <s v="Będzin"/>
    <x v="0"/>
    <x v="27"/>
    <x v="31"/>
    <s v="Jaworzno ul. Wojska Polskiego 1"/>
    <s v="Pomieszczenia biurowe"/>
    <s v="Sale konferencyjne w obiektach biurowych"/>
    <n v="66.7"/>
    <n v="66.7"/>
    <m/>
    <m/>
    <n v="1.4484849555862644E-4"/>
    <n v="0"/>
    <n v="0"/>
  </r>
  <r>
    <s v="TD"/>
    <s v="TAURON Dystrybucja S.A."/>
    <s v="Będzin"/>
    <x v="0"/>
    <x v="27"/>
    <x v="31"/>
    <s v="Jaworzno ul. Wojska Polskiego 1"/>
    <s v="Pomieszczenia biurowe"/>
    <s v="Pomieszczenia sanitarne w obiektach biurowych"/>
    <n v="119.5"/>
    <n v="119.5"/>
    <m/>
    <m/>
    <n v="2.5951117270248662E-4"/>
    <n v="0"/>
    <n v="0"/>
  </r>
  <r>
    <s v="TD"/>
    <s v="TAURON Dystrybucja S.A."/>
    <s v="Będzin"/>
    <x v="0"/>
    <x v="27"/>
    <x v="31"/>
    <s v="Jaworzno ul. Wojska Polskiego 1"/>
    <s v="Pomieszczenia biurowe"/>
    <s v="Pomieszczenia socjalne, aneksy kuchenne, kuchnie"/>
    <n v="138"/>
    <n v="138"/>
    <m/>
    <m/>
    <n v="2.9968654253508914E-4"/>
    <n v="0"/>
    <n v="0"/>
  </r>
  <r>
    <s v="TD"/>
    <s v="TAURON Dystrybucja S.A."/>
    <s v="Będzin"/>
    <x v="0"/>
    <x v="27"/>
    <x v="31"/>
    <s v="Jaworzno ul. Wojska Polskiego 1"/>
    <s v="Pomieszczenia przemysłowe"/>
    <s v="Pomieszczenia przemysłowe"/>
    <n v="126.1"/>
    <n v="126.1"/>
    <m/>
    <m/>
    <n v="2.738440073454691E-4"/>
    <n v="0"/>
    <n v="0"/>
  </r>
  <r>
    <s v="TD"/>
    <s v="TAURON Dystrybucja S.A."/>
    <s v="Będzin"/>
    <x v="0"/>
    <x v="27"/>
    <x v="31"/>
    <s v="Jaworzno ul. Wojska Polskiego 1"/>
    <s v="Pomieszczenia biurowe"/>
    <s v="Pomieszczenia socjalne (szatnie, przebieralnie, suszarnie odzieży, łazienki itp.) w obiektach przemysłowych"/>
    <n v="345.8"/>
    <n v="345.8"/>
    <m/>
    <m/>
    <n v="7.5095366962778134E-4"/>
    <n v="0"/>
    <n v="0"/>
  </r>
  <r>
    <s v="TD"/>
    <s v="TAURON Dystrybucja S.A."/>
    <s v="Będzin"/>
    <x v="0"/>
    <x v="27"/>
    <x v="31"/>
    <s v="Jaworzno ul. Wojska Polskiego 1"/>
    <s v="Pomieszczenia przemysłowe"/>
    <s v="Pomieszczenia magazynowe, archiwa, hale garażowe, myjnia samochodowa itp. "/>
    <n v="800.3"/>
    <n v="800.3"/>
    <m/>
    <m/>
    <n v="1.7379647825422596E-3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28"/>
    <x v="32"/>
    <s v="ul. Lubańska 27, Jelenia Góra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28"/>
    <x v="32"/>
    <s v="ul. W. Pola 47, Jelenia Góra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biurowe Standard"/>
    <n v="1587.55"/>
    <n v="1587.55"/>
    <m/>
    <m/>
    <n v="3.4475896420404404E-3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komunikacyjne ogólnodostępne (korytarze, klatki schodowe, windy) w obiektach biurowych"/>
    <n v="521.5"/>
    <n v="521.5"/>
    <m/>
    <m/>
    <n v="1.1325111009568766E-3"/>
    <n v="0"/>
    <n v="0"/>
  </r>
  <r>
    <s v="TD"/>
    <s v="TAURON Dystrybucja S.A."/>
    <s v="Jelenia Góra"/>
    <x v="2"/>
    <x v="28"/>
    <x v="32"/>
    <s v="ul. Bogusławskiego 32-34, Jelenia Góra"/>
    <s v="Pomieszczenia biurowe"/>
    <s v="Sale konferencyjne w obiektach biurowych"/>
    <n v="202.55"/>
    <n v="202.55"/>
    <m/>
    <m/>
    <n v="4.3986600862668337E-4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sanitarne w obiektach biurowych"/>
    <n v="92.07"/>
    <n v="92.07"/>
    <m/>
    <m/>
    <n v="1.9994304326960619E-4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socjalne, aneksy kuchenne, kuchnie"/>
    <n v="12.88"/>
    <n v="12.88"/>
    <m/>
    <m/>
    <n v="2.7970743969941654E-5"/>
    <n v="0"/>
    <n v="0"/>
  </r>
  <r>
    <s v="TD"/>
    <s v="TAURON Dystrybucja S.A."/>
    <s v="Jelenia Góra"/>
    <x v="2"/>
    <x v="28"/>
    <x v="32"/>
    <s v="ul. Lubańska 27, Jelenia Góra"/>
    <s v="Pomieszczenia biurowe"/>
    <s v="Pomieszczenia biurowe Standard"/>
    <n v="366.24"/>
    <n v="366.24"/>
    <m/>
    <m/>
    <n v="7.9534202418877575E-4"/>
    <n v="0"/>
    <n v="0"/>
  </r>
  <r>
    <s v="TD"/>
    <s v="TAURON Dystrybucja S.A."/>
    <s v="Jelenia Góra"/>
    <x v="2"/>
    <x v="28"/>
    <x v="32"/>
    <s v="ul. Lubańska 27, Jelenia Góra"/>
    <s v="Pomieszczenia biurowe"/>
    <s v="Pomieszczenia komunikacyjne ogólnodostępne (korytarze, klatki schodowe, windy) w obiektach biurowych"/>
    <n v="216.81"/>
    <n v="216.81"/>
    <m/>
    <m/>
    <n v="4.7083361802197592E-4"/>
    <n v="0"/>
    <n v="0"/>
  </r>
  <r>
    <s v="TD"/>
    <s v="TAURON Dystrybucja S.A."/>
    <s v="Jelenia Góra"/>
    <x v="2"/>
    <x v="28"/>
    <x v="32"/>
    <s v="ul. Lubańska 27, Jelenia Góra"/>
    <s v="Pomieszczenia biurowe"/>
    <s v="Pomieszczenia sanitarne w obiektach biurowych"/>
    <n v="12.26"/>
    <n v="12.26"/>
    <m/>
    <m/>
    <n v="2.6624326170146323E-5"/>
    <n v="0"/>
    <n v="0"/>
  </r>
  <r>
    <s v="TD"/>
    <s v="TAURON Dystrybucja S.A."/>
    <s v="Jelenia Góra"/>
    <x v="2"/>
    <x v="28"/>
    <x v="32"/>
    <s v="ul. Lubańska 27, Jelenia Góra"/>
    <s v="Pomieszczenia biurowe"/>
    <s v="Pomieszczenia socjalne (szatnie, przebieralnie, suszarnie odzieży, łazienki itp.) w obiektach przemysłowych"/>
    <n v="130.26"/>
    <n v="130.26"/>
    <m/>
    <m/>
    <n v="2.8287803645377324E-4"/>
    <n v="0"/>
    <n v="0"/>
  </r>
  <r>
    <s v="TD"/>
    <s v="TAURON Dystrybucja S.A."/>
    <s v="Jelenia Góra"/>
    <x v="2"/>
    <x v="28"/>
    <x v="32"/>
    <s v="ul. Lubańska 27, Jelenia Góra"/>
    <s v="Pomieszczenia biurowe"/>
    <s v="Sale konferencyjne w obiektach biurowych"/>
    <n v="12.54"/>
    <n v="12.54"/>
    <m/>
    <m/>
    <n v="2.7232385821666793E-5"/>
    <n v="0"/>
    <n v="0"/>
  </r>
  <r>
    <s v="TD"/>
    <s v="TAURON Dystrybucja S.A."/>
    <s v="Jelenia Góra"/>
    <x v="2"/>
    <x v="28"/>
    <x v="32"/>
    <s v="ul. W. Pola 47, Jelenia Góra"/>
    <s v="Pomieszczenia biurowe"/>
    <s v="Pomieszczenia biurowe Standard"/>
    <n v="1205.77"/>
    <n v="1205.77"/>
    <m/>
    <m/>
    <n v="2.6185003071922783E-3"/>
    <n v="0"/>
    <n v="0"/>
  </r>
  <r>
    <s v="TD"/>
    <s v="TAURON Dystrybucja S.A."/>
    <s v="Jelenia Góra"/>
    <x v="2"/>
    <x v="28"/>
    <x v="32"/>
    <s v="ul. W. Pola 47, Jelenia Góra"/>
    <s v="Pomieszczenia biurowe"/>
    <s v="Pomieszczenia komunikacyjne ogólnodostępne (korytarze, klatki schodowe, windy) w obiektach biurowych"/>
    <n v="651.52"/>
    <n v="651.52"/>
    <m/>
    <m/>
    <n v="1.4148679434236324E-3"/>
    <n v="0"/>
    <n v="0"/>
  </r>
  <r>
    <s v="TD"/>
    <s v="TAURON Dystrybucja S.A."/>
    <s v="Jelenia Góra"/>
    <x v="2"/>
    <x v="28"/>
    <x v="32"/>
    <s v="ul. W. Pola 47, Jelenia Góra"/>
    <s v="Pomieszczenia biurowe"/>
    <s v="Sale konferencyjne w obiektach biurowych"/>
    <n v="41.56"/>
    <n v="41.56"/>
    <m/>
    <m/>
    <n v="9.0253425418538441E-5"/>
    <n v="0"/>
    <n v="0"/>
  </r>
  <r>
    <s v="TD"/>
    <s v="TAURON Dystrybucja S.A."/>
    <s v="Jelenia Góra"/>
    <x v="2"/>
    <x v="28"/>
    <x v="32"/>
    <s v="ul. W. Pola 47, Jelenia Góra"/>
    <s v="Pomieszczenia biurowe"/>
    <s v="Pomieszczenia sanitarne w obiektach biurowych"/>
    <n v="119.34"/>
    <n v="119.34"/>
    <m/>
    <m/>
    <n v="2.591637100444749E-4"/>
    <n v="0"/>
    <n v="0"/>
  </r>
  <r>
    <s v="TD"/>
    <s v="TAURON Dystrybucja S.A."/>
    <s v="Jelenia Góra"/>
    <x v="2"/>
    <x v="28"/>
    <x v="32"/>
    <s v="ul. W. Pola 47, Jelenia Góra"/>
    <s v="Pomieszczenia biurowe"/>
    <s v="Pomieszczenia socjalne (szatnie, przebieralnie, suszarnie odzieży, łazienki itp.) w obiektach przemysłowych"/>
    <n v="652.13"/>
    <n v="652.13"/>
    <m/>
    <m/>
    <n v="1.4161926448073021E-3"/>
    <n v="0"/>
    <n v="0"/>
  </r>
  <r>
    <s v="TD"/>
    <s v="TAURON Dystrybucja S.A."/>
    <s v="Jelenia Góra"/>
    <x v="2"/>
    <x v="28"/>
    <x v="32"/>
    <s v="ul. W. Pola 47, Jelenia Góra"/>
    <s v="Pomieszczenia przemysłowe"/>
    <s v="Pomieszczenia magazynowe, archiwa, hale garażowe, myjnia samochodowa itp. "/>
    <n v="302.3"/>
    <n v="302.3"/>
    <m/>
    <m/>
    <n v="6.5648725948085106E-4"/>
    <n v="0"/>
    <n v="0"/>
  </r>
  <r>
    <s v="TD"/>
    <s v="TAURON Dystrybucja S.A."/>
    <s v="Jelenia Góra"/>
    <x v="2"/>
    <x v="28"/>
    <x v="32"/>
    <s v="ul. W. Pola 47, Jelenia Góra"/>
    <s v="Tereny zewnętrzne"/>
    <s v="Trawniki małopowierzchniowe, klomby, kwietniki, żywopłoty, chodniki, wejścia do budynku - okres letni"/>
    <n v="3275"/>
    <m/>
    <n v="3275"/>
    <m/>
    <n v="0"/>
    <n v="2.9829931046770897E-3"/>
    <n v="0"/>
  </r>
  <r>
    <s v="TD"/>
    <s v="TAURON Dystrybucja S.A."/>
    <s v="Jelenia Góra"/>
    <x v="2"/>
    <x v="28"/>
    <x v="32"/>
    <s v="ul. W. Pola 47, Jelenia Góra"/>
    <s v="Tereny zewnętrzne"/>
    <s v="Place manewrowe, parkingi oraz pozostałe tereny utwardzone - okres letni"/>
    <n v="13100"/>
    <m/>
    <n v="13100"/>
    <m/>
    <n v="0"/>
    <n v="1.1931972418708359E-2"/>
    <n v="0"/>
  </r>
  <r>
    <s v="TD"/>
    <s v="TAURON Dystrybucja S.A."/>
    <s v="Jelenia Góra"/>
    <x v="2"/>
    <x v="28"/>
    <x v="32"/>
    <s v="ul. W. Pola 47, Jelenia Góra"/>
    <s v="Tereny zewnętrzne"/>
    <s v="Place manewrowe, parkingi oraz pozostałe tereny utwardzone - okres zimowy"/>
    <n v="13100"/>
    <m/>
    <m/>
    <n v="13100"/>
    <n v="0"/>
    <n v="0"/>
    <n v="1.1050943270978147E-2"/>
  </r>
  <r>
    <s v="TOK"/>
    <s v="TAURON Obsługa Klienta sp. z o.o."/>
    <m/>
    <x v="2"/>
    <x v="28"/>
    <x v="32"/>
    <s v="ul.1 Maja 76/1c-e, Jelenia Góra"/>
    <s v="Pomieszczenia biurowe"/>
    <s v="Pomieszczenia biurowe Premium"/>
    <n v="149.19999999999999"/>
    <n v="149.19999999999999"/>
    <m/>
    <m/>
    <n v="3.2400892859590794E-4"/>
    <n v="0"/>
    <n v="0"/>
  </r>
  <r>
    <s v="TOK"/>
    <s v="TAURON Obsługa Klienta sp. z o.o."/>
    <m/>
    <x v="2"/>
    <x v="28"/>
    <x v="32"/>
    <s v="ul.1 Maja 76/1c-e, Jelenia Góra"/>
    <s v="Pomieszczenia biurowe"/>
    <s v="Pomieszczenia sanitarne w obiektach biurowych"/>
    <n v="5.4"/>
    <n v="5.4"/>
    <m/>
    <m/>
    <n v="1.1726864707894793E-5"/>
    <n v="0"/>
    <n v="0"/>
  </r>
  <r>
    <s v="TOK"/>
    <s v="TAURON Obsługa Klienta sp. z o.o."/>
    <m/>
    <x v="2"/>
    <x v="28"/>
    <x v="32"/>
    <s v="ul.1 Maja 76/1c-e, Jelenia Góra"/>
    <s v="Pomieszczenia biurowe"/>
    <s v="Pomieszczenia socjalne, aneksy kuchenne, kuchnie"/>
    <n v="31"/>
    <n v="31"/>
    <m/>
    <m/>
    <n v="6.7320889989766399E-5"/>
    <n v="0"/>
    <n v="0"/>
  </r>
  <r>
    <s v="TE"/>
    <s v="TAURON Ekoenergia sp. z o.o."/>
    <m/>
    <x v="2"/>
    <x v="28"/>
    <x v="32"/>
    <s v="ul. Obrońców Pokoju 2B, Jelenia Góra"/>
    <s v="Pomieszczenia biurowe"/>
    <s v="Pomieszczenia biurowe Premium"/>
    <n v="1104.6500000000001"/>
    <n v="1104.6500000000001"/>
    <m/>
    <m/>
    <n v="2.3989039073288856E-3"/>
    <n v="0"/>
    <n v="0"/>
  </r>
  <r>
    <s v="TE"/>
    <s v="TAURON Ekoenergia sp. z o.o."/>
    <m/>
    <x v="2"/>
    <x v="28"/>
    <x v="32"/>
    <s v="ul. Obrońców Pokoju 2B, Jelenia Góra"/>
    <s v="Pomieszczenia biurowe"/>
    <s v="Pomieszczenia biurowe Standard"/>
    <n v="56.54"/>
    <n v="56.54"/>
    <m/>
    <m/>
    <n v="1.2278461677488363E-4"/>
    <n v="0"/>
    <n v="0"/>
  </r>
  <r>
    <s v="TE"/>
    <s v="TAURON Ekoenergia sp. z o.o."/>
    <m/>
    <x v="2"/>
    <x v="28"/>
    <x v="32"/>
    <s v="ul. Obrońców Pokoju 2B, Jelenia Góra"/>
    <s v="Pomieszczenia biurowe"/>
    <s v="Pomieszczenia komunikacyjne ogólnodostępne (korytarze, klatki schodowe, windy) w obiektach biurowych"/>
    <n v="547.53"/>
    <n v="547.53"/>
    <m/>
    <m/>
    <n v="1.1890389321321548E-3"/>
    <n v="0"/>
    <n v="0"/>
  </r>
  <r>
    <s v="TE"/>
    <s v="TAURON Ekoenergia sp. z o.o."/>
    <m/>
    <x v="2"/>
    <x v="28"/>
    <x v="32"/>
    <s v="ul. Obrońców Pokoju 2B, Jelenia Góra"/>
    <s v="Pomieszczenia biurowe"/>
    <s v="Sale konferencyjne w obiektach biurowych"/>
    <n v="195.62"/>
    <n v="195.62"/>
    <m/>
    <m/>
    <n v="4.248165322515517E-4"/>
    <n v="0"/>
    <n v="0"/>
  </r>
  <r>
    <s v="TE"/>
    <s v="TAURON Ekoenergia sp. z o.o."/>
    <m/>
    <x v="2"/>
    <x v="28"/>
    <x v="32"/>
    <s v="ul. Obrońców Pokoju 2B, Jelenia Góra"/>
    <s v="Pomieszczenia biurowe"/>
    <s v="Pomieszczenia sanitarne w obiektach biurowych"/>
    <n v="104.31"/>
    <n v="104.31"/>
    <m/>
    <m/>
    <n v="2.2652393660750107E-4"/>
    <n v="0"/>
    <n v="0"/>
  </r>
  <r>
    <s v="TE"/>
    <s v="TAURON Ekoenergia sp. z o.o."/>
    <m/>
    <x v="2"/>
    <x v="28"/>
    <x v="32"/>
    <s v="ul. Obrońców Pokoju 2B, Jelenia Góra"/>
    <s v="Pomieszczenia biurowe"/>
    <s v="Pomieszczenia socjalne, aneksy kuchenne, kuchnie"/>
    <n v="82.51"/>
    <n v="82.51"/>
    <m/>
    <m/>
    <n v="1.7918214945340728E-4"/>
    <n v="0"/>
    <n v="0"/>
  </r>
  <r>
    <s v="TE"/>
    <s v="TAURON Ekoenergia sp. z o.o."/>
    <m/>
    <x v="2"/>
    <x v="28"/>
    <x v="32"/>
    <s v="ul. Obrońców Pokoju 2B, Jelenia Góra"/>
    <s v="Pomieszczenia biurowe"/>
    <s v="Pomieszczenia biur dyspozytorów, wagowni etc. w obiektach przemysłowych"/>
    <n v="79.09"/>
    <n v="79.09"/>
    <m/>
    <m/>
    <n v="1.7175513513840724E-4"/>
    <n v="0"/>
    <n v="0"/>
  </r>
  <r>
    <s v="TE"/>
    <s v="TAURON Ekoenergia sp. z o.o."/>
    <m/>
    <x v="2"/>
    <x v="28"/>
    <x v="32"/>
    <s v="ul. Obrońców Pokoju 2B, Jelenia Góra"/>
    <s v="Pomieszczenia przemysłowe"/>
    <s v="Pomieszczenia magazynowe, archiwa, hale garażowe, myjnia samochodowa itp. "/>
    <n v="787.55"/>
    <n v="787.55"/>
    <m/>
    <m/>
    <n v="1.7102763519819524E-3"/>
    <n v="0"/>
    <n v="0"/>
  </r>
  <r>
    <s v="TE"/>
    <s v="TAURON Ekoenergia sp. z o.o."/>
    <m/>
    <x v="2"/>
    <x v="28"/>
    <x v="32"/>
    <s v="ul. Obrońców Pokoju 2B, Jelenia Góra"/>
    <s v="Tereny zewnętrzne"/>
    <s v="Trawniki małopowierzchniowe, klomby, kwietniki, żywopłoty, chodniki, wejścia do budynku - okres letni"/>
    <n v="105"/>
    <m/>
    <n v="105"/>
    <m/>
    <n v="0"/>
    <n v="9.5637946867509752E-5"/>
    <n v="0"/>
  </r>
  <r>
    <s v="TE"/>
    <s v="TAURON Ekoenergia sp. z o.o."/>
    <m/>
    <x v="2"/>
    <x v="28"/>
    <x v="32"/>
    <s v="ul. Obrońców Pokoju 2B, Jelenia Góra"/>
    <s v="Tereny zewnętrzne"/>
    <s v="Trawniki małopowierzchniowe, klomby, kwietniki, żywopłoty, chodniki, wejścia do budynku - okres zimowy"/>
    <n v="105"/>
    <m/>
    <m/>
    <n v="105"/>
    <n v="0"/>
    <n v="0"/>
    <n v="8.8576262858985148E-5"/>
  </r>
  <r>
    <s v="TE"/>
    <s v="TAURON Ekoenergia sp. z o.o."/>
    <m/>
    <x v="2"/>
    <x v="28"/>
    <x v="32"/>
    <s v="ul. Obrońców Pokoju 2B, Jelenia Góra"/>
    <s v="Tereny zewnętrzne"/>
    <s v="Place manewrowe, parkingi oraz pozostałe tereny utwardzone - okres letni"/>
    <n v="2166"/>
    <m/>
    <n v="2166"/>
    <m/>
    <n v="0"/>
    <n v="1.972874218238344E-3"/>
    <n v="0"/>
  </r>
  <r>
    <s v="TE"/>
    <s v="TAURON Ekoenergia sp. z o.o."/>
    <m/>
    <x v="2"/>
    <x v="28"/>
    <x v="32"/>
    <s v="ul. Obrońców Pokoju 2B, Jelenia Góra"/>
    <s v="Tereny zewnętrzne"/>
    <s v="Place manewrowe, parkingi oraz pozostałe tereny utwardzone - okres zimowy"/>
    <n v="2166"/>
    <m/>
    <m/>
    <n v="2166"/>
    <n v="0"/>
    <n v="0"/>
    <n v="1.8272017652624937E-3"/>
  </r>
  <r>
    <s v="TC"/>
    <s v="TAURON Ciepło Sp. z o.o."/>
    <m/>
    <x v="0"/>
    <x v="29"/>
    <x v="33"/>
    <s v="Suska 40a, Jeleśnia  "/>
    <s v="Tereny zewnętrzne"/>
    <s v="Trawniki małopowierzchniowe, klomby, kwietniki, żywopłoty, chodniki, wejścia do budynku - okres letni"/>
    <n v="2681"/>
    <m/>
    <n v="2681"/>
    <m/>
    <n v="0"/>
    <n v="2.4419555766837489E-3"/>
    <n v="0"/>
  </r>
  <r>
    <s v="TC"/>
    <s v="TAURON Ciepło Sp. z o.o."/>
    <m/>
    <x v="0"/>
    <x v="29"/>
    <x v="33"/>
    <s v="Suska 40a, Jeleśnia  "/>
    <s v="Tereny zewnętrzne"/>
    <s v="Place manewrowe, parkingi oraz pozostałe tereny utwardzone - okres letni"/>
    <n v="1550"/>
    <m/>
    <n v="1550"/>
    <m/>
    <n v="0"/>
    <n v="1.4117982632822867E-3"/>
    <n v="0"/>
  </r>
  <r>
    <s v="TC"/>
    <s v="TAURON Ciepło Sp. z o.o."/>
    <m/>
    <x v="0"/>
    <x v="29"/>
    <x v="33"/>
    <s v="Suska 40a, Jeleśnia  "/>
    <s v="Tereny zewnętrzne"/>
    <s v="Place manewrowe, parkingi oraz pozostałe tereny utwardzone - okres zimowy"/>
    <n v="1698"/>
    <m/>
    <m/>
    <n v="1698"/>
    <n v="0"/>
    <n v="0"/>
    <n v="1.4324047079481599E-3"/>
  </r>
  <r>
    <s v="TD"/>
    <s v="TAURON Dystrybucja S.A."/>
    <s v="Kraków"/>
    <x v="1"/>
    <x v="30"/>
    <x v="34"/>
    <s v="ul. Mickiewicza 56 a, 34-240 Jordanów, Jordanów"/>
    <s v="Tereny zewnętrzne"/>
    <s v="Trawniki małopowierzchniowe, klomby, kwietniki, żywopłoty, chodniki, wejścia do budynku - okres letni"/>
    <n v="692"/>
    <m/>
    <n v="692"/>
    <m/>
    <n v="0"/>
    <n v="6.3029961173635002E-4"/>
    <n v="0"/>
  </r>
  <r>
    <s v="TD"/>
    <s v="TAURON Dystrybucja S.A."/>
    <s v="Kraków"/>
    <x v="1"/>
    <x v="30"/>
    <x v="34"/>
    <s v="ul. Mickiewicza 56 a, 34-240 Jordanów, Jordanów"/>
    <s v="Tereny zewnętrzne"/>
    <s v="Trawniki małopowierzchniowe, klomby, kwietniki, żywopłoty, chodniki, wejścia do budynku - okres zimowy"/>
    <n v="90"/>
    <m/>
    <m/>
    <n v="90"/>
    <n v="0"/>
    <n v="0"/>
    <n v="7.5922511021987268E-5"/>
  </r>
  <r>
    <s v="TD"/>
    <s v="TAURON Dystrybucja S.A."/>
    <s v="Kraków"/>
    <x v="1"/>
    <x v="30"/>
    <x v="34"/>
    <s v="ul. Mickiewicza 56 a, 34-240 Jordanów, Jordanów"/>
    <s v="Tereny zewnętrzne"/>
    <s v="Place manewrowe, parkingi oraz pozostałe tereny utwardzone - okres letni"/>
    <n v="686"/>
    <m/>
    <n v="686"/>
    <m/>
    <n v="0"/>
    <n v="6.2483458620106371E-4"/>
    <n v="0"/>
  </r>
  <r>
    <s v="TD"/>
    <s v="TAURON Dystrybucja S.A."/>
    <s v="Kraków"/>
    <x v="1"/>
    <x v="30"/>
    <x v="34"/>
    <s v="ul. Mickiewicza 56 a, 34-240 Jordanów, Jordanów"/>
    <s v="Tereny zewnętrzne"/>
    <s v="Place manewrowe, parkingi oraz pozostałe tereny utwardzone - okres zimowy"/>
    <n v="686"/>
    <m/>
    <m/>
    <n v="686"/>
    <n v="0"/>
    <n v="0"/>
    <n v="5.7869825067870305E-4"/>
  </r>
  <r>
    <s v="TD"/>
    <s v="TAURON Dystrybucja S.A."/>
    <s v="Jelenia Góra"/>
    <x v="2"/>
    <x v="31"/>
    <x v="35"/>
    <s v="Ptaszków 6/5, Kamienna Góra"/>
    <s v="Pomieszczenia biurowe"/>
    <s v="Pomieszczenia biurowe Standard"/>
    <n v="67.569999999999993"/>
    <n v="67.569999999999993"/>
    <m/>
    <m/>
    <n v="1.4673782376156501E-4"/>
    <n v="0"/>
    <n v="0"/>
  </r>
  <r>
    <s v="TD"/>
    <s v="TAURON Dystrybucja S.A."/>
    <s v="Jelenia Góra"/>
    <x v="2"/>
    <x v="31"/>
    <x v="35"/>
    <s v="Ptaszków 6/5, Kamienna Góra"/>
    <s v="Pomieszczenia biurowe"/>
    <s v="Pomieszczenia komunikacyjne ogólnodostępne (korytarze, klatki schodowe, windy) w obiektach biurowych"/>
    <n v="72.42"/>
    <n v="72.42"/>
    <m/>
    <m/>
    <n v="1.5727028558254461E-4"/>
    <n v="0"/>
    <n v="0"/>
  </r>
  <r>
    <s v="TD"/>
    <s v="TAURON Dystrybucja S.A."/>
    <s v="Jelenia Góra"/>
    <x v="2"/>
    <x v="31"/>
    <x v="35"/>
    <s v="Ptaszków 6/5, Kamienna Góra"/>
    <s v="Pomieszczenia biurowe"/>
    <s v="Pomieszczenia sanitarne w obiektach biurowych"/>
    <n v="8.4499999999999993"/>
    <n v="8.4499999999999993"/>
    <m/>
    <m/>
    <n v="1.8350371626242775E-5"/>
    <n v="0"/>
    <n v="0"/>
  </r>
  <r>
    <s v="TD"/>
    <s v="TAURON Dystrybucja S.A."/>
    <s v="Jelenia Góra"/>
    <x v="2"/>
    <x v="31"/>
    <x v="35"/>
    <s v="Ptaszków 6/5, Kamienna Góra"/>
    <s v="Pomieszczenia biurowe"/>
    <s v="Pomieszczenia socjalne (szatnie, przebieralnie, suszarnie odzieży, łazienki itp.) w obiektach przemysłowych"/>
    <n v="55.04"/>
    <n v="55.04"/>
    <m/>
    <m/>
    <n v="1.1952715435602396E-4"/>
    <n v="0"/>
    <n v="0"/>
  </r>
  <r>
    <s v="TC"/>
    <s v="TAURON Ciepło Sp. z o.o."/>
    <m/>
    <x v="2"/>
    <x v="31"/>
    <x v="35"/>
    <s v="Szpitalna 4 a, Kamienna Góra"/>
    <s v="Pomieszczenia biurowe"/>
    <s v="Pomieszczenia biurowe Standard"/>
    <n v="149.41999999999999"/>
    <n v="149.41999999999999"/>
    <m/>
    <m/>
    <n v="3.2448668975067403E-4"/>
    <n v="0"/>
    <n v="0"/>
  </r>
  <r>
    <s v="TC"/>
    <s v="TAURON Ciepło Sp. z o.o."/>
    <m/>
    <x v="2"/>
    <x v="31"/>
    <x v="35"/>
    <s v="Szpitalna 4 a, Kamienna Góra"/>
    <s v="Pomieszczenia biurowe"/>
    <s v="Pomieszczenia socjalne (szatnie, przebieralnie, suszarnie odzieży, łazienki itp.) w obiektach przemysłowych"/>
    <n v="80.27"/>
    <n v="80.27"/>
    <m/>
    <m/>
    <n v="1.743176722412435E-4"/>
    <n v="0"/>
    <n v="0"/>
  </r>
  <r>
    <s v="TC"/>
    <s v="TAURON Ciepło Sp. z o.o."/>
    <m/>
    <x v="2"/>
    <x v="31"/>
    <x v="35"/>
    <s v="Szpitalna 4 a, Kamienna Góra"/>
    <s v="Tereny zewnętrzne"/>
    <s v="Trawniki wielkopowierzchniowe"/>
    <n v="26000"/>
    <m/>
    <n v="26000"/>
    <m/>
    <n v="0"/>
    <n v="2.3681777319573844E-2"/>
    <n v="0"/>
  </r>
  <r>
    <s v="TC"/>
    <s v="TAURON Ciepło Sp. z o.o."/>
    <m/>
    <x v="2"/>
    <x v="31"/>
    <x v="35"/>
    <s v="Szpitalna 4 a, Kamienna Góra"/>
    <s v="Pomieszczenia biurowe"/>
    <s v="Pomieszczenia komunikacyjne ogólnodostępne (korytarze, klatki schodowe, windy) w obiektach biurowych"/>
    <n v="53.95"/>
    <n v="53.95"/>
    <m/>
    <m/>
    <n v="1.1716006499831928E-4"/>
    <n v="0"/>
    <n v="0"/>
  </r>
  <r>
    <s v="TC"/>
    <s v="TAURON Ciepło Sp. z o.o."/>
    <m/>
    <x v="2"/>
    <x v="31"/>
    <x v="35"/>
    <s v="Szpitalna 4 a, Kamienna Góra"/>
    <s v="Pomieszczenia biurowe"/>
    <s v="Pomieszczenia sanitarne w obiektach biurowych"/>
    <n v="21.29"/>
    <n v="21.29"/>
    <m/>
    <m/>
    <n v="4.6234249931681503E-5"/>
    <n v="0"/>
    <n v="0"/>
  </r>
  <r>
    <s v="TC"/>
    <s v="TAURON Ciepło Sp. z o.o."/>
    <m/>
    <x v="2"/>
    <x v="31"/>
    <x v="35"/>
    <s v="Szpitalna 4 a, Kamienna Góra"/>
    <s v="Tereny zewnętrzne"/>
    <s v="Place manewrowe, parkingi oraz pozostałe tereny utwardzone - okres zimowy"/>
    <n v="2100"/>
    <m/>
    <m/>
    <n v="2100"/>
    <n v="0"/>
    <n v="0"/>
    <n v="1.771525257179703E-3"/>
  </r>
  <r>
    <s v="TC"/>
    <s v="TAURON Ciepło Sp. z o.o."/>
    <m/>
    <x v="2"/>
    <x v="31"/>
    <x v="35"/>
    <s v="Szpitalna 4 a, Kamienna Góra"/>
    <s v="Pomieszczenia biurowe"/>
    <s v="Sale konferencyjne w obiektach biurowych"/>
    <n v="27.9"/>
    <n v="27.9"/>
    <m/>
    <m/>
    <n v="6.0588800990789758E-5"/>
    <n v="0"/>
    <n v="0"/>
  </r>
  <r>
    <s v="TC"/>
    <s v="TAURON Ciepło Sp. z o.o."/>
    <m/>
    <x v="2"/>
    <x v="31"/>
    <x v="35"/>
    <s v="Szpitalna 4 a, Kamienna Góra"/>
    <s v="Pomieszczenia biurowe"/>
    <s v="Pomieszczenia socjalne, aneksy kuchenne, kuchnie"/>
    <n v="3.94"/>
    <n v="3.94"/>
    <m/>
    <m/>
    <n v="8.5562679535380512E-6"/>
    <n v="0"/>
    <n v="0"/>
  </r>
  <r>
    <s v="TC"/>
    <s v="TAURON Ciepło Sp. z o.o."/>
    <m/>
    <x v="2"/>
    <x v="31"/>
    <x v="35"/>
    <s v="Szpitalna 4 a, Kamienna Góra"/>
    <s v="Pomieszczenia przemysłowe"/>
    <s v="Pomieszczenia przemysłowe"/>
    <n v="60.43"/>
    <n v="60.43"/>
    <m/>
    <m/>
    <n v="1.3123230264779301E-4"/>
    <n v="0"/>
    <n v="0"/>
  </r>
  <r>
    <s v="TC"/>
    <s v="TAURON Ciepło Sp. z o.o."/>
    <m/>
    <x v="2"/>
    <x v="31"/>
    <x v="35"/>
    <s v="Szpitalna 4 a, Kamienna Góra"/>
    <s v="Pomieszczenia przemysłowe"/>
    <s v="Pomieszczenia magazynowe, archiwa, hale garażowe, myjnia samochodowa itp. "/>
    <n v="70.62"/>
    <n v="70.62"/>
    <m/>
    <m/>
    <n v="1.5336133067991303E-4"/>
    <n v="0"/>
    <n v="0"/>
  </r>
  <r>
    <s v="TD"/>
    <s v="TAURON Dystrybucja S.A."/>
    <s v="Gliwice"/>
    <x v="0"/>
    <x v="32"/>
    <x v="36"/>
    <s v="GPZ Bogucice ul.1 Maja 111, Katowice"/>
    <s v="Pomieszczenia biurowe"/>
    <s v="Pomieszczenia socjalne (szatnie, przebieralnie, suszarnie odzieży, łazienki itp.) w obiektach przemysłowych"/>
    <n v="17"/>
    <n v="17"/>
    <m/>
    <m/>
    <n v="3.6917907413742866E-5"/>
    <n v="0"/>
    <n v="0"/>
  </r>
  <r>
    <s v="TD"/>
    <s v="TAURON Dystrybucja S.A."/>
    <s v="Gliwice"/>
    <x v="0"/>
    <x v="32"/>
    <x v="36"/>
    <s v="GPZ Brynów ul. Brynowska 23, Katowice"/>
    <s v="Pomieszczenia biurowe"/>
    <s v="Pomieszczenia socjalne (szatnie, przebieralnie, suszarnie odzieży, łazienki itp.) w obiektach przemysłowych"/>
    <n v="30.02"/>
    <n v="30.02"/>
    <m/>
    <m/>
    <n v="6.5192681209444751E-5"/>
    <n v="0"/>
    <n v="0"/>
  </r>
  <r>
    <s v="TD"/>
    <s v="TAURON Dystrybucja S.A."/>
    <s v="Gliwice"/>
    <x v="0"/>
    <x v="32"/>
    <x v="36"/>
    <s v="GPZ Dąb ul. Widok 15, Katowice"/>
    <s v="Pomieszczenia biurowe"/>
    <s v="Pomieszczenia socjalne (szatnie, przebieralnie, suszarnie odzieży, łazienki itp.) w obiektach przemysłowych"/>
    <n v="57.4"/>
    <n v="57.4"/>
    <m/>
    <m/>
    <n v="1.246522285616965E-4"/>
    <n v="0"/>
    <n v="0"/>
  </r>
  <r>
    <s v="TD"/>
    <s v="TAURON Dystrybucja S.A."/>
    <s v="Gliwice"/>
    <x v="0"/>
    <x v="32"/>
    <x v="36"/>
    <s v="GPZ Francuska ul. Francuska 71 , Katowice"/>
    <s v="Pomieszczenia biurowe"/>
    <s v="Pomieszczenia socjalne (szatnie, przebieralnie, suszarnie odzieży, łazienki itp.) w obiektach przemysłowych"/>
    <n v="8.6"/>
    <n v="8.6"/>
    <m/>
    <m/>
    <n v="1.8676117868128742E-5"/>
    <n v="0"/>
    <n v="0"/>
  </r>
  <r>
    <s v="TD"/>
    <s v="TAURON Dystrybucja S.A."/>
    <s v="Gliwice"/>
    <x v="0"/>
    <x v="32"/>
    <x v="36"/>
    <s v="GPZ Katowice ul.Burowiecka 7, Katowice"/>
    <s v="Pomieszczenia biurowe"/>
    <s v="Pomieszczenia socjalne (szatnie, przebieralnie, suszarnie odzieży, łazienki itp.) w obiektach przemysłowych"/>
    <n v="37.369999999999997"/>
    <n v="37.369999999999997"/>
    <m/>
    <m/>
    <n v="8.11542470618571E-5"/>
    <n v="0"/>
    <n v="0"/>
  </r>
  <r>
    <s v="TD"/>
    <s v="TAURON Dystrybucja S.A."/>
    <s v="Gliwice"/>
    <x v="0"/>
    <x v="32"/>
    <x v="36"/>
    <s v="GPZ Klimzowiec ul. Tysiąclecia 93, Katowice"/>
    <s v="Pomieszczenia biurowe"/>
    <s v="Pomieszczenia socjalne (szatnie, przebieralnie, suszarnie odzieży, łazienki itp.) w obiektach przemysłowych"/>
    <n v="7.8"/>
    <n v="7.8"/>
    <m/>
    <m/>
    <n v="1.6938804578070254E-5"/>
    <n v="0"/>
    <n v="0"/>
  </r>
  <r>
    <s v="TD"/>
    <s v="TAURON Dystrybucja S.A."/>
    <s v="Gliwice"/>
    <x v="0"/>
    <x v="32"/>
    <x v="36"/>
    <s v="GPZ Ligota; Katowice ul. Medyków 2, Katowice"/>
    <s v="Pomieszczenia biurowe"/>
    <s v="Pomieszczenia socjalne (szatnie, przebieralnie, suszarnie odzieży, łazienki itp.) w obiektach przemysłowych"/>
    <n v="3.12"/>
    <n v="3.12"/>
    <m/>
    <m/>
    <n v="6.7755218312281024E-6"/>
    <n v="0"/>
    <n v="0"/>
  </r>
  <r>
    <s v="TD"/>
    <s v="TAURON Dystrybucja S.A."/>
    <s v="Gliwice"/>
    <x v="0"/>
    <x v="32"/>
    <x v="36"/>
    <s v="GPZ Piotrowice ul. Bażantów 16, Katowice"/>
    <s v="Pomieszczenia biurowe"/>
    <s v="Pomieszczenia socjalne (szatnie, przebieralnie, suszarnie odzieży, łazienki itp.) w obiektach przemysłowych"/>
    <n v="7.31"/>
    <n v="7.31"/>
    <m/>
    <m/>
    <n v="1.587470018790943E-5"/>
    <n v="0"/>
    <n v="0"/>
  </r>
  <r>
    <s v="TD"/>
    <s v="TAURON Dystrybucja S.A."/>
    <s v="Gliwice"/>
    <x v="0"/>
    <x v="32"/>
    <x v="36"/>
    <s v="GPZ Roździeński ul. Kosmiczna 56a , Katowice"/>
    <s v="Pomieszczenia biurowe"/>
    <s v="Pomieszczenia socjalne (szatnie, przebieralnie, suszarnie odzieży, łazienki itp.) w obiektach przemysłowych"/>
    <n v="3.8"/>
    <n v="3.8"/>
    <m/>
    <m/>
    <n v="8.2522381277778163E-6"/>
    <n v="0"/>
    <n v="0"/>
  </r>
  <r>
    <s v="TD"/>
    <s v="TAURON Dystrybucja S.A."/>
    <s v="Gliwice"/>
    <x v="0"/>
    <x v="32"/>
    <x v="36"/>
    <s v="GPZ Szopienice ul.Brynicy 51/51a, Katowice"/>
    <s v="Pomieszczenia biurowe"/>
    <s v="Pomieszczenia socjalne (szatnie, przebieralnie, suszarnie odzieży, łazienki itp.) w obiektach przemysłowych"/>
    <n v="5.94"/>
    <n v="5.94"/>
    <m/>
    <m/>
    <n v="1.2899551178684272E-5"/>
    <n v="0"/>
    <n v="0"/>
  </r>
  <r>
    <s v="TD"/>
    <s v="TAURON Dystrybucja S.A."/>
    <s v="Gliwice"/>
    <x v="0"/>
    <x v="32"/>
    <x v="36"/>
    <s v="GPZ Torkat ul. Wodna 20, Katowice"/>
    <s v="Pomieszczenia biurowe"/>
    <s v="Pomieszczenia socjalne (szatnie, przebieralnie, suszarnie odzieży, łazienki itp.) w obiektach przemysłowych"/>
    <n v="9"/>
    <n v="9"/>
    <m/>
    <m/>
    <n v="1.9544774513157986E-5"/>
    <n v="0"/>
    <n v="0"/>
  </r>
  <r>
    <s v="TD"/>
    <s v="TAURON Dystrybucja S.A."/>
    <s v="Gliwice"/>
    <x v="0"/>
    <x v="32"/>
    <x v="36"/>
    <s v="GPZ Wełnowiec ul. Owocowa 5, Katowice"/>
    <s v="Pomieszczenia biurowe"/>
    <s v="Pomieszczenia socjalne (szatnie, przebieralnie, suszarnie odzieży, łazienki itp.) w obiektach przemysłowych"/>
    <n v="4"/>
    <n v="4"/>
    <m/>
    <m/>
    <n v="8.6865664502924382E-6"/>
    <n v="0"/>
    <n v="0"/>
  </r>
  <r>
    <s v="TD"/>
    <s v="TAURON Dystrybucja S.A."/>
    <s v="Gliwice"/>
    <x v="0"/>
    <x v="32"/>
    <x v="36"/>
    <s v="GPZ Załęże ul. Bracka 27, Katowice"/>
    <s v="Pomieszczenia biurowe"/>
    <s v="Pomieszczenia socjalne (szatnie, przebieralnie, suszarnie odzieży, łazienki itp.) w obiektach przemysłowych"/>
    <n v="6.26"/>
    <n v="6.26"/>
    <m/>
    <m/>
    <n v="1.3594476494707666E-5"/>
    <n v="0"/>
    <n v="0"/>
  </r>
  <r>
    <s v="TD"/>
    <s v="TAURON Dystrybucja S.A."/>
    <s v="Gliwice"/>
    <x v="0"/>
    <x v="32"/>
    <x v="36"/>
    <s v="Widok 19, Katowice"/>
    <s v="Pomieszczenia biurowe"/>
    <s v="Pomieszczenia biurowe Premium"/>
    <n v="1830.6"/>
    <n v="1830.6"/>
    <m/>
    <m/>
    <n v="3.9754071359763346E-3"/>
    <n v="0"/>
    <n v="0"/>
  </r>
  <r>
    <s v="TD"/>
    <s v="TAURON Dystrybucja S.A."/>
    <s v="Gliwice"/>
    <x v="0"/>
    <x v="32"/>
    <x v="36"/>
    <s v="Widok 19, Katowice"/>
    <s v="Pomieszczenia biurowe"/>
    <s v="Pomieszczenia komunikacyjne ogólnodostępne (korytarze, klatki schodowe, windy) w obiektach biurowych"/>
    <n v="1104.6600000000001"/>
    <n v="1104.6600000000001"/>
    <m/>
    <m/>
    <n v="2.3989256237450115E-3"/>
    <n v="0"/>
    <n v="0"/>
  </r>
  <r>
    <s v="TD"/>
    <s v="TAURON Dystrybucja S.A."/>
    <s v="Gliwice"/>
    <x v="0"/>
    <x v="32"/>
    <x v="36"/>
    <s v="Widok 19, Katowice"/>
    <s v="Pomieszczenia biurowe"/>
    <s v="Pomieszczenia biurowe Standard"/>
    <n v="71.97"/>
    <n v="71.97"/>
    <m/>
    <m/>
    <n v="1.562930468568867E-4"/>
    <n v="0"/>
    <n v="0"/>
  </r>
  <r>
    <s v="TD"/>
    <s v="TAURON Dystrybucja S.A."/>
    <s v="Gliwice"/>
    <x v="0"/>
    <x v="32"/>
    <x v="36"/>
    <s v="Widok 19, Katowice"/>
    <s v="Pomieszczenia biurowe"/>
    <s v="Sale konferencyjne w obiektach biurowych"/>
    <n v="289.98"/>
    <n v="289.98"/>
    <m/>
    <m/>
    <n v="6.2973263481395036E-4"/>
    <n v="0"/>
    <n v="0"/>
  </r>
  <r>
    <s v="TD"/>
    <s v="TAURON Dystrybucja S.A."/>
    <s v="Gliwice"/>
    <x v="0"/>
    <x v="32"/>
    <x v="36"/>
    <s v="Widok 19, Katowice"/>
    <s v="Pomieszczenia biurowe"/>
    <s v="Pomieszczenia sanitarne w obiektach biurowych"/>
    <n v="246.05"/>
    <n v="246.05"/>
    <m/>
    <m/>
    <n v="5.3433241877361365E-4"/>
    <n v="0"/>
    <n v="0"/>
  </r>
  <r>
    <s v="TD"/>
    <s v="TAURON Dystrybucja S.A."/>
    <s v="Gliwice"/>
    <x v="0"/>
    <x v="32"/>
    <x v="36"/>
    <s v="Widok 19, Katowice"/>
    <s v="Pomieszczenia biurowe"/>
    <s v="Pomieszczenia socjalne, aneksy kuchenne, kuchnie"/>
    <n v="91.8"/>
    <n v="91.8"/>
    <m/>
    <m/>
    <n v="1.9935670003421146E-4"/>
    <n v="0"/>
    <n v="0"/>
  </r>
  <r>
    <s v="TD"/>
    <s v="TAURON Dystrybucja S.A."/>
    <s v="Gliwice"/>
    <x v="0"/>
    <x v="32"/>
    <x v="36"/>
    <s v="Widok 19, Katowice"/>
    <s v="Pomieszczenia przemysłowe"/>
    <s v="Pomieszczenia magazynowe, archiwa, hale garażowe, myjnia samochodowa itp. "/>
    <n v="105.09"/>
    <n v="105.09"/>
    <m/>
    <m/>
    <n v="2.2821781706530811E-4"/>
    <n v="0"/>
    <n v="0"/>
  </r>
  <r>
    <s v="TD"/>
    <s v="TAURON Dystrybucja S.A."/>
    <s v="Gliwice"/>
    <x v="0"/>
    <x v="32"/>
    <x v="36"/>
    <s v="Widok 19, Katowice"/>
    <s v="Pomieszczenia przemysłowe"/>
    <s v="Pomieszczenia przemysłowe"/>
    <n v="137.88999999999999"/>
    <n v="137.88999999999999"/>
    <m/>
    <m/>
    <n v="2.9944766195770604E-4"/>
    <n v="0"/>
    <n v="0"/>
  </r>
  <r>
    <s v="TD"/>
    <s v="TAURON Dystrybucja S.A."/>
    <s v="Gliwice"/>
    <x v="0"/>
    <x v="32"/>
    <x v="36"/>
    <s v="Widok 19, Katowice"/>
    <s v="Tereny zewnętrzne"/>
    <s v="Trawniki małopowierzchniowe, klomby, kwietniki, żywopłoty, chodniki, wejścia do budynku - okres zimowy"/>
    <n v="933"/>
    <m/>
    <m/>
    <n v="933"/>
    <n v="0"/>
    <n v="0"/>
    <n v="7.8706336426126802E-4"/>
  </r>
  <r>
    <s v="TD"/>
    <s v="TAURON Dystrybucja S.A."/>
    <s v="Gliwice"/>
    <x v="0"/>
    <x v="32"/>
    <x v="36"/>
    <s v="Widok 19, Katowice"/>
    <s v="Tereny zewnętrzne"/>
    <s v="Trawniki małopowierzchniowe, klomby, kwietniki, żywopłoty, chodniki, wejścia do budynku - okres letni"/>
    <n v="1789"/>
    <m/>
    <n v="1789"/>
    <m/>
    <n v="0"/>
    <n v="1.6294884471045232E-3"/>
    <n v="0"/>
  </r>
  <r>
    <s v="TD"/>
    <s v="TAURON Dystrybucja S.A."/>
    <s v="Gliwice"/>
    <x v="0"/>
    <x v="32"/>
    <x v="36"/>
    <s v="Widok 19, Katowice"/>
    <s v="Tereny zewnętrzne"/>
    <s v="Place manewrowe, parkingi oraz pozostałe tereny utwardzone - okres zimowy"/>
    <n v="4364"/>
    <m/>
    <m/>
    <n v="4364"/>
    <n v="0"/>
    <n v="0"/>
    <n v="3.6813982011105828E-3"/>
  </r>
  <r>
    <s v="TD"/>
    <s v="TAURON Dystrybucja S.A."/>
    <s v="Gliwice"/>
    <x v="0"/>
    <x v="32"/>
    <x v="36"/>
    <s v="Widok 19, Katowice"/>
    <s v="Tereny zewnętrzne"/>
    <s v="Place manewrowe, parkingi oraz pozostałe tereny utwardzone - okres letni"/>
    <n v="3317"/>
    <m/>
    <n v="3317"/>
    <m/>
    <n v="0"/>
    <n v="3.0212482834240939E-3"/>
    <n v="0"/>
  </r>
  <r>
    <s v="TC"/>
    <s v="TAURON Ciepło Sp. z o.o."/>
    <m/>
    <x v="0"/>
    <x v="32"/>
    <x v="36"/>
    <s v="Grażyńskiego 49, Katowice"/>
    <s v="Pomieszczenia biurowe"/>
    <s v="Pomieszczenia biurowe Standard"/>
    <n v="812"/>
    <n v="812"/>
    <m/>
    <m/>
    <n v="1.763372989409365E-3"/>
    <n v="0"/>
    <n v="0"/>
  </r>
  <r>
    <s v="TC"/>
    <s v="TAURON Ciepło Sp. z o.o."/>
    <m/>
    <x v="0"/>
    <x v="32"/>
    <x v="36"/>
    <s v="Grażyńskiego 49, Katowice"/>
    <s v="Pomieszczenia biurowe"/>
    <s v="Pomieszczenia komunikacyjne ogólnodostępne (korytarze, klatki schodowe, windy) w obiektach biurowych"/>
    <n v="359"/>
    <n v="359"/>
    <m/>
    <m/>
    <n v="7.7961933891374641E-4"/>
    <n v="0"/>
    <n v="0"/>
  </r>
  <r>
    <s v="TC"/>
    <s v="TAURON Ciepło Sp. z o.o."/>
    <m/>
    <x v="0"/>
    <x v="32"/>
    <x v="36"/>
    <s v="Grażyńskiego 49, Katowice"/>
    <s v="Pomieszczenia biurowe"/>
    <s v="Pomieszczenia socjalne, aneksy kuchenne, kuchnie"/>
    <n v="44"/>
    <n v="44"/>
    <m/>
    <m/>
    <n v="9.555223095321682E-5"/>
    <n v="0"/>
    <n v="0"/>
  </r>
  <r>
    <s v="TC"/>
    <s v="TAURON Ciepło Sp. z o.o."/>
    <m/>
    <x v="0"/>
    <x v="32"/>
    <x v="36"/>
    <s v="Grażyńskiego 49, Katowice"/>
    <s v="Pomieszczenia biurowe"/>
    <s v="Pomieszczenia sanitarne w obiektach biurowych"/>
    <n v="70"/>
    <n v="70"/>
    <m/>
    <m/>
    <n v="1.5201491288011767E-4"/>
    <n v="0"/>
    <n v="0"/>
  </r>
  <r>
    <s v="TC"/>
    <s v="TAURON Ciepło Sp. z o.o."/>
    <m/>
    <x v="0"/>
    <x v="32"/>
    <x v="36"/>
    <s v="Grażyńskiego 49, Katowice"/>
    <s v="Pomieszczenia biurowe"/>
    <s v="Sale konferencyjne w obiektach biurowych"/>
    <n v="186"/>
    <n v="186"/>
    <m/>
    <m/>
    <n v="4.0392533993859839E-4"/>
    <n v="0"/>
    <n v="0"/>
  </r>
  <r>
    <s v="TC"/>
    <s v="TAURON Ciepło Sp. z o.o."/>
    <m/>
    <x v="0"/>
    <x v="32"/>
    <x v="36"/>
    <s v="Grażyńskiego 49, Katowice"/>
    <s v="Tereny zewnętrzne"/>
    <s v="Place manewrowe, parkingi oraz pozostałe tereny utwardzone - okres zimowy"/>
    <n v="1300"/>
    <m/>
    <m/>
    <n v="1300"/>
    <n v="0"/>
    <n v="0"/>
    <n v="1.0966584925398161E-3"/>
  </r>
  <r>
    <s v="TC"/>
    <s v="TAURON Ciepło Sp. z o.o."/>
    <m/>
    <x v="0"/>
    <x v="32"/>
    <x v="36"/>
    <s v="Zbożowa, Katowice"/>
    <s v="Pomieszczenia biurowe"/>
    <s v="Pomieszczenia biurowe Standard"/>
    <n v="19"/>
    <n v="19"/>
    <m/>
    <m/>
    <n v="4.1261190638889085E-5"/>
    <n v="0"/>
    <n v="0"/>
  </r>
  <r>
    <s v="TC"/>
    <s v="TAURON Ciepło Sp. z o.o."/>
    <m/>
    <x v="0"/>
    <x v="32"/>
    <x v="36"/>
    <s v="Zbożowa, Katowice"/>
    <s v="Pomieszczenia biurowe"/>
    <s v="Pomieszczenia socjalne, aneksy kuchenne, kuchnie"/>
    <n v="3"/>
    <n v="3"/>
    <m/>
    <m/>
    <n v="6.5149248377193295E-6"/>
    <n v="0"/>
    <n v="0"/>
  </r>
  <r>
    <s v="TC"/>
    <s v="TAURON Ciepło Sp. z o.o."/>
    <m/>
    <x v="0"/>
    <x v="32"/>
    <x v="36"/>
    <s v="Zbożowa, Katowice"/>
    <s v="Pomieszczenia biurowe"/>
    <s v="Pomieszczenia biur dyspozytorów, wagowni etc. w obiektach przemysłowych"/>
    <n v="12"/>
    <n v="12"/>
    <m/>
    <m/>
    <n v="2.6059699350877318E-5"/>
    <n v="0"/>
    <n v="0"/>
  </r>
  <r>
    <s v="TC"/>
    <s v="TAURON Ciepło Sp. z o.o."/>
    <m/>
    <x v="0"/>
    <x v="32"/>
    <x v="36"/>
    <s v="Zbożowa, Katowice"/>
    <s v="Pomieszczenia biurowe"/>
    <s v="Pomieszczenia komunikacyjne ogólnodostępne (korytarze, klatki schodowe, windy) w obiektach biurowych"/>
    <n v="32"/>
    <n v="32"/>
    <m/>
    <m/>
    <n v="6.9492531602339505E-5"/>
    <n v="0"/>
    <n v="0"/>
  </r>
  <r>
    <s v="TC"/>
    <s v="TAURON Ciepło Sp. z o.o."/>
    <m/>
    <x v="0"/>
    <x v="32"/>
    <x v="36"/>
    <s v="Zbożowa, Katowice"/>
    <s v="Pomieszczenia biurowe"/>
    <s v="Pomieszczenia socjalne (szatnie, przebieralnie, suszarnie odzieży, łazienki itp.) w obiektach przemysłowych"/>
    <n v="45"/>
    <n v="45"/>
    <m/>
    <m/>
    <n v="9.7723872565789939E-5"/>
    <n v="0"/>
    <n v="0"/>
  </r>
  <r>
    <s v="TC"/>
    <s v="TAURON Ciepło Sp. z o.o."/>
    <m/>
    <x v="0"/>
    <x v="32"/>
    <x v="36"/>
    <s v="Zbożowa, Katowice"/>
    <s v="Tereny zewnętrzne"/>
    <s v="Trawniki małopowierzchniowe, klomby, kwietniki, żywopłoty, chodniki, wejścia do budynku - okres letni"/>
    <n v="180"/>
    <m/>
    <n v="180"/>
    <m/>
    <n v="0"/>
    <n v="1.6395076605858815E-4"/>
    <n v="0"/>
  </r>
  <r>
    <s v="TC"/>
    <s v="TAURON Ciepło Sp. z o.o."/>
    <m/>
    <x v="0"/>
    <x v="32"/>
    <x v="36"/>
    <s v="Kołobrzeska 42, Katowice"/>
    <s v="Pomieszczenia biurowe"/>
    <s v="Pomieszczenia biurowe Standard"/>
    <n v="247"/>
    <n v="247"/>
    <m/>
    <m/>
    <n v="5.3639547830555809E-4"/>
    <n v="0"/>
    <n v="0"/>
  </r>
  <r>
    <s v="TC"/>
    <s v="TAURON Ciepło Sp. z o.o."/>
    <m/>
    <x v="0"/>
    <x v="32"/>
    <x v="36"/>
    <s v="Kołobrzeska 42, Katowice"/>
    <s v="Pomieszczenia biurowe"/>
    <s v="Pomieszczenia socjalne (szatnie, przebieralnie, suszarnie odzieży, łazienki itp.) w obiektach przemysłowych"/>
    <n v="110"/>
    <n v="110"/>
    <m/>
    <m/>
    <n v="2.3888057738304206E-4"/>
    <n v="0"/>
    <n v="0"/>
  </r>
  <r>
    <s v="TC"/>
    <s v="TAURON Ciepło Sp. z o.o."/>
    <m/>
    <x v="0"/>
    <x v="32"/>
    <x v="36"/>
    <s v="Piastów 13, Katowice"/>
    <s v="Pomieszczenia biurowe"/>
    <s v="Pomieszczenia biurowe Standard"/>
    <n v="259"/>
    <n v="259"/>
    <m/>
    <m/>
    <n v="5.6245517765643536E-4"/>
    <n v="0"/>
    <n v="0"/>
  </r>
  <r>
    <s v="TC"/>
    <s v="TAURON Ciepło Sp. z o.o."/>
    <m/>
    <x v="0"/>
    <x v="32"/>
    <x v="36"/>
    <s v="Piastów 13, Katowice"/>
    <s v="Pomieszczenia biurowe"/>
    <s v="Pomieszczenia komunikacyjne ogólnodostępne (korytarze, klatki schodowe, windy) w obiektach biurowych"/>
    <n v="138.80000000000001"/>
    <n v="138.80000000000001"/>
    <m/>
    <m/>
    <n v="3.0142385582514767E-4"/>
    <n v="0"/>
    <n v="0"/>
  </r>
  <r>
    <s v="TC"/>
    <s v="TAURON Ciepło Sp. z o.o."/>
    <m/>
    <x v="0"/>
    <x v="32"/>
    <x v="36"/>
    <s v="Piastów 13, Katowice"/>
    <s v="Pomieszczenia biurowe"/>
    <s v="Sale konferencyjne w obiektach biurowych"/>
    <n v="55.6"/>
    <n v="55.6"/>
    <m/>
    <m/>
    <n v="1.207432736590649E-4"/>
    <n v="0"/>
    <n v="0"/>
  </r>
  <r>
    <s v="TC"/>
    <s v="TAURON Ciepło Sp. z o.o."/>
    <m/>
    <x v="0"/>
    <x v="32"/>
    <x v="36"/>
    <s v="Piastów 13, Katowice"/>
    <s v="Pomieszczenia biurowe"/>
    <s v="Pomieszczenia sanitarne w obiektach biurowych"/>
    <n v="36.1"/>
    <n v="36.1"/>
    <m/>
    <m/>
    <n v="7.8396262213889259E-5"/>
    <n v="0"/>
    <n v="0"/>
  </r>
  <r>
    <s v="TC"/>
    <s v="TAURON Ciepło Sp. z o.o."/>
    <m/>
    <x v="0"/>
    <x v="32"/>
    <x v="36"/>
    <s v="Piastów 13, Katowice"/>
    <s v="Pomieszczenia biurowe"/>
    <s v="Pomieszczenia socjalne, aneksy kuchenne, kuchnie"/>
    <n v="34.799999999999997"/>
    <n v="34.799999999999997"/>
    <m/>
    <m/>
    <n v="7.5573128117544205E-5"/>
    <n v="0"/>
    <n v="0"/>
  </r>
  <r>
    <s v="TC"/>
    <s v="TAURON Ciepło Sp. z o.o."/>
    <m/>
    <x v="0"/>
    <x v="32"/>
    <x v="36"/>
    <s v="Piastów 13, Katowice"/>
    <s v="Pomieszczenia przemysłowe"/>
    <s v="Pomieszczenia magazynowe, archiwa, hale garażowe, myjnia samochodowa itp. "/>
    <n v="51"/>
    <n v="51"/>
    <m/>
    <m/>
    <n v="1.1075372224122859E-4"/>
    <n v="0"/>
    <n v="0"/>
  </r>
  <r>
    <s v="TC"/>
    <s v="TAURON Ciepło Sp. z o.o."/>
    <m/>
    <x v="0"/>
    <x v="32"/>
    <x v="36"/>
    <s v="Piastów 13, Katowice"/>
    <s v="Pomieszczenia biurowe"/>
    <s v="Pomieszczenia socjalne (szatnie, przebieralnie, suszarnie odzieży, łazienki itp.) w obiektach przemysłowych"/>
    <n v="36.4"/>
    <n v="36.4"/>
    <m/>
    <m/>
    <n v="7.9047754697661194E-5"/>
    <n v="0"/>
    <n v="0"/>
  </r>
  <r>
    <s v="TC"/>
    <s v="TAURON Ciepło Sp. z o.o."/>
    <m/>
    <x v="0"/>
    <x v="32"/>
    <x v="36"/>
    <s v="Piastów 13, Katowice"/>
    <s v="Tereny zewnętrzne"/>
    <s v="Trawniki małopowierzchniowe, klomby, kwietniki, żywopłoty, chodniki, wejścia do budynku - okres letni"/>
    <n v="2500"/>
    <m/>
    <n v="2500"/>
    <m/>
    <n v="0"/>
    <n v="2.2770939730359465E-3"/>
    <n v="0"/>
  </r>
  <r>
    <s v="TC"/>
    <s v="TAURON Ciepło Sp. z o.o."/>
    <m/>
    <x v="0"/>
    <x v="32"/>
    <x v="36"/>
    <s v="Piastów 13, Katowice"/>
    <s v="Tereny zewnętrzne"/>
    <s v="Place manewrowe, parkingi oraz pozostałe tereny utwardzone - okres zimowy"/>
    <n v="2000"/>
    <m/>
    <m/>
    <n v="2000"/>
    <n v="0"/>
    <n v="0"/>
    <n v="1.6871669115997173E-3"/>
  </r>
  <r>
    <s v="TC"/>
    <s v="TAURON Ciepło Sp. z o.o."/>
    <m/>
    <x v="0"/>
    <x v="32"/>
    <x v="36"/>
    <s v="Siemianowicka 60, Katowice"/>
    <s v="Pomieszczenia biurowe"/>
    <s v="Pomieszczenia biurowe Standard"/>
    <n v="4310.68"/>
    <n v="4310.68"/>
    <m/>
    <m/>
    <n v="9.3612520664866535E-3"/>
    <n v="0"/>
    <n v="0"/>
  </r>
  <r>
    <s v="TC"/>
    <s v="TAURON Ciepło Sp. z o.o."/>
    <m/>
    <x v="0"/>
    <x v="32"/>
    <x v="36"/>
    <s v="Siemianowicka 60, Katowice"/>
    <s v="Pomieszczenia biurowe"/>
    <s v="Sale konferencyjne w obiektach biurowych"/>
    <n v="551.01"/>
    <n v="551.01"/>
    <m/>
    <m/>
    <n v="1.1965962449439092E-3"/>
    <n v="0"/>
    <n v="0"/>
  </r>
  <r>
    <s v="TC"/>
    <s v="TAURON Ciepło Sp. z o.o."/>
    <m/>
    <x v="0"/>
    <x v="32"/>
    <x v="36"/>
    <s v="Siemianowicka 60, Katowice"/>
    <s v="Pomieszczenia biurowe"/>
    <s v="Pomieszczenia socjalne, aneksy kuchenne, kuchnie"/>
    <n v="115.87"/>
    <n v="115.87"/>
    <m/>
    <m/>
    <n v="2.5162811364884624E-4"/>
    <n v="0"/>
    <n v="0"/>
  </r>
  <r>
    <s v="TC"/>
    <s v="TAURON Ciepło Sp. z o.o."/>
    <m/>
    <x v="0"/>
    <x v="32"/>
    <x v="36"/>
    <s v="Siemianowicka 60, Katowice"/>
    <s v="Pomieszczenia przemysłowe"/>
    <s v="Pomieszczenia przemysłowe"/>
    <n v="1768.47"/>
    <n v="1768.47"/>
    <m/>
    <m/>
    <n v="3.8404830425871673E-3"/>
    <n v="0"/>
    <n v="0"/>
  </r>
  <r>
    <s v="TC"/>
    <s v="TAURON Ciepło Sp. z o.o."/>
    <m/>
    <x v="0"/>
    <x v="32"/>
    <x v="36"/>
    <s v="Siemianowicka 60, Katowice"/>
    <s v="Pomieszczenia biurowe"/>
    <s v="Pomieszczenia komunikacyjne ogólnodostępne (korytarze, klatki schodowe, windy) w obiektach biurowych"/>
    <n v="4569.74"/>
    <n v="4569.74"/>
    <m/>
    <m/>
    <n v="9.9238375426398424E-3"/>
    <n v="0"/>
    <n v="0"/>
  </r>
  <r>
    <s v="TC"/>
    <s v="TAURON Ciepło Sp. z o.o."/>
    <m/>
    <x v="0"/>
    <x v="32"/>
    <x v="36"/>
    <s v="Siemianowicka 60, Katowice"/>
    <s v="Pomieszczenia biurowe"/>
    <s v="Pomieszczenia sanitarne w obiektach biurowych"/>
    <n v="529.38"/>
    <n v="529.38"/>
    <m/>
    <m/>
    <n v="1.1496236368639529E-3"/>
    <n v="0"/>
    <n v="0"/>
  </r>
  <r>
    <s v="TC"/>
    <s v="TAURON Ciepło Sp. z o.o."/>
    <m/>
    <x v="0"/>
    <x v="32"/>
    <x v="36"/>
    <s v="Siemianowicka 60, Katowice"/>
    <s v="Pomieszczenia przemysłowe"/>
    <s v="Pomieszczenia magazynowe, archiwa, hale garażowe, myjnia samochodowa itp. "/>
    <n v="137.56"/>
    <n v="137.56"/>
    <m/>
    <m/>
    <n v="2.9873102022555696E-4"/>
    <n v="0"/>
    <n v="0"/>
  </r>
  <r>
    <s v="TC"/>
    <s v="TAURON Ciepło Sp. z o.o."/>
    <m/>
    <x v="0"/>
    <x v="32"/>
    <x v="36"/>
    <s v="Siemianowicka 60, Katowice"/>
    <s v="Pomieszczenia biurowe"/>
    <s v="Pomieszczenia socjalne (szatnie, przebieralnie, suszarnie odzieży, łazienki itp.) w obiektach przemysłowych"/>
    <n v="1688.63"/>
    <n v="1688.63"/>
    <m/>
    <m/>
    <n v="3.6670991762393305E-3"/>
    <n v="0"/>
    <n v="0"/>
  </r>
  <r>
    <s v="TC"/>
    <s v="TAURON Ciepło Sp. z o.o."/>
    <m/>
    <x v="0"/>
    <x v="32"/>
    <x v="36"/>
    <s v="Siemianowicka 60, Katowice"/>
    <s v="Tereny zewnętrzne"/>
    <s v="Trawniki małopowierzchniowe, klomby, kwietniki, żywopłoty, chodniki, wejścia do budynku - okres letni"/>
    <n v="5818"/>
    <m/>
    <n v="5818"/>
    <m/>
    <n v="0"/>
    <n v="5.2992530940492548E-3"/>
    <n v="0"/>
  </r>
  <r>
    <s v="TC"/>
    <s v="TAURON Ciepło Sp. z o.o."/>
    <m/>
    <x v="0"/>
    <x v="32"/>
    <x v="36"/>
    <s v="Siemianowicka 60, Katowice"/>
    <s v="Tereny zewnętrzne"/>
    <s v="Trawniki małopowierzchniowe, klomby, kwietniki, żywopłoty, chodniki, wejścia do budynku - okres zimowy"/>
    <n v="5062"/>
    <m/>
    <m/>
    <n v="5062"/>
    <n v="0"/>
    <n v="0"/>
    <n v="4.270219453258884E-3"/>
  </r>
  <r>
    <s v="TC"/>
    <s v="TAURON Ciepło Sp. z o.o."/>
    <m/>
    <x v="0"/>
    <x v="32"/>
    <x v="36"/>
    <s v="Siemianowicka 60, Katowice"/>
    <s v="Tereny zewnętrzne"/>
    <s v="Place manewrowe, parkingi oraz pozostałe tereny utwardzone - okres zimowy"/>
    <n v="71639"/>
    <m/>
    <m/>
    <n v="71639"/>
    <n v="0"/>
    <n v="0"/>
    <n v="6.043347519004607E-2"/>
  </r>
  <r>
    <s v="TC"/>
    <s v="TAURON Ciepło Sp. z o.o."/>
    <m/>
    <x v="0"/>
    <x v="32"/>
    <x v="36"/>
    <s v="Kredytowa 19, Katowice"/>
    <s v="Pomieszczenia biurowe"/>
    <s v="Pomieszczenia biurowe Standard"/>
    <n v="80"/>
    <n v="80"/>
    <m/>
    <m/>
    <n v="1.7373132900584876E-4"/>
    <n v="0"/>
    <n v="0"/>
  </r>
  <r>
    <s v="TC"/>
    <s v="TAURON Ciepło Sp. z o.o."/>
    <m/>
    <x v="0"/>
    <x v="32"/>
    <x v="36"/>
    <s v="Kredytowa 19, Katowice"/>
    <s v="Pomieszczenia biurowe"/>
    <s v="Pomieszczenia socjalne (szatnie, przebieralnie, suszarnie odzieży, łazienki itp.) w obiektach przemysłowych"/>
    <n v="5"/>
    <n v="5"/>
    <m/>
    <m/>
    <n v="1.0858208062865548E-5"/>
    <n v="0"/>
    <n v="0"/>
  </r>
  <r>
    <s v="TC"/>
    <s v="TAURON Ciepło Sp. z o.o."/>
    <m/>
    <x v="0"/>
    <x v="32"/>
    <x v="36"/>
    <s v="Zgrzebnioka, Katowice"/>
    <s v="Pomieszczenia biurowe"/>
    <s v="Pomieszczenia biurowe Standard"/>
    <n v="68"/>
    <n v="68"/>
    <m/>
    <m/>
    <n v="1.4767162965497146E-4"/>
    <n v="0"/>
    <n v="0"/>
  </r>
  <r>
    <s v="TC"/>
    <s v="TAURON Ciepło Sp. z o.o."/>
    <m/>
    <x v="0"/>
    <x v="32"/>
    <x v="36"/>
    <s v="Zgrzebnioka, Katowice"/>
    <s v="Pomieszczenia biurowe"/>
    <s v="Pomieszczenia socjalne (szatnie, przebieralnie, suszarnie odzieży, łazienki itp.) w obiektach przemysłowych"/>
    <n v="7.5"/>
    <n v="7.5"/>
    <m/>
    <m/>
    <n v="1.6287312094298323E-5"/>
    <n v="0"/>
    <n v="0"/>
  </r>
  <r>
    <s v="TC"/>
    <s v="TAURON Ciepło Sp. z o.o."/>
    <m/>
    <x v="0"/>
    <x v="32"/>
    <x v="36"/>
    <s v="Drzymały 17, Katowice"/>
    <s v="Pomieszczenia biurowe"/>
    <s v="Pomieszczenia biurowe Standard"/>
    <n v="70"/>
    <n v="70"/>
    <m/>
    <m/>
    <n v="1.5201491288011767E-4"/>
    <n v="0"/>
    <n v="0"/>
  </r>
  <r>
    <s v="TC"/>
    <s v="TAURON Ciepło Sp. z o.o."/>
    <m/>
    <x v="0"/>
    <x v="32"/>
    <x v="36"/>
    <s v="Drzymały 17, Katowice"/>
    <s v="Pomieszczenia biurowe"/>
    <s v="Pomieszczenia socjalne (szatnie, przebieralnie, suszarnie odzieży, łazienki itp.) w obiektach przemysłowych"/>
    <n v="50"/>
    <n v="50"/>
    <m/>
    <m/>
    <n v="1.0858208062865548E-4"/>
    <n v="0"/>
    <n v="0"/>
  </r>
  <r>
    <s v="TC"/>
    <s v="TAURON Ciepło Sp. z o.o."/>
    <m/>
    <x v="0"/>
    <x v="32"/>
    <x v="36"/>
    <s v="Drzymały 17, Katowice"/>
    <s v="Pomieszczenia biurowe"/>
    <s v="Pomieszczenia komunikacyjne ogólnodostępne (korytarze, klatki schodowe, windy) w obiektach biurowych"/>
    <n v="6"/>
    <n v="6"/>
    <m/>
    <m/>
    <n v="1.3029849675438659E-5"/>
    <n v="0"/>
    <n v="0"/>
  </r>
  <r>
    <s v="TC"/>
    <s v="TAURON Ciepło Sp. z o.o."/>
    <m/>
    <x v="0"/>
    <x v="32"/>
    <x v="36"/>
    <s v="Broniewskiego 1B, Katowice"/>
    <s v="Pomieszczenia biurowe"/>
    <s v="Pomieszczenia biurowe Standard"/>
    <n v="468.4"/>
    <n v="468.4"/>
    <m/>
    <m/>
    <n v="1.0171969313292446E-3"/>
    <n v="0"/>
    <n v="0"/>
  </r>
  <r>
    <s v="TC"/>
    <s v="TAURON Ciepło Sp. z o.o."/>
    <m/>
    <x v="0"/>
    <x v="32"/>
    <x v="36"/>
    <s v="Broniewskiego 1B, Katowice"/>
    <s v="Pomieszczenia biurowe"/>
    <s v="Pomieszczenia komunikacyjne ogólnodostępne (korytarze, klatki schodowe, windy) w obiektach biurowych"/>
    <n v="198.5"/>
    <n v="198.5"/>
    <m/>
    <m/>
    <n v="4.3107086009576228E-4"/>
    <n v="0"/>
    <n v="0"/>
  </r>
  <r>
    <s v="TC"/>
    <s v="TAURON Ciepło Sp. z o.o."/>
    <m/>
    <x v="0"/>
    <x v="32"/>
    <x v="36"/>
    <s v="Broniewskiego 1B, Katowice"/>
    <s v="Pomieszczenia biurowe"/>
    <s v="Sale konferencyjne w obiektach biurowych"/>
    <n v="29.6"/>
    <n v="29.6"/>
    <m/>
    <m/>
    <n v="6.4280591732164056E-5"/>
    <n v="0"/>
    <n v="0"/>
  </r>
  <r>
    <s v="TC"/>
    <s v="TAURON Ciepło Sp. z o.o."/>
    <m/>
    <x v="0"/>
    <x v="32"/>
    <x v="36"/>
    <s v="Broniewskiego 1B, Katowice"/>
    <s v="Pomieszczenia biurowe"/>
    <s v="Pomieszczenia sanitarne w obiektach biurowych"/>
    <n v="70.599999999999994"/>
    <n v="70.599999999999994"/>
    <m/>
    <m/>
    <n v="1.5331789784766154E-4"/>
    <n v="0"/>
    <n v="0"/>
  </r>
  <r>
    <s v="TC"/>
    <s v="TAURON Ciepło Sp. z o.o."/>
    <m/>
    <x v="0"/>
    <x v="32"/>
    <x v="36"/>
    <s v="Broniewskiego 1B, Katowice"/>
    <s v="Pomieszczenia biurowe"/>
    <s v="Pomieszczenia socjalne, aneksy kuchenne, kuchnie"/>
    <n v="31.4"/>
    <n v="31.4"/>
    <m/>
    <m/>
    <n v="6.8189546634795636E-5"/>
    <n v="0"/>
    <n v="0"/>
  </r>
  <r>
    <s v="TC"/>
    <s v="TAURON Ciepło Sp. z o.o."/>
    <m/>
    <x v="0"/>
    <x v="32"/>
    <x v="36"/>
    <s v="Broniewskiego 1B, Katowice"/>
    <s v="Pomieszczenia przemysłowe"/>
    <s v="Pomieszczenia magazynowe, archiwa, hale garażowe, myjnia samochodowa itp. "/>
    <n v="34.9"/>
    <n v="34.9"/>
    <m/>
    <m/>
    <n v="7.5790292278801521E-5"/>
    <n v="0"/>
    <n v="0"/>
  </r>
  <r>
    <s v="TC"/>
    <s v="TAURON Ciepło Sp. z o.o."/>
    <m/>
    <x v="0"/>
    <x v="32"/>
    <x v="36"/>
    <s v="Broniewskiego 1B, Katowice"/>
    <s v="Tereny zewnętrzne"/>
    <s v="Trawniki małopowierzchniowe, klomby, kwietniki, żywopłoty, chodniki, wejścia do budynku - okres letni"/>
    <n v="278"/>
    <m/>
    <n v="278"/>
    <m/>
    <n v="0"/>
    <n v="2.5321284980159726E-4"/>
    <n v="0"/>
  </r>
  <r>
    <s v="TC"/>
    <s v="TAURON Ciepło Sp. z o.o."/>
    <m/>
    <x v="0"/>
    <x v="32"/>
    <x v="36"/>
    <s v="Broniewskiego 1B, Katowice"/>
    <s v="Tereny zewnętrzne"/>
    <s v="Trawniki małopowierzchniowe, klomby, kwietniki, żywopłoty, chodniki, wejścia do budynku - okres zimowy"/>
    <n v="278"/>
    <m/>
    <m/>
    <n v="278"/>
    <n v="0"/>
    <n v="0"/>
    <n v="2.345162007123607E-4"/>
  </r>
  <r>
    <s v="TC"/>
    <s v="TAURON Ciepło Sp. z o.o."/>
    <m/>
    <x v="0"/>
    <x v="32"/>
    <x v="36"/>
    <s v="Broniewskiego 1B, Katowice"/>
    <s v="Tereny zewnętrzne"/>
    <s v="Place manewrowe, parkingi oraz pozostałe tereny utwardzone - okres zimowy"/>
    <n v="479"/>
    <m/>
    <m/>
    <n v="479"/>
    <n v="0"/>
    <n v="0"/>
    <n v="4.0407647532813228E-4"/>
  </r>
  <r>
    <s v="TC"/>
    <s v="TAURON Ciepło Sp. z o.o."/>
    <m/>
    <x v="0"/>
    <x v="32"/>
    <x v="36"/>
    <s v="Broniewskiego 1B, Katowice"/>
    <s v="Tereny zewnętrzne"/>
    <s v="Place manewrowe, parkingi oraz pozostałe tereny utwardzone - okres letni"/>
    <n v="479"/>
    <m/>
    <n v="479"/>
    <m/>
    <n v="0"/>
    <n v="4.3629120523368736E-4"/>
    <n v="0"/>
  </r>
  <r>
    <s v="TOK"/>
    <s v="TAURON Obsługa Klienta sp. z o.o."/>
    <m/>
    <x v="0"/>
    <x v="32"/>
    <x v="36"/>
    <s v="Lwowska 23, Katowice"/>
    <s v="Pomieszczenia biurowe"/>
    <s v="Pomieszczenia biurowe Premium"/>
    <n v="5371.64"/>
    <n v="5371.64"/>
    <m/>
    <m/>
    <n v="1.166527695176222E-2"/>
    <n v="0"/>
    <n v="0"/>
  </r>
  <r>
    <s v="TOK"/>
    <s v="TAURON Obsługa Klienta sp. z o.o."/>
    <m/>
    <x v="0"/>
    <x v="32"/>
    <x v="36"/>
    <s v="Lwowska 23, Katowice"/>
    <s v="Pomieszczenia biurowe"/>
    <s v="Pomieszczenia komunikacyjne ogólnodostępne (korytarze, klatki schodowe, windy) w obiektach biurowych"/>
    <n v="2599.1999999999998"/>
    <n v="2599.1999999999998"/>
    <m/>
    <m/>
    <n v="5.6445308794000259E-3"/>
    <n v="0"/>
    <n v="0"/>
  </r>
  <r>
    <s v="TOK"/>
    <s v="TAURON Obsługa Klienta sp. z o.o."/>
    <m/>
    <x v="0"/>
    <x v="32"/>
    <x v="36"/>
    <s v="Lwowska 23, Katowice"/>
    <s v="Pomieszczenia biurowe"/>
    <s v="Sale konferencyjne w obiektach biurowych"/>
    <n v="278.66000000000003"/>
    <n v="278.66000000000003"/>
    <m/>
    <m/>
    <n v="6.0514965175962276E-4"/>
    <n v="0"/>
    <n v="0"/>
  </r>
  <r>
    <s v="TOK"/>
    <s v="TAURON Obsługa Klienta sp. z o.o."/>
    <m/>
    <x v="0"/>
    <x v="32"/>
    <x v="36"/>
    <s v="Lwowska 23, Katowice"/>
    <s v="Pomieszczenia biurowe"/>
    <s v="Pomieszczenia sanitarne w obiektach biurowych"/>
    <n v="418.74"/>
    <n v="418.74"/>
    <m/>
    <m/>
    <n v="9.0935320884886399E-4"/>
    <n v="0"/>
    <n v="0"/>
  </r>
  <r>
    <s v="TOK"/>
    <s v="TAURON Obsługa Klienta sp. z o.o."/>
    <m/>
    <x v="0"/>
    <x v="32"/>
    <x v="36"/>
    <s v="Lwowska 23, Katowice"/>
    <s v="Pomieszczenia biurowe"/>
    <s v="Pomieszczenia socjalne, aneksy kuchenne, kuchnie"/>
    <n v="202.38"/>
    <n v="202.38"/>
    <m/>
    <m/>
    <n v="4.3949682955254595E-4"/>
    <n v="0"/>
    <n v="0"/>
  </r>
  <r>
    <s v="TOK"/>
    <s v="TAURON Obsługa Klienta sp. z o.o."/>
    <m/>
    <x v="0"/>
    <x v="32"/>
    <x v="36"/>
    <s v="Lwowska 23, Katowice"/>
    <s v="Pomieszczenia przemysłowe"/>
    <s v="Pomieszczenia przemysłowe"/>
    <n v="2847.23"/>
    <n v="2847.23"/>
    <m/>
    <m/>
    <n v="6.1831631485665351E-3"/>
    <n v="0"/>
    <n v="0"/>
  </r>
  <r>
    <s v="TOK"/>
    <s v="TAURON Obsługa Klienta sp. z o.o."/>
    <m/>
    <x v="0"/>
    <x v="32"/>
    <x v="36"/>
    <s v="Lwowska 23, Katowice"/>
    <s v="Tereny zewnętrzne"/>
    <s v="Trawniki małopowierzchniowe, klomby, kwietniki, żywopłoty, chodniki, wejścia do budynku - okres letni"/>
    <n v="7337.5"/>
    <m/>
    <n v="7337.5"/>
    <m/>
    <n v="0"/>
    <n v="6.6832708108605027E-3"/>
    <n v="0"/>
  </r>
  <r>
    <s v="TOK"/>
    <s v="TAURON Obsługa Klienta sp. z o.o."/>
    <m/>
    <x v="0"/>
    <x v="32"/>
    <x v="36"/>
    <s v="Lwowska 23, Katowice"/>
    <s v="Tereny zewnętrzne"/>
    <s v="Trawniki małopowierzchniowe, klomby, kwietniki, żywopłoty, chodniki, wejścia do budynku - okres zimowy"/>
    <n v="7337.5"/>
    <m/>
    <m/>
    <n v="7337.5"/>
    <n v="0"/>
    <n v="0"/>
    <n v="6.1897936069314624E-3"/>
  </r>
  <r>
    <s v="TOK"/>
    <s v="TAURON Obsługa Klienta sp. z o.o."/>
    <m/>
    <x v="0"/>
    <x v="32"/>
    <x v="36"/>
    <s v="Lwowska 23, Katowice"/>
    <s v="Tereny zewnętrzne"/>
    <s v="Place manewrowe, parkingi oraz pozostałe tereny utwardzone - okres letni"/>
    <n v="16574.27"/>
    <m/>
    <n v="16574.27"/>
    <m/>
    <n v="0"/>
    <n v="1.5096468129788199E-2"/>
    <n v="0"/>
  </r>
  <r>
    <s v="TOK"/>
    <s v="TAURON Obsługa Klienta sp. z o.o."/>
    <m/>
    <x v="0"/>
    <x v="32"/>
    <x v="36"/>
    <s v="Lwowska 23, Katowice"/>
    <s v="Tereny zewnętrzne"/>
    <s v="Place manewrowe, parkingi oraz pozostałe tereny utwardzone - okres zimowy"/>
    <n v="16574.27"/>
    <m/>
    <m/>
    <n v="16574.27"/>
    <n v="0"/>
    <n v="0"/>
    <n v="1.3981779963959922E-2"/>
  </r>
  <r>
    <s v="TD"/>
    <s v="TAURON Dystrybucja S.A."/>
    <s v="Wrocław"/>
    <x v="2"/>
    <x v="33"/>
    <x v="37"/>
    <s v="ul. Klonowa 22, Kąty Wrocławskie"/>
    <s v="Pomieszczenia biurowe"/>
    <s v="Pomieszczenia biurowe Standard"/>
    <n v="10.8"/>
    <n v="10.8"/>
    <m/>
    <m/>
    <n v="2.3453729415789586E-5"/>
    <n v="0"/>
    <n v="0"/>
  </r>
  <r>
    <s v="TD"/>
    <s v="TAURON Dystrybucja S.A."/>
    <s v="Wrocław"/>
    <x v="2"/>
    <x v="33"/>
    <x v="37"/>
    <s v="ul. Klonowa 22, Kąty Wrocławskie"/>
    <s v="Pomieszczenia biurowe"/>
    <s v="Pomieszczenia komunikacyjne ogólnodostępne (korytarze, klatki schodowe, windy) w obiektach biurowych"/>
    <n v="7.7"/>
    <n v="7.7"/>
    <m/>
    <m/>
    <n v="1.6721640416812945E-5"/>
    <n v="0"/>
    <n v="0"/>
  </r>
  <r>
    <s v="TD"/>
    <s v="TAURON Dystrybucja S.A."/>
    <s v="Wrocław"/>
    <x v="2"/>
    <x v="33"/>
    <x v="37"/>
    <s v="ul. Klonowa 22, Kąty Wrocławskie"/>
    <s v="Pomieszczenia biurowe"/>
    <s v="Pomieszczenia sanitarne w obiektach biurowych"/>
    <n v="26.7"/>
    <n v="26.7"/>
    <m/>
    <m/>
    <n v="5.7982831055702026E-5"/>
    <n v="0"/>
    <n v="0"/>
  </r>
  <r>
    <s v="TD"/>
    <s v="TAURON Dystrybucja S.A."/>
    <s v="Wrocław"/>
    <x v="2"/>
    <x v="33"/>
    <x v="37"/>
    <s v="ul. Klonowa 22, Kąty Wrocławskie"/>
    <s v="Pomieszczenia biurowe"/>
    <s v="Pomieszczenia socjalne, aneksy kuchenne, kuchnie"/>
    <n v="15.9"/>
    <n v="15.9"/>
    <m/>
    <m/>
    <n v="3.4529101639912443E-5"/>
    <n v="0"/>
    <n v="0"/>
  </r>
  <r>
    <s v="TD"/>
    <s v="TAURON Dystrybucja S.A."/>
    <s v="Wrocław"/>
    <x v="2"/>
    <x v="33"/>
    <x v="37"/>
    <s v="Kąty Wrocławskie, ul. Klonowa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33"/>
    <x v="37"/>
    <s v="ul. Klonowa 22, Kąty Wrocławskie"/>
    <s v="Pomieszczenia przemysłowe"/>
    <s v="Pomieszczenia magazynowe, archiwa, hale garażowe, myjnia samochodowa itp. "/>
    <n v="85"/>
    <n v="85"/>
    <m/>
    <m/>
    <n v="1.8458953706871432E-4"/>
    <n v="0"/>
    <n v="0"/>
  </r>
  <r>
    <s v="TW"/>
    <s v="TAURON Wytwarzanie S.A."/>
    <s v="Elektrownia Blachownia w Kędzierzynie-Koźlu"/>
    <x v="3"/>
    <x v="34"/>
    <x v="38"/>
    <s v="Energetyków 11, Kędzierzyn-Koźle"/>
    <s v="Tereny zewnętrzne"/>
    <s v="Trawniki małopowierzchniowe, klomby, kwietniki, żywopłoty, chodniki, wejścia do budynku - okres letni"/>
    <n v="2750"/>
    <m/>
    <n v="2750"/>
    <m/>
    <n v="0"/>
    <n v="2.504803370339541E-3"/>
    <n v="0"/>
  </r>
  <r>
    <s v="TW"/>
    <s v="TAURON Wytwarzanie S.A."/>
    <s v="Elektrownia Blachownia w Kędzierzynie-Koźlu"/>
    <x v="3"/>
    <x v="34"/>
    <x v="38"/>
    <s v="Energetyków 11, Kędzierzyn-Koźle"/>
    <s v="Tereny zewnętrzne"/>
    <s v="Place manewrowe, parkingi oraz pozostałe tereny utwardzone - okres zimowy"/>
    <n v="16058"/>
    <m/>
    <m/>
    <n v="16058"/>
    <n v="0"/>
    <n v="0"/>
    <n v="1.354626313323413E-2"/>
  </r>
  <r>
    <s v="TW"/>
    <s v="TAURON Wytwarzanie S.A."/>
    <s v="Elektrownia Blachownia w Kędzierzynie-Koźlu"/>
    <x v="3"/>
    <x v="34"/>
    <x v="38"/>
    <s v="Energetyków 11, Kędzierzyn-Koźle"/>
    <s v="Tereny zewnętrzne"/>
    <s v="Trawniki wielkopowierzchniowe"/>
    <n v="4175"/>
    <m/>
    <n v="4175"/>
    <m/>
    <n v="0"/>
    <n v="3.8027469349700307E-3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Pomieszczenia biurowe Standard"/>
    <n v="1060.93"/>
    <n v="1060.93"/>
    <m/>
    <m/>
    <n v="2.3039597360271892E-3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Pomieszczenia komunikacyjne ogólnodostępne (korytarze, klatki schodowe, windy) w obiektach biurowych"/>
    <n v="601.69000000000005"/>
    <n v="601.69000000000005"/>
    <m/>
    <m/>
    <n v="1.3066550418691144E-3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Sale konferencyjne w obiektach biurowych"/>
    <n v="126.65"/>
    <n v="126.65"/>
    <m/>
    <m/>
    <n v="2.7503841023238438E-4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Pomieszczenia sanitarne w obiektach biurowych"/>
    <n v="143.83000000000001"/>
    <n v="143.83000000000001"/>
    <m/>
    <m/>
    <n v="3.1234721313639041E-4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Pomieszczenia socjalne, aneksy kuchenne, kuchnie"/>
    <n v="69.22"/>
    <n v="69.22"/>
    <m/>
    <m/>
    <n v="1.5032103242231066E-4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przemysłowe"/>
    <s v="Pomieszczenia magazynowe, archiwa, hale garażowe, myjnia samochodowa itp. "/>
    <n v="56.72"/>
    <n v="56.72"/>
    <m/>
    <m/>
    <n v="1.2317551226514678E-4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Tereny zewnętrzne"/>
    <s v="Place manewrowe, parkingi oraz pozostałe tereny utwardzone - okres letni"/>
    <n v="3156.53"/>
    <m/>
    <n v="3156.53"/>
    <m/>
    <n v="0"/>
    <n v="2.8750861754828624E-3"/>
    <n v="0"/>
  </r>
  <r>
    <s v="TD"/>
    <s v="TAURON Dystrybucja S.A."/>
    <s v="Opole-Rejon Dystrybucji Wschód/Kędzierzyn-Koźle"/>
    <x v="3"/>
    <x v="34"/>
    <x v="38"/>
    <s v="ul. Łukasiewicza 37,37 a, Kędzierzyn-Koźle"/>
    <s v="Tereny zewnętrzne"/>
    <s v="Place manewrowe, parkingi oraz pozostałe tereny utwardzone - okres zimowy"/>
    <n v="3156.53"/>
    <m/>
    <m/>
    <n v="3156.53"/>
    <n v="0"/>
    <n v="0"/>
    <n v="2.6627964857359279E-3"/>
  </r>
  <r>
    <s v="TD"/>
    <s v="TAURON Dystrybucja S.A."/>
    <s v="Opole - Rejon Wykonawstwa Sieci i Wysokich Napięć"/>
    <x v="3"/>
    <x v="34"/>
    <x v="38"/>
    <s v="ul.Mostowa 16 a, Kędzierzyn-Koźle"/>
    <s v="Pomieszczenia biurowe"/>
    <s v="Pomieszczenia komunikacyjne ogólnodostępne (korytarze, klatki schodowe, windy) w obiektach biurowych"/>
    <n v="125.41"/>
    <n v="125.41"/>
    <m/>
    <m/>
    <n v="2.7234557463279367E-4"/>
    <n v="0"/>
    <n v="0"/>
  </r>
  <r>
    <s v="TD"/>
    <s v="TAURON Dystrybucja S.A."/>
    <s v="Opole - Rejon Wykonawstwa Sieci i Wysokich Napięć"/>
    <x v="3"/>
    <x v="34"/>
    <x v="38"/>
    <s v="ul.Mostowa 16 a, Kędzierzyn-Koźle"/>
    <s v="Pomieszczenia biurowe"/>
    <s v="Pomieszczenia sanitarne w obiektach biurowych"/>
    <n v="10.92"/>
    <n v="10.92"/>
    <m/>
    <m/>
    <n v="2.3714326409298357E-5"/>
    <n v="0"/>
    <n v="0"/>
  </r>
  <r>
    <s v="TD"/>
    <s v="TAURON Dystrybucja S.A."/>
    <s v="Opole - Rejon Wykonawstwa Sieci i Wysokich Napięć"/>
    <x v="3"/>
    <x v="34"/>
    <x v="38"/>
    <s v="ul.Mostowa 16 a, Kędzierzyn-Koźle"/>
    <s v="Pomieszczenia biurowe"/>
    <s v="Pomieszczenia socjalne, aneksy kuchenne, kuchnie"/>
    <n v="18.71"/>
    <n v="18.71"/>
    <m/>
    <m/>
    <n v="4.0631414571242886E-5"/>
    <n v="0"/>
    <n v="0"/>
  </r>
  <r>
    <s v="TD"/>
    <s v="TAURON Dystrybucja S.A."/>
    <s v="Opole - Rejon Wykonawstwa Sieci i Wysokich Napięć"/>
    <x v="3"/>
    <x v="34"/>
    <x v="38"/>
    <s v="ul.Mostowa 16 a, Kędzierzyn-Koźle"/>
    <s v="Pomieszczenia przemysłowe"/>
    <s v="Pomieszczenia magazynowe, archiwa, hale garażowe, myjnia samochodowa itp. "/>
    <n v="296.45"/>
    <n v="296.45"/>
    <m/>
    <m/>
    <n v="6.4378315604729833E-4"/>
    <n v="0"/>
    <n v="0"/>
  </r>
  <r>
    <s v="TD"/>
    <s v="TAURON Dystrybucja S.A."/>
    <s v="Opole-Rejon Dystrybucji Wschód/Kędzierzyn-Koźle"/>
    <x v="3"/>
    <x v="34"/>
    <x v="38"/>
    <s v="ul.Stalmacha 16, Kędzierzyn-Koźle"/>
    <s v="Pomieszczenia biurowe"/>
    <s v="Pomieszczenia biurowe Standard"/>
    <n v="34.17"/>
    <n v="34.17"/>
    <m/>
    <m/>
    <n v="7.4204993901623163E-5"/>
    <n v="0"/>
    <n v="0"/>
  </r>
  <r>
    <s v="TD"/>
    <s v="TAURON Dystrybucja S.A."/>
    <s v="Opole-Rejon Dystrybucji Wschód/Kędzierzyn-Koźle"/>
    <x v="3"/>
    <x v="34"/>
    <x v="38"/>
    <s v="ul.Stalmacha 16, Kędzierzyn-Koźle"/>
    <s v="Pomieszczenia biurowe"/>
    <s v="Pomieszczenia komunikacyjne ogólnodostępne (korytarze, klatki schodowe, windy) w obiektach biurowych"/>
    <n v="43.77"/>
    <n v="43.77"/>
    <m/>
    <m/>
    <n v="9.5052753382325015E-5"/>
    <n v="0"/>
    <n v="0"/>
  </r>
  <r>
    <s v="TD"/>
    <s v="TAURON Dystrybucja S.A."/>
    <s v="Opole-Rejon Dystrybucji Wschód/Kędzierzyn-Koźle"/>
    <x v="3"/>
    <x v="34"/>
    <x v="38"/>
    <s v="ul.Stalmacha 16, Kędzierzyn-Koźle"/>
    <s v="Pomieszczenia biurowe"/>
    <s v="Pomieszczenia sanitarne w obiektach biurowych"/>
    <n v="20.7"/>
    <n v="20.7"/>
    <m/>
    <m/>
    <n v="4.4952981380263369E-5"/>
    <n v="0"/>
    <n v="0"/>
  </r>
  <r>
    <s v="TD"/>
    <s v="TAURON Dystrybucja S.A."/>
    <s v="Opole-Rejon Dystrybucji Wschód/Kędzierzyn-Koźle"/>
    <x v="3"/>
    <x v="34"/>
    <x v="38"/>
    <s v="ul.Stalmacha 16, Kędzierzyn-Koźle"/>
    <s v="Pomieszczenia biurowe"/>
    <s v="Pomieszczenia socjalne, aneksy kuchenne, kuchnie"/>
    <n v="92.97"/>
    <n v="92.97"/>
    <m/>
    <m/>
    <n v="2.0189752072092201E-4"/>
    <n v="0"/>
    <n v="0"/>
  </r>
  <r>
    <s v="TD"/>
    <s v="TAURON Dystrybucja S.A."/>
    <s v="O6"/>
    <x v="1"/>
    <x v="6"/>
    <x v="39"/>
    <s v="Mickiewicza 13, Kęty "/>
    <s v="Tereny zewnętrzne"/>
    <s v="Trawniki małopowierzchniowe, klomby, kwietniki, żywopłoty, chodniki, wejścia do budynku - okres letni"/>
    <n v="631"/>
    <m/>
    <n v="631"/>
    <m/>
    <n v="0"/>
    <n v="5.7473851879427283E-4"/>
    <n v="0"/>
  </r>
  <r>
    <s v="TD"/>
    <s v="TAURON Dystrybucja S.A."/>
    <s v="O6"/>
    <x v="1"/>
    <x v="6"/>
    <x v="39"/>
    <s v="Mickiewicza 13, Kęty "/>
    <s v="Tereny zewnętrzne"/>
    <s v="Place manewrowe, parkingi oraz pozostałe tereny utwardzone - okres zimowy"/>
    <n v="532"/>
    <m/>
    <m/>
    <n v="532"/>
    <n v="0"/>
    <n v="0"/>
    <n v="4.4878639848552475E-4"/>
  </r>
  <r>
    <s v="TD"/>
    <s v="TAURON Dystrybucja S.A."/>
    <s v="O6"/>
    <x v="1"/>
    <x v="6"/>
    <x v="39"/>
    <s v="Al. Wojska Polskiego 15, Kęty "/>
    <s v="Tereny zewnętrzne"/>
    <s v="Trawniki małopowierzchniowe, klomby, kwietniki, żywopłoty, chodniki, wejścia do budynku - okres letni"/>
    <n v="4205"/>
    <m/>
    <n v="4205"/>
    <m/>
    <n v="0"/>
    <n v="3.8300720626464617E-3"/>
    <n v="0"/>
  </r>
  <r>
    <s v="TD"/>
    <s v="TAURON Dystrybucja S.A."/>
    <s v="O6"/>
    <x v="1"/>
    <x v="6"/>
    <x v="39"/>
    <s v="Al. Wojska Polskiego 15, Kęty "/>
    <s v="Tereny zewnętrzne"/>
    <s v="Place manewrowe, parkingi oraz pozostałe tereny utwardzone - okres zimowy"/>
    <n v="4400"/>
    <m/>
    <m/>
    <n v="4400"/>
    <n v="0"/>
    <n v="0"/>
    <n v="3.7117672055193779E-3"/>
  </r>
  <r>
    <s v="TD"/>
    <s v="TAURON Dystrybucja S.A."/>
    <s v="Region SN i nN Opole"/>
    <x v="3"/>
    <x v="35"/>
    <x v="40"/>
    <s v="ul. Byczyńska 124, Kluczbork"/>
    <s v="Pomieszczenia biurowe"/>
    <s v="Pomieszczenia biurowe Standard"/>
    <n v="19.7"/>
    <n v="19.7"/>
    <m/>
    <m/>
    <n v="4.2781339767690256E-5"/>
    <n v="0"/>
    <n v="0"/>
  </r>
  <r>
    <s v="TD"/>
    <s v="TAURON Dystrybucja S.A."/>
    <s v="Region SN i nN Opole"/>
    <x v="3"/>
    <x v="35"/>
    <x v="40"/>
    <s v="ul. Byczyńska 124, Kluczbork"/>
    <s v="Pomieszczenia biurowe"/>
    <s v="Pomieszczenia komunikacyjne ogólnodostępne (korytarze, klatki schodowe, windy) w obiektach biurowych"/>
    <n v="41.52"/>
    <n v="41.52"/>
    <m/>
    <m/>
    <n v="9.0166559754035526E-5"/>
    <n v="0"/>
    <n v="0"/>
  </r>
  <r>
    <s v="TD"/>
    <s v="TAURON Dystrybucja S.A."/>
    <s v="Region SN i nN Opole"/>
    <x v="3"/>
    <x v="35"/>
    <x v="40"/>
    <s v="ul. Byczyńska 124, Kluczbork"/>
    <s v="Pomieszczenia biurowe"/>
    <s v="Pomieszczenia sanitarne w obiektach biurowych"/>
    <n v="8.3000000000000007"/>
    <n v="8.3000000000000007"/>
    <m/>
    <m/>
    <n v="1.8024625384356811E-5"/>
    <n v="0"/>
    <n v="0"/>
  </r>
  <r>
    <s v="TD"/>
    <s v="TAURON Dystrybucja S.A."/>
    <s v="Region SN i nN Opole"/>
    <x v="3"/>
    <x v="35"/>
    <x v="40"/>
    <s v="ul. Byczyńska 124, Kluczbork"/>
    <s v="Pomieszczenia biurowe"/>
    <s v="Pomieszczenia socjalne, aneksy kuchenne, kuchnie"/>
    <n v="74.930000000000007"/>
    <n v="74.930000000000007"/>
    <m/>
    <m/>
    <n v="1.6272110603010313E-4"/>
    <n v="0"/>
    <n v="0"/>
  </r>
  <r>
    <s v="TD"/>
    <s v="TAURON Dystrybucja S.A."/>
    <s v="Region SN i nN Opole"/>
    <x v="3"/>
    <x v="35"/>
    <x v="40"/>
    <s v="ul. Byczyńska 124, Kluczbork"/>
    <s v="Pomieszczenia przemysłowe"/>
    <s v="Pomieszczenia magazynowe, archiwa, hale garażowe, myjnia samochodowa itp. "/>
    <n v="101.02"/>
    <n v="101.02"/>
    <m/>
    <m/>
    <n v="2.1937923570213553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biurowe Standard"/>
    <n v="663.78"/>
    <n v="663.78"/>
    <m/>
    <m/>
    <n v="1.4414922695937787E-3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komunikacyjne ogólnodostępne (korytarze, klatki schodowe, windy) w obiektach biurowych"/>
    <n v="295.43"/>
    <n v="295.43"/>
    <m/>
    <m/>
    <n v="6.4156808160247382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Sale konferencyjne w obiektach biurowych"/>
    <n v="148.81"/>
    <n v="148.81"/>
    <m/>
    <m/>
    <n v="3.2316198836700448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sanitarne w obiektach biurowych"/>
    <n v="117.43"/>
    <n v="117.43"/>
    <m/>
    <m/>
    <n v="2.5501587456446028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socjalne, aneksy kuchenne, kuchnie"/>
    <n v="162.25"/>
    <n v="162.25"/>
    <m/>
    <m/>
    <n v="3.5234885163998704E-4"/>
    <n v="0"/>
    <n v="0"/>
  </r>
  <r>
    <s v="TD"/>
    <s v="TAURON Dystrybucja S.A."/>
    <s v="Opole- Rejon Dystrybucji Północ/Kluczbork"/>
    <x v="3"/>
    <x v="35"/>
    <x v="40"/>
    <s v="ul. Sienkiewicza 29, Kluczbork"/>
    <s v="Pomieszczenia przemysłowe"/>
    <s v="Pomieszczenia magazynowe, archiwa, hale garażowe, myjnia samochodowa itp. "/>
    <n v="100.68"/>
    <n v="100.68"/>
    <m/>
    <m/>
    <n v="2.1864087755386069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biur dyspozytorów, wagowni etc. w obiektach przemysłowych"/>
    <n v="123.89"/>
    <n v="123.89"/>
    <m/>
    <m/>
    <n v="2.6904467938168255E-4"/>
    <n v="0"/>
    <n v="0"/>
  </r>
  <r>
    <s v="TD"/>
    <s v="TAURON Dystrybucja S.A."/>
    <s v="Kraków"/>
    <x v="1"/>
    <x v="36"/>
    <x v="41"/>
    <s v="32-015 Kłaj 648, Kłaj"/>
    <s v="Pomieszczenia biurowe"/>
    <s v="Pomieszczenia biurowe Standard"/>
    <n v="67.98"/>
    <n v="67.98"/>
    <m/>
    <m/>
    <n v="1.4762819682272E-4"/>
    <n v="0"/>
    <n v="0"/>
  </r>
  <r>
    <s v="TD"/>
    <s v="TAURON Dystrybucja S.A."/>
    <s v="Kraków"/>
    <x v="1"/>
    <x v="36"/>
    <x v="41"/>
    <s v="32-015 Kłaj 648, Kłaj"/>
    <s v="Pomieszczenia biurowe"/>
    <s v="Pomieszczenia komunikacyjne ogólnodostępne (korytarze, klatki schodowe, windy) w obiektach biurowych"/>
    <n v="49.5"/>
    <n v="49.5"/>
    <m/>
    <m/>
    <n v="1.0749625982236893E-4"/>
    <n v="0"/>
    <n v="0"/>
  </r>
  <r>
    <s v="TD"/>
    <s v="TAURON Dystrybucja S.A."/>
    <s v="Kraków"/>
    <x v="1"/>
    <x v="36"/>
    <x v="41"/>
    <s v="32-015 Kłaj 648, Kłaj"/>
    <s v="Pomieszczenia biurowe"/>
    <s v="Pomieszczenia sanitarne w obiektach biurowych"/>
    <n v="4.5"/>
    <n v="4.5"/>
    <m/>
    <m/>
    <n v="9.7723872565789929E-6"/>
    <n v="0"/>
    <n v="0"/>
  </r>
  <r>
    <s v="TD"/>
    <s v="TAURON Dystrybucja S.A."/>
    <s v="Kraków"/>
    <x v="1"/>
    <x v="36"/>
    <x v="41"/>
    <s v="32-015 Kłaj 648, Kłaj"/>
    <s v="Pomieszczenia biurowe"/>
    <s v="Pomieszczenia socjalne, aneksy kuchenne, kuchnie"/>
    <n v="5.12"/>
    <n v="5.12"/>
    <m/>
    <m/>
    <n v="1.1118805056374322E-5"/>
    <n v="0"/>
    <n v="0"/>
  </r>
  <r>
    <s v="TD"/>
    <s v="TAURON Dystrybucja S.A."/>
    <s v="Kraków"/>
    <x v="1"/>
    <x v="36"/>
    <x v="41"/>
    <s v="32-015 Kłaj 648, Kłaj"/>
    <s v="Pomieszczenia biurowe"/>
    <s v="Pomieszczenia biur dyspozytorów, wagowni etc. w obiektach przemysłowych"/>
    <n v="16.75"/>
    <n v="16.75"/>
    <m/>
    <m/>
    <n v="3.6374997010599589E-5"/>
    <n v="0"/>
    <n v="0"/>
  </r>
  <r>
    <s v="TD"/>
    <s v="TAURON Dystrybucja S.A."/>
    <s v="Kraków"/>
    <x v="1"/>
    <x v="36"/>
    <x v="41"/>
    <s v="32-015 Kłaj 648, Kłaj"/>
    <s v="Pomieszczenia biurowe"/>
    <s v="Pomieszczenia socjalne (szatnie, przebieralnie, suszarnie odzieży, łazienki itp.) w obiektach przemysłowych"/>
    <n v="183.05"/>
    <n v="183.05"/>
    <m/>
    <m/>
    <n v="3.9751899718150775E-4"/>
    <n v="0"/>
    <n v="0"/>
  </r>
  <r>
    <s v="TD"/>
    <s v="TAURON Dystrybucja S.A."/>
    <s v="Kraków"/>
    <x v="1"/>
    <x v="36"/>
    <x v="41"/>
    <s v="32-015 Kłaj 648, Kłaj"/>
    <s v="Pomieszczenia przemysłowe"/>
    <s v="Pomieszczenia magazynowe, archiwa, hale garażowe, myjnia samochodowa itp. "/>
    <n v="51.1"/>
    <n v="51.1"/>
    <m/>
    <m/>
    <n v="1.1097088640248591E-4"/>
    <n v="0"/>
    <n v="0"/>
  </r>
  <r>
    <s v="TD"/>
    <s v="TAURON Dystrybucja S.A."/>
    <s v="Kraków"/>
    <x v="1"/>
    <x v="36"/>
    <x v="41"/>
    <s v="32-015 Kłaj 648, Kłaj"/>
    <s v="Tereny zewnętrzne"/>
    <s v="Place manewrowe, parkingi oraz pozostałe tereny utwardzone - okres zimowy"/>
    <n v="500"/>
    <m/>
    <m/>
    <n v="500"/>
    <n v="0"/>
    <n v="0"/>
    <n v="4.2179172789992932E-4"/>
  </r>
  <r>
    <s v="TD"/>
    <s v="TAURON Dystrybucja S.A."/>
    <s v="Wałbrzych"/>
    <x v="2"/>
    <x v="8"/>
    <x v="42"/>
    <s v="ul.Objazdowa 8, Kłodzko"/>
    <s v="Pomieszczenia biurowe"/>
    <s v="Pomieszczenia biurowe Standard"/>
    <n v="297.77999999999997"/>
    <n v="297.77999999999997"/>
    <m/>
    <m/>
    <n v="6.4667143939202052E-4"/>
    <n v="0"/>
    <n v="0"/>
  </r>
  <r>
    <s v="TD"/>
    <s v="TAURON Dystrybucja S.A."/>
    <s v="Wałbrzych"/>
    <x v="2"/>
    <x v="8"/>
    <x v="42"/>
    <s v="ul.Objazdowa 8, Kłodzko"/>
    <s v="Pomieszczenia biurowe"/>
    <s v="Pomieszczenia komunikacyjne ogólnodostępne (korytarze, klatki schodowe, windy) w obiektach biurowych"/>
    <n v="166"/>
    <n v="166"/>
    <m/>
    <m/>
    <n v="3.6049250768713622E-4"/>
    <n v="0"/>
    <n v="0"/>
  </r>
  <r>
    <s v="TD"/>
    <s v="TAURON Dystrybucja S.A."/>
    <s v="Wałbrzych"/>
    <x v="2"/>
    <x v="8"/>
    <x v="42"/>
    <s v="ul.Objazdowa 8, Kłodzko"/>
    <s v="Pomieszczenia biurowe"/>
    <s v="Pomieszczenia sanitarne w obiektach biurowych"/>
    <n v="133.6"/>
    <n v="133.6"/>
    <m/>
    <m/>
    <n v="2.9013131943976745E-4"/>
    <n v="0"/>
    <n v="0"/>
  </r>
  <r>
    <s v="TD"/>
    <s v="TAURON Dystrybucja S.A."/>
    <s v="Wałbrzych"/>
    <x v="2"/>
    <x v="8"/>
    <x v="42"/>
    <s v="ul.Objazdowa 8, Kłodzko"/>
    <s v="Pomieszczenia biurowe"/>
    <s v="Pomieszczenia socjalne, aneksy kuchenne, kuchnie"/>
    <n v="52.54"/>
    <n v="52.54"/>
    <m/>
    <m/>
    <n v="1.1409805032459118E-4"/>
    <n v="0"/>
    <n v="0"/>
  </r>
  <r>
    <s v="TD"/>
    <s v="TAURON Dystrybucja S.A."/>
    <s v="Wałbrzych"/>
    <x v="2"/>
    <x v="8"/>
    <x v="42"/>
    <s v="ul.Objazdowa 8, Kłodzko"/>
    <s v="Tereny zewnętrzne"/>
    <s v="Trawniki małopowierzchniowe, klomby, kwietniki, żywopłoty, chodniki, wejścia do budynku - okres letni"/>
    <n v="2835"/>
    <m/>
    <n v="2835"/>
    <m/>
    <n v="0"/>
    <n v="2.5822245654227634E-3"/>
    <n v="0"/>
  </r>
  <r>
    <s v="TD"/>
    <s v="TAURON Dystrybucja S.A."/>
    <s v="Wałbrzych"/>
    <x v="2"/>
    <x v="8"/>
    <x v="42"/>
    <s v="ul.Objazdowa 8, Kłodzko"/>
    <s v="Tereny zewnętrzne"/>
    <s v="Trawniki małopowierzchniowe, klomby, kwietniki, żywopłoty, chodniki, wejścia do budynku - okres zimowy"/>
    <n v="1200"/>
    <m/>
    <m/>
    <n v="1200"/>
    <n v="0"/>
    <n v="0"/>
    <n v="1.0123001469598304E-3"/>
  </r>
  <r>
    <s v="TD"/>
    <s v="TAURON Dystrybucja S.A."/>
    <s v="Wałbrzych"/>
    <x v="2"/>
    <x v="8"/>
    <x v="42"/>
    <s v="ul.Objazdowa 8, Kłodzko"/>
    <s v="Tereny zewnętrzne"/>
    <s v="Place manewrowe, parkingi oraz pozostałe tereny utwardzone - okres letni"/>
    <n v="3845"/>
    <m/>
    <n v="3845"/>
    <m/>
    <n v="0"/>
    <n v="3.5021705305292856E-3"/>
    <n v="0"/>
  </r>
  <r>
    <s v="TD"/>
    <s v="TAURON Dystrybucja S.A."/>
    <s v="Wałbrzych"/>
    <x v="2"/>
    <x v="8"/>
    <x v="42"/>
    <s v="ul.Objazdowa 8, Kłodzko"/>
    <s v="Tereny zewnętrzne"/>
    <s v="Place manewrowe, parkingi oraz pozostałe tereny utwardzone - okres zimowy"/>
    <n v="3845"/>
    <m/>
    <m/>
    <n v="3845"/>
    <n v="0"/>
    <n v="0"/>
    <n v="3.2435783875504561E-3"/>
  </r>
  <r>
    <s v="TD"/>
    <s v="TAURON Dystrybucja S.A."/>
    <s v="Wałbrzych"/>
    <x v="2"/>
    <x v="8"/>
    <x v="42"/>
    <s v="ul.Dusznicka 32, Kłodzko"/>
    <s v="Pomieszczenia biurowe"/>
    <s v="Pomieszczenia biurowe Standard"/>
    <n v="392"/>
    <n v="392"/>
    <m/>
    <m/>
    <n v="8.5128351212865902E-4"/>
    <n v="0"/>
    <n v="0"/>
  </r>
  <r>
    <s v="TD"/>
    <s v="TAURON Dystrybucja S.A."/>
    <s v="Wałbrzych"/>
    <x v="2"/>
    <x v="8"/>
    <x v="42"/>
    <s v="ul.Dusznicka 32, Kłodzko"/>
    <s v="Pomieszczenia biurowe"/>
    <s v="Pomieszczenia komunikacyjne ogólnodostępne (korytarze, klatki schodowe, windy) w obiektach biurowych"/>
    <n v="161"/>
    <n v="161"/>
    <m/>
    <m/>
    <n v="3.4963429962427063E-4"/>
    <n v="0"/>
    <n v="0"/>
  </r>
  <r>
    <s v="TD"/>
    <s v="TAURON Dystrybucja S.A."/>
    <s v="Wałbrzych"/>
    <x v="2"/>
    <x v="8"/>
    <x v="42"/>
    <s v="ul.Dusznicka 32, Kłodzko"/>
    <s v="Pomieszczenia biurowe"/>
    <s v="Pomieszczenia sanitarne w obiektach biurowych"/>
    <n v="23"/>
    <n v="23"/>
    <m/>
    <m/>
    <n v="4.9947757089181523E-5"/>
    <n v="0"/>
    <n v="0"/>
  </r>
  <r>
    <s v="TD"/>
    <s v="TAURON Dystrybucja S.A."/>
    <s v="Wałbrzych"/>
    <x v="2"/>
    <x v="8"/>
    <x v="42"/>
    <s v="ul.Dusznicka 32, Kłodzko"/>
    <s v="Pomieszczenia przemysłowe"/>
    <s v="Pomieszczenia magazynowe, archiwa, hale garażowe, myjnia samochodowa itp. "/>
    <n v="26"/>
    <n v="26"/>
    <m/>
    <m/>
    <n v="5.6462681926900855E-5"/>
    <n v="0"/>
    <n v="0"/>
  </r>
  <r>
    <s v="TD"/>
    <s v="TAURON Dystrybucja S.A."/>
    <s v="Wałbrzych"/>
    <x v="2"/>
    <x v="8"/>
    <x v="42"/>
    <s v="ul.Dusznicka 32, Kłodzko"/>
    <s v="Tereny zewnętrzne"/>
    <s v="Trawniki małopowierzchniowe, klomby, kwietniki, żywopłoty, chodniki, wejścia do budynku - okres zimowy"/>
    <n v="420"/>
    <m/>
    <m/>
    <n v="420"/>
    <n v="0"/>
    <n v="0"/>
    <n v="3.5430505143594059E-4"/>
  </r>
  <r>
    <s v="TD"/>
    <s v="TAURON Dystrybucja S.A."/>
    <s v="Wałbrzych"/>
    <x v="2"/>
    <x v="8"/>
    <x v="42"/>
    <s v="ul.Dusznicka 32, Kłodzko"/>
    <s v="Tereny zewnętrzne"/>
    <s v="Place manewrowe, parkingi oraz pozostałe tereny utwardzone - okres zimowy"/>
    <n v="500"/>
    <m/>
    <m/>
    <n v="500"/>
    <n v="0"/>
    <n v="0"/>
    <n v="4.2179172789992932E-4"/>
  </r>
  <r>
    <s v="TOK"/>
    <s v="TAURON Obsługa Klienta sp. z o.o."/>
    <m/>
    <x v="2"/>
    <x v="8"/>
    <x v="42"/>
    <s v="ul.Łukasińskiego 1 , Kłodzko"/>
    <s v="Pomieszczenia biurowe"/>
    <s v="Pomieszczenia biurowe Premium"/>
    <n v="70.64"/>
    <n v="70.64"/>
    <m/>
    <m/>
    <n v="1.5340476351216446E-4"/>
    <n v="0"/>
    <n v="0"/>
  </r>
  <r>
    <s v="TOK"/>
    <s v="TAURON Obsługa Klienta sp. z o.o."/>
    <m/>
    <x v="2"/>
    <x v="8"/>
    <x v="42"/>
    <s v="ul.Łukasińskiego 1 , Kłodzko"/>
    <s v="Pomieszczenia biurowe"/>
    <s v="Pomieszczenia sanitarne w obiektach biurowych"/>
    <n v="4.6399999999999997"/>
    <n v="4.6399999999999997"/>
    <m/>
    <m/>
    <n v="1.0076417082339228E-5"/>
    <n v="0"/>
    <n v="0"/>
  </r>
  <r>
    <s v="TOK"/>
    <s v="TAURON Obsługa Klienta sp. z o.o."/>
    <m/>
    <x v="2"/>
    <x v="8"/>
    <x v="42"/>
    <s v="ul.Łukasińskiego 1 , Kłodzko"/>
    <s v="Pomieszczenia biurowe"/>
    <s v="Pomieszczenia socjalne, aneksy kuchenne, kuchnie"/>
    <n v="12"/>
    <n v="12"/>
    <m/>
    <m/>
    <n v="2.6059699350877318E-5"/>
    <n v="0"/>
    <n v="0"/>
  </r>
  <r>
    <s v="TOK"/>
    <s v="TAURON Obsługa Klienta sp. z o.o."/>
    <m/>
    <x v="2"/>
    <x v="8"/>
    <x v="42"/>
    <s v="ul.Łukasińskiego 1 , Kłodzko"/>
    <s v="Pomieszczenia biurowe"/>
    <s v="Pomieszczenia komunikacyjne ogólnodostępne (korytarze, klatki schodowe, windy) w obiektach biurowych"/>
    <n v="5.0599999999999996"/>
    <n v="5.0599999999999996"/>
    <m/>
    <m/>
    <n v="1.0988506559619935E-5"/>
    <n v="0"/>
    <n v="0"/>
  </r>
  <r>
    <s v="TOK"/>
    <s v="TAURON Obsługa Klienta sp. z o.o."/>
    <m/>
    <x v="2"/>
    <x v="8"/>
    <x v="42"/>
    <s v="ul.Objazdowa 11 , Kłodzko"/>
    <s v="Pomieszczenia biurowe"/>
    <s v="Pomieszczenia biurowe Premium"/>
    <n v="39"/>
    <n v="39"/>
    <m/>
    <m/>
    <n v="8.4694022890351275E-5"/>
    <n v="0"/>
    <n v="0"/>
  </r>
  <r>
    <s v="TD"/>
    <s v="TAURON Dystrybucja S.A."/>
    <s v="Częstochowa"/>
    <x v="0"/>
    <x v="14"/>
    <x v="43"/>
    <s v="Mickiewicza 59, Koniecpol"/>
    <s v="Pomieszczenia biurowe"/>
    <s v="Pomieszczenia biurowe Standard"/>
    <n v="368"/>
    <n v="368"/>
    <m/>
    <m/>
    <n v="7.9916411342690436E-4"/>
    <n v="0"/>
    <n v="0"/>
  </r>
  <r>
    <s v="TD"/>
    <s v="TAURON Dystrybucja S.A."/>
    <s v="Częstochowa"/>
    <x v="0"/>
    <x v="14"/>
    <x v="43"/>
    <s v="Mickiewicza 59, Koniecpol"/>
    <s v="Pomieszczenia biurowe"/>
    <s v="Pomieszczenia komunikacyjne ogólnodostępne (korytarze, klatki schodowe, windy) w obiektach biurowych"/>
    <n v="92"/>
    <n v="92"/>
    <m/>
    <m/>
    <n v="1.9979102835672609E-4"/>
    <n v="0"/>
    <n v="0"/>
  </r>
  <r>
    <s v="TD"/>
    <s v="TAURON Dystrybucja S.A."/>
    <s v="Częstochowa"/>
    <x v="0"/>
    <x v="14"/>
    <x v="43"/>
    <s v="Mickiewicza 59, Koniecpol"/>
    <s v="Pomieszczenia biurowe"/>
    <s v="Pomieszczenia socjalne (szatnie, przebieralnie, suszarnie odzieży, łazienki itp.) w obiektach przemysłowych"/>
    <n v="150"/>
    <n v="150"/>
    <m/>
    <m/>
    <n v="3.2574624188596646E-4"/>
    <n v="0"/>
    <n v="0"/>
  </r>
  <r>
    <s v="TD"/>
    <s v="TAURON Dystrybucja S.A."/>
    <s v="Częstochowa"/>
    <x v="0"/>
    <x v="14"/>
    <x v="43"/>
    <s v="Mickiewicza 59, Koniecpol"/>
    <s v="Pomieszczenia przemysłowe"/>
    <s v="Pomieszczenia przemysłowe"/>
    <n v="280"/>
    <n v="280"/>
    <m/>
    <m/>
    <n v="6.080596515204707E-4"/>
    <n v="0"/>
    <n v="0"/>
  </r>
  <r>
    <s v="TD"/>
    <s v="TAURON Dystrybucja S.A."/>
    <s v="Częstochowa"/>
    <x v="0"/>
    <x v="14"/>
    <x v="43"/>
    <s v="Mickiewicza 59, Koniecpol"/>
    <s v="Tereny zewnętrzne"/>
    <s v="Trawniki małopowierzchniowe, klomby, kwietniki, żywopłoty, chodniki, wejścia do budynku - okres letni"/>
    <n v="1000"/>
    <m/>
    <n v="1000"/>
    <m/>
    <n v="0"/>
    <n v="9.1083758921437852E-4"/>
    <n v="0"/>
  </r>
  <r>
    <s v="TD"/>
    <s v="TAURON Dystrybucja S.A."/>
    <s v="Częstochowa"/>
    <x v="0"/>
    <x v="14"/>
    <x v="43"/>
    <s v="Mickiewicza 59, Koniecpol"/>
    <s v="Tereny zewnętrzne"/>
    <s v="Place manewrowe, parkingi oraz pozostałe tereny utwardzone - okres letni"/>
    <n v="800"/>
    <m/>
    <n v="800"/>
    <m/>
    <n v="0"/>
    <n v="7.2867007137150284E-4"/>
    <n v="0"/>
  </r>
  <r>
    <s v="TD"/>
    <s v="TAURON Dystrybucja S.A."/>
    <s v="Częstochowa"/>
    <x v="0"/>
    <x v="14"/>
    <x v="43"/>
    <s v="Mickiewicza 59, Koniecpol"/>
    <s v="Tereny zewnętrzne"/>
    <s v="Place manewrowe, parkingi oraz pozostałe tereny utwardzone - okres zimowy"/>
    <n v="2920"/>
    <m/>
    <m/>
    <n v="2920"/>
    <n v="0"/>
    <n v="0"/>
    <n v="2.4632636909355872E-3"/>
  </r>
  <r>
    <s v="TD"/>
    <s v="TAURON Dystrybucja S.A."/>
    <s v="Częstochowa"/>
    <x v="0"/>
    <x v="14"/>
    <x v="43"/>
    <s v="Mickiewicza 59, Koniecpol"/>
    <s v="Tereny zewnętrzne"/>
    <s v="Trawniki małopowierzchniowe, klomby, kwietniki, żywopłoty, chodniki, wejścia do budynku - okres zimowy"/>
    <n v="1000"/>
    <m/>
    <m/>
    <n v="1000"/>
    <n v="0"/>
    <n v="0"/>
    <n v="8.4358345579985865E-4"/>
  </r>
  <r>
    <s v="TD"/>
    <s v="TAURON Dystrybucja S.A."/>
    <s v="Opole - Rejon Wykonawstwa Sieci i Wysokich Napięć"/>
    <x v="3"/>
    <x v="34"/>
    <x v="44"/>
    <s v="ul.Pokucie 12, Koźle"/>
    <s v="Pomieszczenia biurowe"/>
    <s v="Pomieszczenia biurowe Standard"/>
    <n v="28.2"/>
    <n v="28.2"/>
    <m/>
    <m/>
    <n v="6.1240293474561686E-5"/>
    <n v="0"/>
    <n v="0"/>
  </r>
  <r>
    <s v="TD"/>
    <s v="TAURON Dystrybucja S.A."/>
    <s v="Opole - Rejon Wykonawstwa Sieci i Wysokich Napięć"/>
    <x v="3"/>
    <x v="34"/>
    <x v="44"/>
    <s v="ul.Pokucie 12, Koźle"/>
    <s v="Pomieszczenia biurowe"/>
    <s v="Pomieszczenia komunikacyjne ogólnodostępne (korytarze, klatki schodowe, windy) w obiektach biurowych"/>
    <n v="62.5"/>
    <n v="62.5"/>
    <m/>
    <m/>
    <n v="1.3572760078581935E-4"/>
    <n v="0"/>
    <n v="0"/>
  </r>
  <r>
    <s v="TD"/>
    <s v="TAURON Dystrybucja S.A."/>
    <s v="Opole - Rejon Wykonawstwa Sieci i Wysokich Napięć"/>
    <x v="3"/>
    <x v="34"/>
    <x v="44"/>
    <s v="ul.Pokucie 12, Koźle"/>
    <s v="Pomieszczenia biurowe"/>
    <s v="Pomieszczenia sanitarne w obiektach biurowych"/>
    <n v="16.3"/>
    <n v="16.3"/>
    <m/>
    <m/>
    <n v="3.5397758284941687E-5"/>
    <n v="0"/>
    <n v="0"/>
  </r>
  <r>
    <s v="TD"/>
    <s v="TAURON Dystrybucja S.A."/>
    <s v="Opole - Rejon Wykonawstwa Sieci i Wysokich Napięć"/>
    <x v="3"/>
    <x v="34"/>
    <x v="44"/>
    <s v="ul.Pokucie 12, Koźle"/>
    <s v="Pomieszczenia biurowe"/>
    <s v="Pomieszczenia socjalne, aneksy kuchenne, kuchnie"/>
    <n v="62.6"/>
    <n v="62.6"/>
    <m/>
    <m/>
    <n v="1.3594476494707667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biurowe Premium"/>
    <n v="80.790000000000006"/>
    <n v="80.790000000000006"/>
    <m/>
    <m/>
    <n v="1.7544692587978154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biurowe Standard"/>
    <n v="1361.39"/>
    <n v="1361.39"/>
    <m/>
    <m/>
    <n v="2.9564511749409061E-3"/>
    <n v="0"/>
    <n v="0"/>
  </r>
  <r>
    <s v="TD"/>
    <s v="TAURON Dystrybucja S.A."/>
    <s v="Kraków"/>
    <x v="1"/>
    <x v="2"/>
    <x v="45"/>
    <s v="os. Zgody 14, 31-951  Kraków, Kraków"/>
    <s v="Pomieszczenia biurowe"/>
    <s v="Pomieszczenia komunikacyjne ogólnodostępne (korytarze, klatki schodowe, windy) w obiektach biurowych"/>
    <n v="371.62"/>
    <n v="371.62"/>
    <m/>
    <m/>
    <n v="8.0702545606441904E-4"/>
    <n v="0"/>
    <n v="0"/>
  </r>
  <r>
    <s v="TD"/>
    <s v="TAURON Dystrybucja S.A."/>
    <s v="Kraków"/>
    <x v="1"/>
    <x v="2"/>
    <x v="45"/>
    <s v="os. Zgody 14, 31-951  Kraków, Kraków"/>
    <s v="Pomieszczenia biurowe"/>
    <s v="Sale konferencyjne w obiektach biurowych"/>
    <n v="40.630000000000003"/>
    <n v="40.630000000000003"/>
    <m/>
    <m/>
    <n v="8.8233798718845451E-5"/>
    <n v="0"/>
    <n v="0"/>
  </r>
  <r>
    <s v="TD"/>
    <s v="TAURON Dystrybucja S.A."/>
    <s v="Kraków"/>
    <x v="1"/>
    <x v="2"/>
    <x v="45"/>
    <s v="os. Zgody 14, 31-951  Kraków, Kraków"/>
    <s v="Pomieszczenia biurowe"/>
    <s v="Pomieszczenia sanitarne w obiektach biurowych"/>
    <n v="89.29"/>
    <n v="89.29"/>
    <m/>
    <m/>
    <n v="1.9390587958665296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socjalne, aneksy kuchenne, kuchnie"/>
    <n v="65.14"/>
    <n v="65.14"/>
    <m/>
    <m/>
    <n v="1.4146073464301238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biur dyspozytorów, wagowni etc. w obiektach przemysłowych"/>
    <n v="145.6"/>
    <n v="145.6"/>
    <m/>
    <m/>
    <n v="3.1619101879064478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socjalne (szatnie, przebieralnie, suszarnie odzieży, łazienki itp.) w obiektach przemysłowych"/>
    <n v="160.69"/>
    <n v="160.69"/>
    <m/>
    <m/>
    <n v="3.4896109072437301E-4"/>
    <n v="0"/>
    <n v="0"/>
  </r>
  <r>
    <s v="TD"/>
    <s v="TAURON Dystrybucja S.A."/>
    <s v="Kraków"/>
    <x v="1"/>
    <x v="2"/>
    <x v="45"/>
    <s v="os. Zgody 14, 31-951  Kraków, Kraków"/>
    <s v="Pomieszczenia przemysłowe"/>
    <s v="Pomieszczenia magazynowe, archiwa, hale garażowe, myjnia samochodowa itp. "/>
    <n v="467.85"/>
    <n v="467.85"/>
    <m/>
    <m/>
    <n v="1.0160025284423294E-3"/>
    <n v="0"/>
    <n v="0"/>
  </r>
  <r>
    <s v="TD"/>
    <s v="TAURON Dystrybucja S.A."/>
    <s v="Kraków"/>
    <x v="1"/>
    <x v="2"/>
    <x v="45"/>
    <s v="os. Zgody 14, 31-951  Kraków, Kraków"/>
    <s v="Tereny zewnętrzne"/>
    <s v="Trawniki małopowierzchniowe, klomby, kwietniki, żywopłoty, chodniki, wejścia do budynku - okres letni"/>
    <n v="322"/>
    <m/>
    <n v="322"/>
    <m/>
    <n v="0"/>
    <n v="2.932897037270299E-4"/>
    <n v="0"/>
  </r>
  <r>
    <s v="TD"/>
    <s v="TAURON Dystrybucja S.A."/>
    <s v="Kraków"/>
    <x v="1"/>
    <x v="2"/>
    <x v="45"/>
    <s v="os. Zgody 14, 31-951  Kraków, Kraków"/>
    <s v="Tereny zewnętrzne"/>
    <s v="Trawniki małopowierzchniowe, klomby, kwietniki, żywopłoty, chodniki, wejścia do budynku - okres zimowy"/>
    <n v="50"/>
    <m/>
    <m/>
    <n v="50"/>
    <n v="0"/>
    <n v="0"/>
    <n v="4.217917278999293E-5"/>
  </r>
  <r>
    <s v="TD"/>
    <s v="TAURON Dystrybucja S.A."/>
    <s v="Kraków"/>
    <x v="1"/>
    <x v="2"/>
    <x v="45"/>
    <s v="os. Zgody 14, 31-951  Kraków, Kraków"/>
    <s v="Tereny zewnętrzne"/>
    <s v="Place manewrowe, parkingi oraz pozostałe tereny utwardzone - okres zimowy"/>
    <n v="2965"/>
    <m/>
    <m/>
    <n v="2965"/>
    <n v="0"/>
    <n v="0"/>
    <n v="2.5012249464465806E-3"/>
  </r>
  <r>
    <s v="TD"/>
    <s v="TAURON Dystrybucja S.A."/>
    <s v="Kraków"/>
    <x v="1"/>
    <x v="2"/>
    <x v="45"/>
    <s v="ul. Balicka 50, Kraków, Kraków"/>
    <s v="Pomieszczenia biurowe"/>
    <s v="Pomieszczenia biurowe Standard"/>
    <n v="25"/>
    <n v="25"/>
    <m/>
    <m/>
    <n v="5.4291040314327742E-5"/>
    <n v="0"/>
    <n v="0"/>
  </r>
  <r>
    <s v="TD"/>
    <s v="TAURON Dystrybucja S.A."/>
    <s v="Kraków"/>
    <x v="1"/>
    <x v="2"/>
    <x v="45"/>
    <s v="ul. Balicka 50, Kraków, Kraków"/>
    <s v="Pomieszczenia biurowe"/>
    <s v="Pomieszczenia komunikacyjne ogólnodostępne (korytarze, klatki schodowe, windy) w obiektach biurowych"/>
    <n v="66"/>
    <n v="66"/>
    <m/>
    <m/>
    <n v="1.4332834642982525E-4"/>
    <n v="0"/>
    <n v="0"/>
  </r>
  <r>
    <s v="TD"/>
    <s v="TAURON Dystrybucja S.A."/>
    <s v="Kraków"/>
    <x v="1"/>
    <x v="2"/>
    <x v="45"/>
    <s v="ul. Balicka 50, Kraków, Kraków"/>
    <s v="Pomieszczenia biurowe"/>
    <s v="Sale konferencyjne w obiektach biurowych"/>
    <n v="24"/>
    <n v="24"/>
    <m/>
    <m/>
    <n v="5.2119398701754636E-5"/>
    <n v="0"/>
    <n v="0"/>
  </r>
  <r>
    <s v="TD"/>
    <s v="TAURON Dystrybucja S.A."/>
    <s v="Kraków"/>
    <x v="1"/>
    <x v="2"/>
    <x v="45"/>
    <s v="ul. Balicka 50, Kraków, Kraków"/>
    <s v="Pomieszczenia biurowe"/>
    <s v="Pomieszczenia sanitarne w obiektach biurowych"/>
    <n v="7"/>
    <n v="7"/>
    <m/>
    <m/>
    <n v="1.5201491288011768E-5"/>
    <n v="0"/>
    <n v="0"/>
  </r>
  <r>
    <s v="TD"/>
    <s v="TAURON Dystrybucja S.A."/>
    <s v="Kraków"/>
    <x v="1"/>
    <x v="2"/>
    <x v="45"/>
    <s v="ul. Balicka 50, Kraków, Kraków"/>
    <s v="Pomieszczenia przemysłowe"/>
    <s v="Pomieszczenia przemysłowe"/>
    <n v="38"/>
    <n v="38"/>
    <m/>
    <m/>
    <n v="8.2522381277778169E-5"/>
    <n v="0"/>
    <n v="0"/>
  </r>
  <r>
    <s v="TD"/>
    <s v="TAURON Dystrybucja S.A."/>
    <s v="Kraków"/>
    <x v="1"/>
    <x v="2"/>
    <x v="45"/>
    <s v="ul. Balicka 50, Kraków, Kraków"/>
    <s v="Tereny zewnętrzne"/>
    <s v="Trawniki małopowierzchniowe, klomby, kwietniki, żywopłoty, chodniki, wejścia do budynku - okres letni"/>
    <n v="2498"/>
    <m/>
    <n v="2498"/>
    <m/>
    <n v="0"/>
    <n v="2.2752722978575178E-3"/>
    <n v="0"/>
  </r>
  <r>
    <s v="TD"/>
    <s v="TAURON Dystrybucja S.A."/>
    <s v="Kraków"/>
    <x v="1"/>
    <x v="2"/>
    <x v="45"/>
    <s v="ul. Balicka 50, Kraków, Kraków"/>
    <s v="Tereny zewnętrzne"/>
    <s v="Trawniki małopowierzchniowe, klomby, kwietniki, żywopłoty, chodniki, wejścia do budynku - okres zimowy"/>
    <n v="260"/>
    <m/>
    <m/>
    <n v="260"/>
    <n v="0"/>
    <n v="0"/>
    <n v="2.1933169850796324E-4"/>
  </r>
  <r>
    <s v="TD"/>
    <s v="TAURON Dystrybucja S.A."/>
    <s v="Kraków"/>
    <x v="1"/>
    <x v="2"/>
    <x v="45"/>
    <s v="ul. Balicka 50, Kraków, Kraków"/>
    <s v="Tereny zewnętrzne"/>
    <s v="Place manewrowe, parkingi oraz pozostałe tereny utwardzone - okres letni"/>
    <n v="370"/>
    <m/>
    <n v="370"/>
    <m/>
    <n v="0"/>
    <n v="3.3700990800932006E-4"/>
    <n v="0"/>
  </r>
  <r>
    <s v="TD"/>
    <s v="TAURON Dystrybucja S.A."/>
    <s v="Kraków"/>
    <x v="1"/>
    <x v="2"/>
    <x v="45"/>
    <s v="ul. Balicka 50, Kraków, Kraków"/>
    <s v="Tereny zewnętrzne"/>
    <s v="Place manewrowe, parkingi oraz pozostałe tereny utwardzone - okres zimowy"/>
    <n v="370"/>
    <m/>
    <m/>
    <n v="370"/>
    <n v="0"/>
    <n v="0"/>
    <n v="3.1212587864594768E-4"/>
  </r>
  <r>
    <s v="TD"/>
    <s v="TAURON Dystrybucja S.A."/>
    <s v="Kraków"/>
    <x v="1"/>
    <x v="2"/>
    <x v="45"/>
    <s v="ul. Mała Góra 14, Kraków"/>
    <s v="Pomieszczenia biurowe"/>
    <s v="Pomieszczenia biurowe Standard"/>
    <n v="207.56"/>
    <n v="207.56"/>
    <m/>
    <m/>
    <n v="4.5074593310567466E-4"/>
    <n v="0"/>
    <n v="0"/>
  </r>
  <r>
    <s v="TD"/>
    <s v="TAURON Dystrybucja S.A."/>
    <s v="Kraków"/>
    <x v="1"/>
    <x v="2"/>
    <x v="45"/>
    <s v="ul. Mała Góra 14, Kraków"/>
    <s v="Pomieszczenia biurowe"/>
    <s v="Pomieszczenia komunikacyjne ogólnodostępne (korytarze, klatki schodowe, windy) w obiektach biurowych"/>
    <n v="60.26"/>
    <n v="60.26"/>
    <m/>
    <m/>
    <n v="1.3086312357365559E-4"/>
    <n v="0"/>
    <n v="0"/>
  </r>
  <r>
    <s v="TD"/>
    <s v="TAURON Dystrybucja S.A."/>
    <s v="Kraków"/>
    <x v="1"/>
    <x v="2"/>
    <x v="45"/>
    <s v="ul. Mała Góra 14, Kraków"/>
    <s v="Pomieszczenia biurowe"/>
    <s v="Pomieszczenia sanitarne w obiektach biurowych"/>
    <n v="29.95"/>
    <n v="29.95"/>
    <m/>
    <m/>
    <n v="6.5040666296564635E-5"/>
    <n v="0"/>
    <n v="0"/>
  </r>
  <r>
    <s v="TD"/>
    <s v="TAURON Dystrybucja S.A."/>
    <s v="Kraków"/>
    <x v="1"/>
    <x v="2"/>
    <x v="45"/>
    <s v="ul. Mała Góra 14, Kraków"/>
    <s v="Pomieszczenia biurowe"/>
    <s v="Pomieszczenia socjalne, aneksy kuchenne, kuchnie"/>
    <n v="14.66"/>
    <n v="14.66"/>
    <m/>
    <m/>
    <n v="3.183626604032179E-5"/>
    <n v="0"/>
    <n v="0"/>
  </r>
  <r>
    <s v="TD"/>
    <s v="TAURON Dystrybucja S.A."/>
    <s v="Kraków"/>
    <x v="1"/>
    <x v="2"/>
    <x v="45"/>
    <s v="ul. Mała Góra 14, Kraków"/>
    <s v="Pomieszczenia przemysłowe"/>
    <s v="Pomieszczenia przemysłowe"/>
    <n v="4.4000000000000004"/>
    <n v="4.4000000000000004"/>
    <m/>
    <m/>
    <n v="9.5552230953216837E-6"/>
    <n v="0"/>
    <n v="0"/>
  </r>
  <r>
    <s v="TD"/>
    <s v="TAURON Dystrybucja S.A."/>
    <s v="Kraków"/>
    <x v="1"/>
    <x v="2"/>
    <x v="45"/>
    <s v="ul. Mała Góra 14, Kraków"/>
    <s v="Pomieszczenia biurowe"/>
    <s v="Pomieszczenia socjalne (szatnie, przebieralnie, suszarnie odzieży, łazienki itp.) w obiektach przemysłowych"/>
    <n v="21.86"/>
    <n v="21.86"/>
    <m/>
    <m/>
    <n v="4.7472085650848178E-5"/>
    <n v="0"/>
    <n v="0"/>
  </r>
  <r>
    <s v="TD"/>
    <s v="TAURON Dystrybucja S.A."/>
    <s v="Kraków"/>
    <x v="1"/>
    <x v="2"/>
    <x v="45"/>
    <s v="ul. Mała Góra 14, Kraków"/>
    <s v="Pomieszczenia przemysłowe"/>
    <s v="Pomieszczenia magazynowe, archiwa, hale garażowe, myjnia samochodowa itp. "/>
    <n v="50.93"/>
    <n v="50.93"/>
    <m/>
    <m/>
    <n v="1.1060170732834847E-4"/>
    <n v="0"/>
    <n v="0"/>
  </r>
  <r>
    <s v="TD"/>
    <s v="TAURON Dystrybucja S.A."/>
    <s v="Kraków"/>
    <x v="1"/>
    <x v="2"/>
    <x v="45"/>
    <s v="ul. Mała Góra 14, Kraków"/>
    <s v="Tereny zewnętrzne"/>
    <s v="Trawniki małopowierzchniowe, klomby, kwietniki, żywopłoty, chodniki, wejścia do budynku - okres letni"/>
    <n v="174"/>
    <m/>
    <n v="174"/>
    <m/>
    <n v="0"/>
    <n v="1.5848574052330187E-4"/>
    <n v="0"/>
  </r>
  <r>
    <s v="TD"/>
    <s v="TAURON Dystrybucja S.A."/>
    <s v="Kraków"/>
    <x v="1"/>
    <x v="2"/>
    <x v="45"/>
    <s v="ul. Mała Góra 14, Kraków"/>
    <s v="Tereny zewnętrzne"/>
    <s v="Place manewrowe, parkingi oraz pozostałe tereny utwardzone - okres letni"/>
    <n v="660.45"/>
    <m/>
    <n v="660.45"/>
    <m/>
    <n v="0"/>
    <n v="6.0156268579663631E-4"/>
    <n v="0"/>
  </r>
  <r>
    <s v="TD"/>
    <s v="TAURON Dystrybucja S.A."/>
    <s v="Kraków"/>
    <x v="1"/>
    <x v="2"/>
    <x v="45"/>
    <s v="ul. Mała Góra 14, Kraków"/>
    <s v="Tereny zewnętrzne"/>
    <s v="Place manewrowe, parkingi oraz pozostałe tereny utwardzone - okres zimowy"/>
    <n v="810.45"/>
    <m/>
    <m/>
    <n v="810.45"/>
    <n v="0"/>
    <n v="0"/>
    <n v="6.8368221175299547E-4"/>
  </r>
  <r>
    <s v="TD"/>
    <s v="TAURON Dystrybucja S.A."/>
    <s v="Kraków"/>
    <x v="1"/>
    <x v="2"/>
    <x v="45"/>
    <s v="ul. Niwy 12, 30-705 Kraków, Kraków"/>
    <s v="Pomieszczenia biurowe"/>
    <s v="Pomieszczenia biurowe Premium"/>
    <n v="78.45"/>
    <n v="78.45"/>
    <m/>
    <m/>
    <n v="1.7036528450636046E-4"/>
    <n v="0"/>
    <n v="0"/>
  </r>
  <r>
    <s v="TD"/>
    <s v="TAURON Dystrybucja S.A."/>
    <s v="Kraków"/>
    <x v="1"/>
    <x v="2"/>
    <x v="45"/>
    <s v="ul. Niwy 12, 30-705 Kraków, Kraków"/>
    <s v="Pomieszczenia biurowe"/>
    <s v="Pomieszczenia biurowe Standard"/>
    <n v="904.87"/>
    <n v="904.87"/>
    <m/>
    <m/>
    <n v="1.9650533459690299E-3"/>
    <n v="0"/>
    <n v="0"/>
  </r>
  <r>
    <s v="TD"/>
    <s v="TAURON Dystrybucja S.A."/>
    <s v="Kraków"/>
    <x v="1"/>
    <x v="2"/>
    <x v="45"/>
    <s v="ul. Niwy 12, 30-705 Kraków, Kraków"/>
    <s v="Pomieszczenia biurowe"/>
    <s v="Pomieszczenia komunikacyjne ogólnodostępne (korytarze, klatki schodowe, windy) w obiektach biurowych"/>
    <n v="325.40999999999997"/>
    <n v="325.40999999999997"/>
    <m/>
    <m/>
    <n v="7.066738971474156E-4"/>
    <n v="0"/>
    <n v="0"/>
  </r>
  <r>
    <s v="TD"/>
    <s v="TAURON Dystrybucja S.A."/>
    <s v="Kraków"/>
    <x v="1"/>
    <x v="2"/>
    <x v="45"/>
    <s v="ul. Niwy 12, 30-705 Kraków, Kraków"/>
    <s v="Pomieszczenia biurowe"/>
    <s v="Sale konferencyjne w obiektach biurowych"/>
    <n v="24.88"/>
    <n v="24.88"/>
    <m/>
    <m/>
    <n v="5.4030443320818968E-5"/>
    <n v="0"/>
    <n v="0"/>
  </r>
  <r>
    <s v="TD"/>
    <s v="TAURON Dystrybucja S.A."/>
    <s v="Kraków"/>
    <x v="1"/>
    <x v="2"/>
    <x v="45"/>
    <s v="ul. Niwy 12, 30-705 Kraków, Kraków"/>
    <s v="Pomieszczenia biurowe"/>
    <s v="Pomieszczenia sanitarne w obiektach biurowych"/>
    <n v="78.2"/>
    <n v="78.2"/>
    <m/>
    <m/>
    <n v="1.6982237410321718E-4"/>
    <n v="0"/>
    <n v="0"/>
  </r>
  <r>
    <s v="TD"/>
    <s v="TAURON Dystrybucja S.A."/>
    <s v="Kraków"/>
    <x v="1"/>
    <x v="2"/>
    <x v="45"/>
    <s v="ul. Niwy 12, 30-705 Kraków, Kraków"/>
    <s v="Pomieszczenia biurowe"/>
    <s v="Pomieszczenia socjalne, aneksy kuchenne, kuchnie"/>
    <n v="72.080000000000013"/>
    <n v="72.080000000000013"/>
    <m/>
    <m/>
    <n v="1.5653192743426977E-4"/>
    <n v="0"/>
    <n v="0"/>
  </r>
  <r>
    <s v="TD"/>
    <s v="TAURON Dystrybucja S.A."/>
    <s v="Kraków"/>
    <x v="1"/>
    <x v="2"/>
    <x v="45"/>
    <s v="ul. Niwy 12, 30-705 Kraków, Kraków"/>
    <s v="Pomieszczenia przemysłowe"/>
    <s v="Pomieszczenia przemysłowe"/>
    <n v="96.49"/>
    <n v="96.49"/>
    <m/>
    <m/>
    <n v="2.0954169919717934E-4"/>
    <n v="0"/>
    <n v="0"/>
  </r>
  <r>
    <s v="TD"/>
    <s v="TAURON Dystrybucja S.A."/>
    <s v="Kraków"/>
    <x v="1"/>
    <x v="2"/>
    <x v="45"/>
    <s v="ul. Niwy 12, 30-705 Kraków, Kraków"/>
    <s v="Pomieszczenia biurowe"/>
    <s v="Pomieszczenia socjalne (szatnie, przebieralnie, suszarnie odzieży, łazienki itp.) w obiektach przemysłowych"/>
    <n v="255.16"/>
    <n v="255.16"/>
    <m/>
    <m/>
    <n v="5.5411607386415471E-4"/>
    <n v="0"/>
    <n v="0"/>
  </r>
  <r>
    <s v="TD"/>
    <s v="TAURON Dystrybucja S.A."/>
    <s v="Kraków"/>
    <x v="1"/>
    <x v="2"/>
    <x v="45"/>
    <s v="ul. Niwy 12, 30-705 Kraków, Kraków"/>
    <s v="Pomieszczenia przemysłowe"/>
    <s v="Pomieszczenia magazynowe, archiwa, hale garażowe, myjnia samochodowa itp. "/>
    <n v="533.44000000000005"/>
    <n v="533.44000000000005"/>
    <m/>
    <m/>
    <n v="1.1584405018109998E-3"/>
    <n v="0"/>
    <n v="0"/>
  </r>
  <r>
    <s v="TD"/>
    <s v="TAURON Dystrybucja S.A."/>
    <s v="Kraków"/>
    <x v="1"/>
    <x v="2"/>
    <x v="45"/>
    <s v="ul. Niwy 12, 30-705 Kraków, Kraków"/>
    <s v="Tereny zewnętrzne"/>
    <s v="Trawniki małopowierzchniowe, klomby, kwietniki, żywopłoty, chodniki, wejścia do budynku - okres letni"/>
    <n v="1044"/>
    <m/>
    <n v="1044"/>
    <m/>
    <n v="0"/>
    <n v="9.5091444313981127E-4"/>
    <n v="0"/>
  </r>
  <r>
    <s v="TD"/>
    <s v="TAURON Dystrybucja S.A."/>
    <s v="Kraków"/>
    <x v="1"/>
    <x v="2"/>
    <x v="45"/>
    <s v="ul. Niwy 12, 30-705 Kraków, Kraków"/>
    <s v="Tereny zewnętrzne"/>
    <s v="Trawniki małopowierzchniowe, klomby, kwietniki, żywopłoty, chodniki, wejścia do budynku - okres zimowy"/>
    <n v="104"/>
    <m/>
    <m/>
    <n v="104"/>
    <n v="0"/>
    <n v="0"/>
    <n v="8.7732679403185288E-5"/>
  </r>
  <r>
    <s v="TD"/>
    <s v="TAURON Dystrybucja S.A."/>
    <s v="Kraków"/>
    <x v="1"/>
    <x v="2"/>
    <x v="45"/>
    <s v="ul. Niwy 12, 30-705 Kraków, Kraków"/>
    <s v="Tereny zewnętrzne"/>
    <s v="Place manewrowe, parkingi oraz pozostałe tereny utwardzone - okres letni"/>
    <n v="1870"/>
    <m/>
    <n v="1870"/>
    <m/>
    <n v="0"/>
    <n v="1.703266291830888E-3"/>
    <n v="0"/>
  </r>
  <r>
    <s v="TD"/>
    <s v="TAURON Dystrybucja S.A."/>
    <s v="Kraków"/>
    <x v="1"/>
    <x v="2"/>
    <x v="45"/>
    <s v="ul. Niwy 12, 30-705 Kraków, Kraków"/>
    <s v="Tereny zewnętrzne"/>
    <s v="Place manewrowe, parkingi oraz pozostałe tereny utwardzone - okres zimowy"/>
    <n v="2019.8"/>
    <m/>
    <m/>
    <n v="2019.8"/>
    <n v="0"/>
    <n v="0"/>
    <n v="1.7038698640245544E-3"/>
  </r>
  <r>
    <s v="TD"/>
    <s v="TAURON Dystrybucja S.A."/>
    <s v="Kraków"/>
    <x v="1"/>
    <x v="2"/>
    <x v="45"/>
    <s v="ul. Prądnicka 74 c, 31-202 Kraków, Kraków"/>
    <s v="Pomieszczenia biurowe"/>
    <s v="Pomieszczenia biurowe Standard"/>
    <n v="54"/>
    <n v="54"/>
    <m/>
    <m/>
    <n v="1.1726864707894792E-4"/>
    <n v="0"/>
    <n v="0"/>
  </r>
  <r>
    <s v="TD"/>
    <s v="TAURON Dystrybucja S.A."/>
    <s v="Kraków"/>
    <x v="1"/>
    <x v="2"/>
    <x v="45"/>
    <s v="ul. Prądnicka 74 c, 31-202 Kraków, Kraków"/>
    <s v="Pomieszczenia biurowe"/>
    <s v="Pomieszczenia komunikacyjne ogólnodostępne (korytarze, klatki schodowe, windy) w obiektach biurowych"/>
    <n v="8"/>
    <n v="8"/>
    <m/>
    <m/>
    <n v="1.7373132900584876E-5"/>
    <n v="0"/>
    <n v="0"/>
  </r>
  <r>
    <s v="TD"/>
    <s v="TAURON Dystrybucja S.A."/>
    <s v="Kraków"/>
    <x v="1"/>
    <x v="2"/>
    <x v="45"/>
    <s v="ul. Prądnicka 74 c, 31-202 Kraków, Kraków"/>
    <s v="Pomieszczenia biurowe"/>
    <s v="Pomieszczenia sanitarne w obiektach biurowych"/>
    <n v="4"/>
    <n v="4"/>
    <m/>
    <m/>
    <n v="8.6865664502924382E-6"/>
    <n v="0"/>
    <n v="0"/>
  </r>
  <r>
    <s v="TD"/>
    <s v="TAURON Dystrybucja S.A."/>
    <s v="Kraków"/>
    <x v="1"/>
    <x v="2"/>
    <x v="45"/>
    <s v="ul. Prądnicka 74 c, 31-202 Kraków, Kraków"/>
    <s v="Pomieszczenia biurowe"/>
    <s v="Pomieszczenia socjalne, aneksy kuchenne, kuchnie"/>
    <n v="41"/>
    <n v="41"/>
    <m/>
    <m/>
    <n v="8.9037306115497501E-5"/>
    <n v="0"/>
    <n v="0"/>
  </r>
  <r>
    <s v="TD"/>
    <s v="TAURON Dystrybucja S.A."/>
    <s v="Kraków"/>
    <x v="1"/>
    <x v="2"/>
    <x v="45"/>
    <s v="ul. Prądnicka 74 c, 31-202 Kraków, Kraków"/>
    <s v="Pomieszczenia biurowe"/>
    <s v="Pomieszczenia socjalne (szatnie, przebieralnie, suszarnie odzieży, łazienki itp.) w obiektach przemysłowych"/>
    <n v="160"/>
    <n v="160"/>
    <m/>
    <m/>
    <n v="3.4746265801169753E-4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biurowe Standard"/>
    <n v="168.23"/>
    <n v="168.23"/>
    <m/>
    <m/>
    <n v="3.6533526848317422E-4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komunikacyjne ogólnodostępne (korytarze, klatki schodowe, windy) w obiektach biurowych"/>
    <n v="98.567499999999995"/>
    <n v="98.567499999999995"/>
    <m/>
    <m/>
    <n v="2.1405328464729997E-4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sanitarne w obiektach biurowych"/>
    <n v="4.32"/>
    <n v="4.32"/>
    <m/>
    <m/>
    <n v="9.3814917663158339E-6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socjalne, aneksy kuchenne, kuchnie"/>
    <n v="52.25"/>
    <n v="52.25"/>
    <m/>
    <m/>
    <n v="1.1346827425694499E-4"/>
    <n v="0"/>
    <n v="0"/>
  </r>
  <r>
    <s v="TD"/>
    <s v="TAURON Dystrybucja S.A."/>
    <s v="Kraków"/>
    <x v="1"/>
    <x v="2"/>
    <x v="45"/>
    <s v="ul. Prądnicka 74C, 31-202 Kraków, Kraków"/>
    <s v="Pomieszczenia przemysłowe"/>
    <s v="Pomieszczenia przemysłowe"/>
    <n v="192.58"/>
    <n v="192.58"/>
    <m/>
    <m/>
    <n v="4.1821474174932947E-4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socjalne (szatnie, przebieralnie, suszarnie odzieży, łazienki itp.) w obiektach przemysłowych"/>
    <n v="154.85"/>
    <n v="154.85"/>
    <m/>
    <m/>
    <n v="3.3627870370694604E-4"/>
    <n v="0"/>
    <n v="0"/>
  </r>
  <r>
    <s v="TD"/>
    <s v="TAURON Dystrybucja S.A."/>
    <s v="Kraków"/>
    <x v="1"/>
    <x v="2"/>
    <x v="45"/>
    <s v="ul. Prądnicka 74C, 31-202 Kraków, Kraków"/>
    <s v="Pomieszczenia przemysłowe"/>
    <s v="Pomieszczenia magazynowe, archiwa, hale garażowe, myjnia samochodowa itp. "/>
    <n v="196.24"/>
    <n v="196.24"/>
    <m/>
    <m/>
    <n v="4.2616295005134706E-4"/>
    <n v="0"/>
    <n v="0"/>
  </r>
  <r>
    <s v="TD"/>
    <s v="TAURON Dystrybucja S.A."/>
    <s v="Kraków"/>
    <x v="1"/>
    <x v="2"/>
    <x v="45"/>
    <s v="ul. Prądnicka 74C, 31-202 Kraków, Kraków"/>
    <s v="Tereny zewnętrzne"/>
    <s v="Trawniki małopowierzchniowe, klomby, kwietniki, żywopłoty, chodniki, wejścia do budynku - okres letni"/>
    <n v="50"/>
    <m/>
    <n v="50"/>
    <m/>
    <n v="0"/>
    <n v="4.5541879460718927E-5"/>
    <n v="0"/>
  </r>
  <r>
    <s v="TD"/>
    <s v="TAURON Dystrybucja S.A."/>
    <s v="Kraków"/>
    <x v="1"/>
    <x v="2"/>
    <x v="45"/>
    <s v="ul. Prądnicka 74C, 31-202 Kraków, Kraków"/>
    <s v="Tereny zewnętrzne"/>
    <s v="Trawniki małopowierzchniowe, klomby, kwietniki, żywopłoty, chodniki, wejścia do budynku - okres zimowy"/>
    <n v="30"/>
    <m/>
    <m/>
    <n v="30"/>
    <n v="0"/>
    <n v="0"/>
    <n v="2.5307503673995757E-5"/>
  </r>
  <r>
    <s v="TD"/>
    <s v="TAURON Dystrybucja S.A."/>
    <s v="Kraków"/>
    <x v="1"/>
    <x v="2"/>
    <x v="45"/>
    <s v="ul. Prądnicka 74C, 31-202 Kraków, Kraków"/>
    <s v="Tereny zewnętrzne"/>
    <s v="Place manewrowe, parkingi oraz pozostałe tereny utwardzone - okres letni"/>
    <n v="4300"/>
    <m/>
    <n v="4300"/>
    <m/>
    <n v="0"/>
    <n v="3.9166016336218282E-3"/>
    <n v="0"/>
  </r>
  <r>
    <s v="TD"/>
    <s v="TAURON Dystrybucja S.A."/>
    <s v="Kraków"/>
    <x v="1"/>
    <x v="2"/>
    <x v="45"/>
    <s v="ul. Prądnicka 74C, 31-202 Kraków, Kraków"/>
    <s v="Tereny zewnętrzne"/>
    <s v="Place manewrowe, parkingi oraz pozostałe tereny utwardzone - okres zimowy"/>
    <n v="2000"/>
    <m/>
    <m/>
    <n v="2000"/>
    <n v="0"/>
    <n v="0"/>
    <n v="1.6871669115997173E-3"/>
  </r>
  <r>
    <s v="TD"/>
    <s v="TAURON Dystrybucja S.A."/>
    <s v="Kraków"/>
    <x v="1"/>
    <x v="2"/>
    <x v="45"/>
    <s v="ul. Śląska 10, 30-003 Kraków, Kraków"/>
    <s v="Pomieszczenia biurowe"/>
    <s v="Pomieszczenia biurowe Premium"/>
    <n v="86"/>
    <n v="86"/>
    <m/>
    <m/>
    <n v="1.8676117868128743E-4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biurowe Standard"/>
    <n v="880"/>
    <n v="880"/>
    <m/>
    <m/>
    <n v="1.9110446190643364E-3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komunikacyjne ogólnodostępne (korytarze, klatki schodowe, windy) w obiektach biurowych"/>
    <n v="274"/>
    <n v="274"/>
    <m/>
    <m/>
    <n v="5.9502980184503206E-4"/>
    <n v="0"/>
    <n v="0"/>
  </r>
  <r>
    <s v="TD"/>
    <s v="TAURON Dystrybucja S.A."/>
    <s v="Kraków"/>
    <x v="1"/>
    <x v="2"/>
    <x v="45"/>
    <s v="ul. Śląska 10, 30-003 Kraków, Kraków"/>
    <s v="Pomieszczenia biurowe"/>
    <s v="Sale konferencyjne w obiektach biurowych"/>
    <n v="27"/>
    <n v="27"/>
    <m/>
    <m/>
    <n v="5.8634323539473961E-5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sanitarne w obiektach biurowych"/>
    <n v="35"/>
    <n v="35"/>
    <m/>
    <m/>
    <n v="7.6007456440058837E-5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socjalne, aneksy kuchenne, kuchnie"/>
    <n v="94"/>
    <n v="94"/>
    <m/>
    <m/>
    <n v="2.041343115818723E-4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socjalne (szatnie, przebieralnie, suszarnie odzieży, łazienki itp.) w obiektach przemysłowych"/>
    <n v="31"/>
    <n v="31"/>
    <m/>
    <m/>
    <n v="6.7320889989766399E-5"/>
    <n v="0"/>
    <n v="0"/>
  </r>
  <r>
    <s v="TD"/>
    <s v="TAURON Dystrybucja S.A."/>
    <s v="Kraków"/>
    <x v="1"/>
    <x v="2"/>
    <x v="45"/>
    <s v="ul. Śląska 10, 30-003 Kraków, Kraków"/>
    <s v="Pomieszczenia przemysłowe"/>
    <s v="Pomieszczenia magazynowe, archiwa, hale garażowe, myjnia samochodowa itp. "/>
    <n v="193"/>
    <n v="193"/>
    <m/>
    <m/>
    <n v="4.1912683122661019E-4"/>
    <n v="0"/>
    <n v="0"/>
  </r>
  <r>
    <s v="TD"/>
    <s v="TAURON Dystrybucja S.A."/>
    <s v="Kraków"/>
    <x v="1"/>
    <x v="2"/>
    <x v="45"/>
    <s v="ul. Śląska 10, 30-003 Kraków, Kraków"/>
    <s v="Tereny zewnętrzne"/>
    <s v="Trawniki małopowierzchniowe, klomby, kwietniki, żywopłoty, chodniki, wejścia do budynku - okres letni"/>
    <n v="250"/>
    <m/>
    <n v="250"/>
    <m/>
    <n v="0"/>
    <n v="2.2770939730359463E-4"/>
    <n v="0"/>
  </r>
  <r>
    <s v="TD"/>
    <s v="TAURON Dystrybucja S.A."/>
    <s v="Kraków"/>
    <x v="1"/>
    <x v="2"/>
    <x v="45"/>
    <s v="ul. Śląska 10, 30-003 Kraków, Kraków"/>
    <s v="Tereny zewnętrzne"/>
    <s v="Trawniki małopowierzchniowe, klomby, kwietniki, żywopłoty, chodniki, wejścia do budynku - okres zimowy"/>
    <n v="250"/>
    <m/>
    <m/>
    <n v="250"/>
    <n v="0"/>
    <n v="0"/>
    <n v="2.1089586394996466E-4"/>
  </r>
  <r>
    <s v="TD"/>
    <s v="TAURON Dystrybucja S.A."/>
    <s v="Kraków"/>
    <x v="1"/>
    <x v="2"/>
    <x v="45"/>
    <s v="ul. Śląska 10, 30-003 Kraków, Kraków"/>
    <s v="Tereny zewnętrzne"/>
    <s v="Place manewrowe, parkingi oraz pozostałe tereny utwardzone - okres letni"/>
    <n v="1100"/>
    <m/>
    <n v="1100"/>
    <m/>
    <n v="0"/>
    <n v="1.0019213481358164E-3"/>
    <n v="0"/>
  </r>
  <r>
    <s v="TD"/>
    <s v="TAURON Dystrybucja S.A."/>
    <s v="Kraków"/>
    <x v="1"/>
    <x v="2"/>
    <x v="45"/>
    <s v="ul. Śląska 10, 30-003 Kraków, Kraków"/>
    <s v="Tereny zewnętrzne"/>
    <s v="Place manewrowe, parkingi oraz pozostałe tereny utwardzone - okres zimowy"/>
    <n v="1100"/>
    <m/>
    <m/>
    <n v="1100"/>
    <n v="0"/>
    <n v="0"/>
    <n v="9.2794180137984448E-4"/>
  </r>
  <r>
    <s v="TS"/>
    <s v="TAURON Sprzedaż sp z o.o."/>
    <s v="Kraków"/>
    <x v="1"/>
    <x v="2"/>
    <x v="45"/>
    <s v="ul. Łagiewnicka 60, Kraków"/>
    <s v="Pomieszczenia biurowe"/>
    <s v="Pomieszczenia biurowe Premium"/>
    <n v="1299.54"/>
    <n v="1299.54"/>
    <m/>
    <m/>
    <n v="2.8221351412032591E-3"/>
    <n v="0"/>
    <n v="0"/>
  </r>
  <r>
    <s v="TS"/>
    <s v="TAURON Sprzedaż sp z o.o."/>
    <s v="Kraków"/>
    <x v="1"/>
    <x v="2"/>
    <x v="45"/>
    <s v="ul. Łagiewnicka 60, Kraków"/>
    <s v="Pomieszczenia biurowe"/>
    <s v="Pomieszczenia komunikacyjne ogólnodostępne (korytarze, klatki schodowe, windy) w obiektach biurowych"/>
    <n v="661.24"/>
    <n v="661.24"/>
    <m/>
    <m/>
    <n v="1.4359762998978432E-3"/>
    <n v="0"/>
    <n v="0"/>
  </r>
  <r>
    <s v="TS"/>
    <s v="TAURON Sprzedaż sp z o.o."/>
    <s v="Kraków"/>
    <x v="1"/>
    <x v="2"/>
    <x v="45"/>
    <s v="ul. Łagiewnicka 60, Kraków"/>
    <s v="Pomieszczenia biurowe"/>
    <s v="Pomieszczenia sanitarne w obiektach biurowych"/>
    <n v="77.47"/>
    <n v="77.47"/>
    <m/>
    <m/>
    <n v="1.6823707572603881E-4"/>
    <n v="0"/>
    <n v="0"/>
  </r>
  <r>
    <s v="TS"/>
    <s v="TAURON Sprzedaż sp z o.o."/>
    <s v="Kraków"/>
    <x v="1"/>
    <x v="2"/>
    <x v="45"/>
    <s v="ul. Łagiewnicka 60, Kraków"/>
    <s v="Pomieszczenia biurowe"/>
    <s v="Pomieszczenia socjalne, aneksy kuchenne, kuchnie"/>
    <n v="51.46"/>
    <n v="51.46"/>
    <m/>
    <m/>
    <n v="1.1175267738301223E-4"/>
    <n v="0"/>
    <n v="0"/>
  </r>
  <r>
    <s v="TS"/>
    <s v="TAURON Sprzedaż sp z o.o."/>
    <s v="Kraków"/>
    <x v="1"/>
    <x v="2"/>
    <x v="45"/>
    <s v="ul. Łagiewnicka 60, Kraków"/>
    <s v="Pomieszczenia przemysłowe"/>
    <s v="Pomieszczenia przemysłowe"/>
    <n v="173.77"/>
    <n v="173.77"/>
    <m/>
    <m/>
    <n v="3.7736616301682928E-4"/>
    <n v="0"/>
    <n v="0"/>
  </r>
  <r>
    <s v="TS"/>
    <s v="TAURON Sprzedaż sp z o.o."/>
    <s v="Kraków"/>
    <x v="1"/>
    <x v="2"/>
    <x v="45"/>
    <s v="ul. Łagiewnicka 60, Kraków"/>
    <s v="Tereny zewnętrzne"/>
    <s v="Place manewrowe, parkingi oraz pozostałe tereny utwardzone - okres letni"/>
    <n v="2512.9299999999998"/>
    <m/>
    <n v="2512.9299999999998"/>
    <m/>
    <n v="0"/>
    <n v="2.288871103064488E-3"/>
    <n v="0"/>
  </r>
  <r>
    <s v="TS"/>
    <s v="TAURON Sprzedaż sp z o.o."/>
    <s v="Kraków"/>
    <x v="1"/>
    <x v="2"/>
    <x v="45"/>
    <s v="ul. Łagiewnicka 60, Kraków"/>
    <s v="Tereny zewnętrzne"/>
    <s v="Place manewrowe, parkingi oraz pozostałe tereny utwardzone - okres zimowy"/>
    <n v="2512.9299999999998"/>
    <m/>
    <m/>
    <n v="2512.9299999999998"/>
    <n v="0"/>
    <n v="0"/>
    <n v="2.1198661735831385E-3"/>
  </r>
  <r>
    <s v="TS"/>
    <s v="TAURON Sprzedaż sp z o.o."/>
    <s v="Kraków"/>
    <x v="1"/>
    <x v="2"/>
    <x v="45"/>
    <s v="ul. Łagiewnicka 60, Kraków"/>
    <s v="Tereny zewnętrzne"/>
    <s v="Trawniki małopowierzchniowe, klomby, kwietniki, żywopłoty, chodniki, wejścia do budynku - okres letni"/>
    <n v="1200"/>
    <m/>
    <n v="1200"/>
    <m/>
    <n v="0"/>
    <n v="1.0930051070572543E-3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biurowe Standard"/>
    <n v="24.4"/>
    <n v="24.4"/>
    <m/>
    <m/>
    <n v="5.2988055346783873E-5"/>
    <n v="0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komunikacyjne ogólnodostępne (korytarze, klatki schodowe, windy) w obiektach biurowych"/>
    <n v="22.4"/>
    <n v="22.4"/>
    <m/>
    <m/>
    <n v="4.8644772121637654E-5"/>
    <n v="0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sanitarne w obiektach biurowych"/>
    <n v="13.3"/>
    <n v="13.3"/>
    <m/>
    <m/>
    <n v="2.8882833447222362E-5"/>
    <n v="0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socjalne, aneksy kuchenne, kuchnie"/>
    <n v="55.8"/>
    <n v="55.8"/>
    <m/>
    <m/>
    <n v="1.2117760198157952E-4"/>
    <n v="0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biur dyspozytorów, wagowni etc. w obiektach przemysłowych"/>
    <n v="23.2"/>
    <n v="23.2"/>
    <m/>
    <m/>
    <n v="5.0382085411696141E-5"/>
    <n v="0"/>
    <n v="0"/>
  </r>
  <r>
    <s v="TD"/>
    <s v="TAURON Dystrybucja S.A."/>
    <s v="Częstochowa"/>
    <x v="0"/>
    <x v="38"/>
    <x v="47"/>
    <s v="Częstochowska 78, Krzepice"/>
    <s v="Pomieszczenia biurowe"/>
    <s v="Pomieszczenia biurowe Standard"/>
    <n v="384"/>
    <n v="384"/>
    <m/>
    <m/>
    <n v="8.3391037922807417E-4"/>
    <n v="0"/>
    <n v="0"/>
  </r>
  <r>
    <s v="TD"/>
    <s v="TAURON Dystrybucja S.A."/>
    <s v="Częstochowa"/>
    <x v="0"/>
    <x v="38"/>
    <x v="47"/>
    <s v="Częstochowska 78, Krzepice"/>
    <s v="Pomieszczenia biurowe"/>
    <s v="Pomieszczenia komunikacyjne ogólnodostępne (korytarze, klatki schodowe, windy) w obiektach biurowych"/>
    <n v="96"/>
    <n v="96"/>
    <m/>
    <m/>
    <n v="2.0847759480701854E-4"/>
    <n v="0"/>
    <n v="0"/>
  </r>
  <r>
    <s v="TD"/>
    <s v="TAURON Dystrybucja S.A."/>
    <s v="Częstochowa"/>
    <x v="0"/>
    <x v="38"/>
    <x v="47"/>
    <s v="Częstochowska 78, Krzepice"/>
    <s v="Pomieszczenia biurowe"/>
    <s v="Pomieszczenia socjalne (szatnie, przebieralnie, suszarnie odzieży, łazienki itp.) w obiektach przemysłowych"/>
    <n v="100"/>
    <n v="100"/>
    <m/>
    <m/>
    <n v="2.1716416125731097E-4"/>
    <n v="0"/>
    <n v="0"/>
  </r>
  <r>
    <s v="TD"/>
    <s v="TAURON Dystrybucja S.A."/>
    <s v="Częstochowa"/>
    <x v="0"/>
    <x v="38"/>
    <x v="47"/>
    <s v="Częstochowska 78, Krzepice"/>
    <s v="Pomieszczenia przemysłowe"/>
    <s v="Pomieszczenia przemysłowe"/>
    <n v="547"/>
    <n v="547"/>
    <m/>
    <m/>
    <n v="1.1878879620774909E-3"/>
    <n v="0"/>
    <n v="0"/>
  </r>
  <r>
    <s v="TD"/>
    <s v="TAURON Dystrybucja S.A."/>
    <s v="Częstochowa"/>
    <x v="0"/>
    <x v="38"/>
    <x v="47"/>
    <s v="Częstochowska 78, Krzepice"/>
    <s v="Tereny zewnętrzne"/>
    <s v="Trawniki małopowierzchniowe, klomby, kwietniki, żywopłoty, chodniki, wejścia do budynku - okres letni"/>
    <n v="1500"/>
    <m/>
    <n v="1500"/>
    <m/>
    <n v="0"/>
    <n v="1.3662563838215678E-3"/>
    <n v="0"/>
  </r>
  <r>
    <s v="TD"/>
    <s v="TAURON Dystrybucja S.A."/>
    <s v="Częstochowa"/>
    <x v="0"/>
    <x v="38"/>
    <x v="47"/>
    <s v="Częstochowska 78, Krzepice"/>
    <s v="Tereny zewnętrzne"/>
    <s v="Place manewrowe, parkingi oraz pozostałe tereny utwardzone - okres letni"/>
    <n v="500"/>
    <m/>
    <n v="500"/>
    <m/>
    <n v="0"/>
    <n v="4.5541879460718926E-4"/>
    <n v="0"/>
  </r>
  <r>
    <s v="TD"/>
    <s v="TAURON Dystrybucja S.A."/>
    <s v="Częstochowa"/>
    <x v="0"/>
    <x v="38"/>
    <x v="47"/>
    <s v="Częstochowska 78, Krzepice"/>
    <s v="Tereny zewnętrzne"/>
    <s v="Place manewrowe, parkingi oraz pozostałe tereny utwardzone - okres zimowy"/>
    <n v="1900"/>
    <m/>
    <m/>
    <n v="1900"/>
    <n v="0"/>
    <n v="0"/>
    <n v="1.6028085660197314E-3"/>
  </r>
  <r>
    <s v="TD"/>
    <s v="TAURON Dystrybucja S.A."/>
    <s v="Częstochowa"/>
    <x v="0"/>
    <x v="38"/>
    <x v="47"/>
    <s v="Częstochowska 78, Krzepice"/>
    <s v="Tereny zewnętrzne"/>
    <s v="Trawniki małopowierzchniowe, klomby, kwietniki, żywopłoty, chodniki, wejścia do budynku - okres zimowy"/>
    <n v="1500"/>
    <m/>
    <m/>
    <n v="1500"/>
    <n v="0"/>
    <n v="0"/>
    <n v="1.2653751836997878E-3"/>
  </r>
  <r>
    <s v="TD"/>
    <s v="TAURON Dystrybucja S.A."/>
    <s v="Kraków"/>
    <x v="1"/>
    <x v="2"/>
    <x v="48"/>
    <s v="ul. T.Kościuszki 34, 32-065 Krzeszowice, Krzeszowice"/>
    <s v="Pomieszczenia biurowe"/>
    <s v="Pomieszczenia biurowe Standard"/>
    <n v="168"/>
    <n v="168"/>
    <m/>
    <m/>
    <n v="3.6483579091228243E-4"/>
    <n v="0"/>
    <n v="0"/>
  </r>
  <r>
    <s v="TD"/>
    <s v="TAURON Dystrybucja S.A."/>
    <s v="Kraków"/>
    <x v="1"/>
    <x v="2"/>
    <x v="48"/>
    <s v="ul. T.Kościuszki 34, 32-065 Krzeszowice, Krzeszowice"/>
    <s v="Pomieszczenia biurowe"/>
    <s v="Pomieszczenia komunikacyjne ogólnodostępne (korytarze, klatki schodowe, windy) w obiektach biurowych"/>
    <n v="75"/>
    <n v="75"/>
    <m/>
    <m/>
    <n v="1.6287312094298323E-4"/>
    <n v="0"/>
    <n v="0"/>
  </r>
  <r>
    <s v="TD"/>
    <s v="TAURON Dystrybucja S.A."/>
    <s v="Kraków"/>
    <x v="1"/>
    <x v="2"/>
    <x v="48"/>
    <s v="ul. T.Kościuszki 34, 32-065 Krzeszowice, Krzeszowice"/>
    <s v="Pomieszczenia biurowe"/>
    <s v="Sale konferencyjne w obiektach biurowych"/>
    <n v="50"/>
    <n v="50"/>
    <m/>
    <m/>
    <n v="1.0858208062865548E-4"/>
    <n v="0"/>
    <n v="0"/>
  </r>
  <r>
    <s v="TD"/>
    <s v="TAURON Dystrybucja S.A."/>
    <s v="Kraków"/>
    <x v="1"/>
    <x v="2"/>
    <x v="48"/>
    <s v="ul. T.Kościuszki 34, 32-065 Krzeszowice, Krzeszowice"/>
    <s v="Pomieszczenia biurowe"/>
    <s v="Pomieszczenia sanitarne w obiektach biurowych"/>
    <n v="21"/>
    <n v="21"/>
    <m/>
    <m/>
    <n v="4.5604473864035304E-5"/>
    <n v="0"/>
    <n v="0"/>
  </r>
  <r>
    <s v="TD"/>
    <s v="TAURON Dystrybucja S.A."/>
    <s v="Kraków"/>
    <x v="1"/>
    <x v="2"/>
    <x v="48"/>
    <s v="ul. T.Kościuszki 34, 32-065 Krzeszowice, Krzeszowice"/>
    <s v="Pomieszczenia biurowe"/>
    <s v="Pomieszczenia socjalne, aneksy kuchenne, kuchnie"/>
    <n v="39"/>
    <n v="39"/>
    <m/>
    <m/>
    <n v="8.4694022890351275E-5"/>
    <n v="0"/>
    <n v="0"/>
  </r>
  <r>
    <s v="TD"/>
    <s v="TAURON Dystrybucja S.A."/>
    <s v="Kraków"/>
    <x v="1"/>
    <x v="2"/>
    <x v="48"/>
    <s v="ul. T.Kościuszki 34, 32-065 Krzeszowice, Krzeszowice"/>
    <s v="Pomieszczenia przemysłowe"/>
    <s v="Pomieszczenia przemysłowe"/>
    <n v="38"/>
    <n v="38"/>
    <m/>
    <m/>
    <n v="8.2522381277778169E-5"/>
    <n v="0"/>
    <n v="0"/>
  </r>
  <r>
    <s v="TD"/>
    <s v="TAURON Dystrybucja S.A."/>
    <s v="Kraków"/>
    <x v="1"/>
    <x v="2"/>
    <x v="48"/>
    <s v="ul. T.Kościuszki 34, 32-065 Krzeszowice, Krzeszowice"/>
    <s v="Pomieszczenia biurowe"/>
    <s v="Pomieszczenia socjalne (szatnie, przebieralnie, suszarnie odzieży, łazienki itp.) w obiektach przemysłowych"/>
    <n v="80"/>
    <n v="80"/>
    <m/>
    <m/>
    <n v="1.7373132900584876E-4"/>
    <n v="0"/>
    <n v="0"/>
  </r>
  <r>
    <s v="TD"/>
    <s v="TAURON Dystrybucja S.A."/>
    <s v="Kraków"/>
    <x v="1"/>
    <x v="2"/>
    <x v="48"/>
    <s v="ul. T.Kościuszki 34, 32-065 Krzeszowice, Krzeszowice"/>
    <s v="Pomieszczenia przemysłowe"/>
    <s v="Pomieszczenia magazynowe, archiwa, hale garażowe, myjnia samochodowa itp. "/>
    <n v="109"/>
    <n v="109"/>
    <m/>
    <m/>
    <n v="2.3670893577046895E-4"/>
    <n v="0"/>
    <n v="0"/>
  </r>
  <r>
    <s v="TD"/>
    <s v="TAURON Dystrybucja S.A."/>
    <s v="Kraków"/>
    <x v="1"/>
    <x v="2"/>
    <x v="48"/>
    <s v="ul. T.Kościuszki 34, 32-065 Krzeszowice, Krzeszowice"/>
    <s v="Tereny zewnętrzne"/>
    <s v="Trawniki małopowierzchniowe, klomby, kwietniki, żywopłoty, chodniki, wejścia do budynku - okres letni"/>
    <n v="372"/>
    <m/>
    <n v="372"/>
    <m/>
    <n v="0"/>
    <n v="3.3883158318774885E-4"/>
    <n v="0"/>
  </r>
  <r>
    <s v="TD"/>
    <s v="TAURON Dystrybucja S.A."/>
    <s v="Kraków"/>
    <x v="1"/>
    <x v="2"/>
    <x v="48"/>
    <s v="ul. T.Kościuszki 34, 32-065 Krzeszowice, Krzeszowice"/>
    <s v="Tereny zewnętrzne"/>
    <s v="Trawniki małopowierzchniowe, klomby, kwietniki, żywopłoty, chodniki, wejścia do budynku - okres zimowy"/>
    <n v="210"/>
    <m/>
    <m/>
    <n v="210"/>
    <n v="0"/>
    <n v="0"/>
    <n v="1.771525257179703E-4"/>
  </r>
  <r>
    <s v="TD"/>
    <s v="TAURON Dystrybucja S.A."/>
    <s v="Kraków"/>
    <x v="1"/>
    <x v="2"/>
    <x v="48"/>
    <s v="ul. T.Kościuszki 34, 32-065 Krzeszowice, Krzeszowice"/>
    <s v="Tereny zewnętrzne"/>
    <s v="Place manewrowe, parkingi oraz pozostałe tereny utwardzone - okres letni"/>
    <n v="837"/>
    <m/>
    <n v="837"/>
    <m/>
    <n v="0"/>
    <n v="7.6237106217243481E-4"/>
    <n v="0"/>
  </r>
  <r>
    <s v="TD"/>
    <s v="TAURON Dystrybucja S.A."/>
    <s v="Kraków"/>
    <x v="1"/>
    <x v="2"/>
    <x v="48"/>
    <s v="ul. T.Kościuszki 34, 32-065 Krzeszowice, Krzeszowice"/>
    <s v="Tereny zewnętrzne"/>
    <s v="Place manewrowe, parkingi oraz pozostałe tereny utwardzone - okres zimowy"/>
    <n v="837"/>
    <m/>
    <m/>
    <n v="837"/>
    <n v="0"/>
    <n v="0"/>
    <n v="7.0607935250448163E-4"/>
  </r>
  <r>
    <s v="KWCZ"/>
    <s v="Kopalnia Wapienia „Czatkowice” Sp. z o.o."/>
    <m/>
    <x v="1"/>
    <x v="2"/>
    <x v="48"/>
    <s v="os. Czatkowice 248, Krzeszowice"/>
    <s v="Pomieszczenia biurowe"/>
    <s v="Pomieszczenia biurowe Premium"/>
    <n v="96"/>
    <n v="96"/>
    <m/>
    <m/>
    <n v="2.0847759480701854E-4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biurowe Standard"/>
    <n v="1420"/>
    <n v="1420"/>
    <m/>
    <m/>
    <n v="3.0837310898538159E-3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komunikacyjne ogólnodostępne (korytarze, klatki schodowe, windy) w obiektach biurowych"/>
    <n v="915"/>
    <n v="915"/>
    <m/>
    <m/>
    <n v="1.9870520755043953E-3"/>
    <n v="0"/>
    <n v="0"/>
  </r>
  <r>
    <s v="KWCZ"/>
    <s v="Kopalnia Wapienia „Czatkowice” Sp. z o.o."/>
    <m/>
    <x v="1"/>
    <x v="2"/>
    <x v="48"/>
    <s v="os. Czatkowice 248, Krzeszowice"/>
    <s v="Pomieszczenia biurowe"/>
    <s v="Sale konferencyjne w obiektach biurowych"/>
    <n v="338"/>
    <n v="338"/>
    <m/>
    <m/>
    <n v="7.3401486504971107E-4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sanitarne w obiektach biurowych"/>
    <n v="217"/>
    <n v="217"/>
    <m/>
    <m/>
    <n v="4.7124622992836479E-4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socjalne, aneksy kuchenne, kuchnie"/>
    <n v="152"/>
    <n v="152"/>
    <m/>
    <m/>
    <n v="3.3008952511111268E-4"/>
    <n v="0"/>
    <n v="0"/>
  </r>
  <r>
    <s v="KWCZ"/>
    <s v="Kopalnia Wapienia „Czatkowice” Sp. z o.o."/>
    <m/>
    <x v="1"/>
    <x v="2"/>
    <x v="48"/>
    <s v="os. Czatkowice 248, Krzeszowice"/>
    <s v="Pomieszczenia przemysłowe"/>
    <s v="Pomieszczenia przemysłowe"/>
    <n v="35"/>
    <n v="35"/>
    <m/>
    <m/>
    <n v="7.6007456440058837E-5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socjalne (szatnie, przebieralnie, suszarnie odzieży, łazienki itp.) w obiektach przemysłowych"/>
    <n v="803"/>
    <n v="803"/>
    <m/>
    <m/>
    <n v="1.7438282148962072E-3"/>
    <n v="0"/>
    <n v="0"/>
  </r>
  <r>
    <s v="KWCZ"/>
    <s v="Kopalnia Wapienia „Czatkowice” Sp. z o.o."/>
    <m/>
    <x v="1"/>
    <x v="2"/>
    <x v="48"/>
    <s v="os. Czatkowice 248, Krzeszowice"/>
    <s v="Pomieszczenia przemysłowe"/>
    <s v="Pomieszczenia magazynowe, archiwa, hale garażowe, myjnia samochodowa itp. "/>
    <n v="26"/>
    <n v="26"/>
    <m/>
    <m/>
    <n v="5.6462681926900855E-5"/>
    <n v="0"/>
    <n v="0"/>
  </r>
  <r>
    <s v="KWCZ"/>
    <s v="Kopalnia Wapienia „Czatkowice” Sp. z o.o."/>
    <m/>
    <x v="1"/>
    <x v="2"/>
    <x v="48"/>
    <s v="os. Czatkowice 248, Krzeszowice"/>
    <s v="Tereny zewnętrzne"/>
    <s v="Trawniki małopowierzchniowe, klomby, kwietniki, żywopłoty, chodniki, wejścia do budynku - okres letni"/>
    <n v="5203"/>
    <m/>
    <n v="5203"/>
    <m/>
    <n v="0"/>
    <n v="4.7390879766824115E-3"/>
    <n v="0"/>
  </r>
  <r>
    <s v="KWCZ"/>
    <s v="Kopalnia Wapienia „Czatkowice” Sp. z o.o."/>
    <m/>
    <x v="1"/>
    <x v="2"/>
    <x v="48"/>
    <s v="os. Czatkowice 248, Krzeszowice"/>
    <s v="Tereny zewnętrzne"/>
    <s v="Trawniki małopowierzchniowe, klomby, kwietniki, żywopłoty, chodniki, wejścia do budynku - okres zimowy"/>
    <n v="2830"/>
    <m/>
    <m/>
    <n v="2830"/>
    <n v="0"/>
    <n v="0"/>
    <n v="2.3873411799135999E-3"/>
  </r>
  <r>
    <s v="TD"/>
    <s v="TAURON Dystrybucja S.A."/>
    <s v="Wałbrzych"/>
    <x v="2"/>
    <x v="8"/>
    <x v="49"/>
    <s v="ul.Klonowa 11, Lądek Zdrój"/>
    <s v="Pomieszczenia biurowe"/>
    <s v="Pomieszczenia biurowe Standard"/>
    <n v="62"/>
    <n v="62"/>
    <m/>
    <m/>
    <n v="1.346417799795328E-4"/>
    <n v="0"/>
    <n v="0"/>
  </r>
  <r>
    <s v="TD"/>
    <s v="TAURON Dystrybucja S.A."/>
    <s v="Wałbrzych"/>
    <x v="2"/>
    <x v="8"/>
    <x v="49"/>
    <s v="ul.Klonowa 11, Lądek Zdrój"/>
    <s v="Pomieszczenia biurowe"/>
    <s v="Pomieszczenia sanitarne w obiektach biurowych"/>
    <n v="62"/>
    <n v="62"/>
    <m/>
    <m/>
    <n v="1.346417799795328E-4"/>
    <n v="0"/>
    <n v="0"/>
  </r>
  <r>
    <s v="TD"/>
    <s v="TAURON Dystrybucja S.A."/>
    <s v="Wałbrzych"/>
    <x v="2"/>
    <x v="8"/>
    <x v="49"/>
    <s v="ul.Klonowa 11, Lądek Zdrój"/>
    <s v="Tereny zewnętrzne"/>
    <s v="Trawniki małopowierzchniowe, klomby, kwietniki, żywopłoty, chodniki, wejścia do budynku - okres letni"/>
    <n v="880"/>
    <m/>
    <n v="880"/>
    <m/>
    <n v="0"/>
    <n v="8.0153707850865309E-4"/>
    <n v="0"/>
  </r>
  <r>
    <s v="TD"/>
    <s v="TAURON Dystrybucja S.A."/>
    <s v="Wałbrzych"/>
    <x v="2"/>
    <x v="8"/>
    <x v="49"/>
    <s v="ul.Klonowa 11, Lądek Zdrój"/>
    <s v="Tereny zewnętrzne"/>
    <s v="Trawniki małopowierzchniowe, klomby, kwietniki, żywopłoty, chodniki, wejścia do budynku - okres zimowy"/>
    <n v="100"/>
    <m/>
    <m/>
    <n v="100"/>
    <n v="0"/>
    <n v="0"/>
    <n v="8.4358345579985859E-5"/>
  </r>
  <r>
    <s v="TD"/>
    <s v="TAURON Dystrybucja S.A."/>
    <s v="Wałbrzych"/>
    <x v="2"/>
    <x v="8"/>
    <x v="49"/>
    <s v="ul.Klonowa 11, Lądek Zdrój"/>
    <s v="Tereny zewnętrzne"/>
    <s v="Place manewrowe, parkingi oraz pozostałe tereny utwardzone - okres zimowy"/>
    <n v="320"/>
    <m/>
    <m/>
    <n v="320"/>
    <n v="0"/>
    <n v="0"/>
    <n v="2.6994670585595476E-4"/>
  </r>
  <r>
    <s v="TD"/>
    <s v="TAURON Dystrybucja S.A."/>
    <s v="Legnica"/>
    <x v="2"/>
    <x v="10"/>
    <x v="50"/>
    <s v="Działkowa 68/70, 59-220 Legnica"/>
    <s v="Pomieszczenia biurowe"/>
    <s v="Pomieszczenia biurowe Standard"/>
    <n v="1002"/>
    <n v="1002"/>
    <m/>
    <m/>
    <n v="2.1759848957982561E-3"/>
    <n v="0"/>
    <n v="0"/>
  </r>
  <r>
    <s v="TD"/>
    <s v="TAURON Dystrybucja S.A."/>
    <s v="Legnica"/>
    <x v="2"/>
    <x v="10"/>
    <x v="50"/>
    <s v="Działkowa 68/70, 59-220 Legnica"/>
    <s v="Pomieszczenia biurowe"/>
    <s v="Pomieszczenia komunikacyjne ogólnodostępne (korytarze, klatki schodowe, windy) w obiektach biurowych"/>
    <n v="442.9"/>
    <n v="442.9"/>
    <m/>
    <m/>
    <n v="9.618200702086302E-4"/>
    <n v="0"/>
    <n v="0"/>
  </r>
  <r>
    <s v="TD"/>
    <s v="TAURON Dystrybucja S.A."/>
    <s v="Legnica"/>
    <x v="2"/>
    <x v="10"/>
    <x v="50"/>
    <s v="Działkowa 68/70, 59-220 Legnica"/>
    <s v="Pomieszczenia biurowe"/>
    <s v="Sale konferencyjne w obiektach biurowych"/>
    <n v="24"/>
    <n v="24"/>
    <m/>
    <m/>
    <n v="5.2119398701754636E-5"/>
    <n v="0"/>
    <n v="0"/>
  </r>
  <r>
    <s v="TD"/>
    <s v="TAURON Dystrybucja S.A."/>
    <s v="Legnica"/>
    <x v="2"/>
    <x v="10"/>
    <x v="50"/>
    <s v="Działkowa 68/70, 59-220 Legnica"/>
    <s v="Pomieszczenia biurowe"/>
    <s v="Pomieszczenia sanitarne w obiektach biurowych"/>
    <n v="111.4"/>
    <n v="111.4"/>
    <m/>
    <m/>
    <n v="2.4192087564064443E-4"/>
    <n v="0"/>
    <n v="0"/>
  </r>
  <r>
    <s v="TD"/>
    <s v="TAURON Dystrybucja S.A."/>
    <s v="Legnica"/>
    <x v="2"/>
    <x v="10"/>
    <x v="50"/>
    <s v="Działkowa 68/70, 59-220 Legnica"/>
    <s v="Pomieszczenia biurowe"/>
    <s v="Pomieszczenia socjalne, aneksy kuchenne, kuchnie"/>
    <n v="403"/>
    <n v="403"/>
    <m/>
    <m/>
    <n v="8.7517156986696319E-4"/>
    <n v="0"/>
    <n v="0"/>
  </r>
  <r>
    <s v="TD"/>
    <s v="TAURON Dystrybucja S.A."/>
    <s v="Legnica"/>
    <x v="2"/>
    <x v="10"/>
    <x v="50"/>
    <s v="Działkowa 68/70, 59-220 Legnica"/>
    <s v="Tereny zewnętrzne"/>
    <s v="Trawniki małopowierzchniowe, klomby, kwietniki, żywopłoty, chodniki, wejścia do budynku - okres letni"/>
    <n v="2480"/>
    <m/>
    <n v="2480"/>
    <m/>
    <n v="0"/>
    <n v="2.2588772212516588E-3"/>
    <n v="0"/>
  </r>
  <r>
    <s v="TD"/>
    <s v="TAURON Dystrybucja S.A."/>
    <s v="Legnica"/>
    <x v="2"/>
    <x v="10"/>
    <x v="50"/>
    <s v="Działkowa 68/70, 59-220 Legnica"/>
    <s v="Tereny zewnętrzne"/>
    <s v="Place manewrowe, parkingi oraz pozostałe tereny utwardzone - okres letni"/>
    <n v="4891"/>
    <m/>
    <n v="4891"/>
    <m/>
    <n v="0"/>
    <n v="4.4549066488475259E-3"/>
    <n v="0"/>
  </r>
  <r>
    <s v="TD"/>
    <s v="TAURON Dystrybucja S.A."/>
    <s v="Legnica"/>
    <x v="2"/>
    <x v="10"/>
    <x v="50"/>
    <s v="Działkowa 68/70, 59-220 Legnica"/>
    <s v="Tereny zewnętrzne"/>
    <s v="Place manewrowe, parkingi oraz pozostałe tereny utwardzone - okres zimowy"/>
    <n v="4891"/>
    <m/>
    <m/>
    <n v="4891"/>
    <n v="0"/>
    <n v="0"/>
    <n v="4.1259666823171082E-3"/>
  </r>
  <r>
    <s v="TD"/>
    <s v="TAURON Dystrybucja S.A."/>
    <s v="Legnica"/>
    <x v="2"/>
    <x v="10"/>
    <x v="50"/>
    <s v="Partyzantów 21, 59-220 Legnica"/>
    <s v="Pomieszczenia biurowe"/>
    <s v="Pomieszczenia biurowe Premium"/>
    <n v="91.09"/>
    <n v="91.09"/>
    <m/>
    <m/>
    <n v="1.9781483448928457E-4"/>
    <n v="0"/>
    <n v="0"/>
  </r>
  <r>
    <s v="TD"/>
    <s v="TAURON Dystrybucja S.A."/>
    <s v="Legnica"/>
    <x v="2"/>
    <x v="10"/>
    <x v="50"/>
    <s v="Partyzantów 21, 59-220 Legnica"/>
    <s v="Pomieszczenia biurowe"/>
    <s v="Pomieszczenia biurowe Standard"/>
    <n v="2788.16"/>
    <n v="2788.16"/>
    <m/>
    <m/>
    <n v="6.0548842785118412E-3"/>
    <n v="0"/>
    <n v="0"/>
  </r>
  <r>
    <s v="TD"/>
    <s v="TAURON Dystrybucja S.A."/>
    <s v="Legnica"/>
    <x v="2"/>
    <x v="10"/>
    <x v="50"/>
    <s v="Partyzantów 21, 59-220 Legnica"/>
    <s v="Pomieszczenia biurowe"/>
    <s v="Pomieszczenia komunikacyjne ogólnodostępne (korytarze, klatki schodowe, windy) w obiektach biurowych"/>
    <n v="1378.3"/>
    <n v="1378.3"/>
    <m/>
    <m/>
    <n v="2.9931736346095169E-3"/>
    <n v="0"/>
    <n v="0"/>
  </r>
  <r>
    <s v="TD"/>
    <s v="TAURON Dystrybucja S.A."/>
    <s v="Legnica"/>
    <x v="2"/>
    <x v="10"/>
    <x v="50"/>
    <s v="Partyzantów 21, 59-220 Legnica"/>
    <s v="Pomieszczenia biurowe"/>
    <s v="Sale konferencyjne w obiektach biurowych"/>
    <n v="191.75"/>
    <n v="191.75"/>
    <m/>
    <m/>
    <n v="4.1641227921089378E-4"/>
    <n v="0"/>
    <n v="0"/>
  </r>
  <r>
    <s v="TD"/>
    <s v="TAURON Dystrybucja S.A."/>
    <s v="Legnica"/>
    <x v="2"/>
    <x v="10"/>
    <x v="50"/>
    <s v="Partyzantów 21, 59-220 Legnica"/>
    <s v="Pomieszczenia biurowe"/>
    <s v="Pomieszczenia sanitarne w obiektach biurowych"/>
    <n v="205.1"/>
    <n v="205.1"/>
    <m/>
    <m/>
    <n v="4.4540369473874481E-4"/>
    <n v="0"/>
    <n v="0"/>
  </r>
  <r>
    <s v="TD"/>
    <s v="TAURON Dystrybucja S.A."/>
    <s v="Legnica"/>
    <x v="2"/>
    <x v="10"/>
    <x v="50"/>
    <s v="Partyzantów 21, 59-220 Legnica"/>
    <s v="Pomieszczenia biurowe"/>
    <s v="Pomieszczenia socjalne, aneksy kuchenne, kuchnie"/>
    <n v="195.5"/>
    <n v="195.5"/>
    <m/>
    <m/>
    <n v="4.2455593525804296E-4"/>
    <n v="0"/>
    <n v="0"/>
  </r>
  <r>
    <s v="TD"/>
    <s v="TAURON Dystrybucja S.A."/>
    <s v="Legnica"/>
    <x v="2"/>
    <x v="10"/>
    <x v="50"/>
    <s v="Partyzantów 21, 59-220 Legnica"/>
    <s v="Pomieszczenia biurowe"/>
    <s v="Pomieszczenia biur dyspozytorów, wagowni etc. w obiektach przemysłowych"/>
    <n v="464.6"/>
    <n v="464.6"/>
    <m/>
    <m/>
    <n v="1.0089446932014668E-3"/>
    <n v="0"/>
    <n v="0"/>
  </r>
  <r>
    <s v="TD"/>
    <s v="TAURON Dystrybucja S.A."/>
    <s v="Legnica"/>
    <x v="2"/>
    <x v="10"/>
    <x v="50"/>
    <s v="Partyzantów 21, 59-220 Legnica"/>
    <s v="Tereny zewnętrzne"/>
    <s v="Trawniki małopowierzchniowe, klomby, kwietniki, żywopłoty, chodniki, wejścia do budynku - okres letni"/>
    <n v="86"/>
    <m/>
    <n v="86"/>
    <m/>
    <n v="0"/>
    <n v="7.8332032672436555E-5"/>
    <n v="0"/>
  </r>
  <r>
    <s v="TD"/>
    <s v="TAURON Dystrybucja S.A."/>
    <s v="Legnica"/>
    <x v="2"/>
    <x v="10"/>
    <x v="50"/>
    <s v="Partyzantów 21, 59-220 Legnica"/>
    <s v="Tereny zewnętrzne"/>
    <s v="Place manewrowe, parkingi oraz pozostałe tereny utwardzone - okres letni"/>
    <n v="2742"/>
    <m/>
    <n v="2742"/>
    <m/>
    <n v="0"/>
    <n v="2.4975166696258261E-3"/>
    <n v="0"/>
  </r>
  <r>
    <s v="TD"/>
    <s v="TAURON Dystrybucja S.A."/>
    <s v="Legnica"/>
    <x v="2"/>
    <x v="10"/>
    <x v="50"/>
    <s v="Wałbrzyska 1, 59-220 Legnica"/>
    <s v="Pomieszczenia biurowe"/>
    <s v="Pomieszczenia biurowe Premium"/>
    <n v="66"/>
    <n v="66"/>
    <m/>
    <m/>
    <n v="1.4332834642982525E-4"/>
    <n v="0"/>
    <n v="0"/>
  </r>
  <r>
    <s v="TD"/>
    <s v="TAURON Dystrybucja S.A."/>
    <s v="Legnica"/>
    <x v="2"/>
    <x v="10"/>
    <x v="50"/>
    <s v="Wałbrzyska 1, 59-220 Legnica"/>
    <s v="Pomieszczenia biurowe"/>
    <s v="Pomieszczenia biurowe Standard"/>
    <n v="1566.32"/>
    <n v="1566.32"/>
    <m/>
    <m/>
    <n v="3.401485690605513E-3"/>
    <n v="0"/>
    <n v="0"/>
  </r>
  <r>
    <s v="TD"/>
    <s v="TAURON Dystrybucja S.A."/>
    <s v="Legnica"/>
    <x v="2"/>
    <x v="10"/>
    <x v="50"/>
    <s v="Wałbrzyska 1, 59-220 Legnica"/>
    <s v="Pomieszczenia biurowe"/>
    <s v="Pomieszczenia komunikacyjne ogólnodostępne (korytarze, klatki schodowe, windy) w obiektach biurowych"/>
    <n v="636.41"/>
    <n v="636.41"/>
    <m/>
    <m/>
    <n v="1.3820544386576527E-3"/>
    <n v="0"/>
    <n v="0"/>
  </r>
  <r>
    <s v="TD"/>
    <s v="TAURON Dystrybucja S.A."/>
    <s v="Legnica"/>
    <x v="2"/>
    <x v="10"/>
    <x v="50"/>
    <s v="Wałbrzyska 1, 59-220 Legnica"/>
    <s v="Pomieszczenia biurowe"/>
    <s v="Sale konferencyjne w obiektach biurowych"/>
    <n v="101.47"/>
    <n v="101.47"/>
    <m/>
    <m/>
    <n v="2.2035647442779344E-4"/>
    <n v="0"/>
    <n v="0"/>
  </r>
  <r>
    <s v="TD"/>
    <s v="TAURON Dystrybucja S.A."/>
    <s v="Legnica"/>
    <x v="2"/>
    <x v="10"/>
    <x v="50"/>
    <s v="Wałbrzyska 1, 59-220 Legnica"/>
    <s v="Pomieszczenia biurowe"/>
    <s v="Pomieszczenia sanitarne w obiektach biurowych"/>
    <n v="254.45"/>
    <n v="254.45"/>
    <m/>
    <m/>
    <n v="5.5257420831922777E-4"/>
    <n v="0"/>
    <n v="0"/>
  </r>
  <r>
    <s v="TD"/>
    <s v="TAURON Dystrybucja S.A."/>
    <s v="Legnica"/>
    <x v="2"/>
    <x v="10"/>
    <x v="50"/>
    <s v="Wałbrzyska 1, 59-220 Legnica"/>
    <s v="Pomieszczenia biurowe"/>
    <s v="Pomieszczenia socjalne, aneksy kuchenne, kuchnie"/>
    <n v="420.71"/>
    <n v="420.71"/>
    <m/>
    <m/>
    <n v="9.1363134282563293E-4"/>
    <n v="0"/>
    <n v="0"/>
  </r>
  <r>
    <s v="TD"/>
    <s v="TAURON Dystrybucja S.A."/>
    <s v="Legnica"/>
    <x v="2"/>
    <x v="10"/>
    <x v="50"/>
    <s v="Wałbrzyska 1, 59-220 Legnica"/>
    <s v="Pomieszczenia biurowe"/>
    <s v="Pomieszczenia biur dyspozytorów, wagowni etc. w obiektach przemysłowych"/>
    <n v="67.67"/>
    <n v="67.67"/>
    <m/>
    <m/>
    <n v="1.4695498792282233E-4"/>
    <n v="0"/>
    <n v="0"/>
  </r>
  <r>
    <s v="TD"/>
    <s v="TAURON Dystrybucja S.A."/>
    <s v="Legnica"/>
    <x v="2"/>
    <x v="10"/>
    <x v="50"/>
    <s v="Partyzantów 21, 59-220 Legnica"/>
    <s v="Tereny zewnętrzne"/>
    <s v="Place manewrowe, parkingi oraz pozostałe tereny utwardzone - okres zimowy"/>
    <n v="2742"/>
    <m/>
    <m/>
    <n v="2742"/>
    <n v="0"/>
    <n v="0"/>
    <n v="2.3131058358032124E-3"/>
  </r>
  <r>
    <s v="TD"/>
    <s v="TAURON Dystrybucja S.A."/>
    <s v="Legnica"/>
    <x v="2"/>
    <x v="10"/>
    <x v="50"/>
    <s v="Wałbrzyska 1, 59-220 Legnica"/>
    <s v="Tereny zewnętrzne"/>
    <s v="Trawniki małopowierzchniowe, klomby, kwietniki, żywopłoty, chodniki, wejścia do budynku - okres letni"/>
    <n v="2388"/>
    <m/>
    <n v="2388"/>
    <m/>
    <n v="0"/>
    <n v="2.1750801630439362E-3"/>
    <n v="0"/>
  </r>
  <r>
    <s v="TD"/>
    <s v="TAURON Dystrybucja S.A."/>
    <s v="Legnica"/>
    <x v="2"/>
    <x v="10"/>
    <x v="50"/>
    <s v="Wałbrzyska 1, 59-220 Legnica"/>
    <s v="Tereny zewnętrzne"/>
    <s v="Place manewrowe, parkingi oraz pozostałe tereny utwardzone - okres letni"/>
    <n v="20992"/>
    <m/>
    <n v="20992"/>
    <m/>
    <n v="0"/>
    <n v="1.9120302672788234E-2"/>
    <n v="0"/>
  </r>
  <r>
    <s v="TD"/>
    <s v="TAURON Dystrybucja S.A."/>
    <s v="Legnica"/>
    <x v="2"/>
    <x v="10"/>
    <x v="50"/>
    <s v="Wałbrzyska 1, 59-220 Legnica"/>
    <s v="Tereny zewnętrzne"/>
    <s v="Place manewrowe, parkingi oraz pozostałe tereny utwardzone - okres zimowy"/>
    <n v="20992"/>
    <m/>
    <m/>
    <n v="20992"/>
    <n v="0"/>
    <n v="0"/>
    <n v="1.7708503904150633E-2"/>
  </r>
  <r>
    <s v="TD"/>
    <s v="TAURON Dystrybucja S.A."/>
    <s v="Opole-Rejon Dystrybucji Zachód-Nysa"/>
    <x v="3"/>
    <x v="4"/>
    <x v="51"/>
    <s v="Al..Wojska Polskiego 40, Lewin Brzeski"/>
    <s v="Pomieszczenia biurowe"/>
    <s v="Pomieszczenia biurowe Standard"/>
    <n v="37.200000000000003"/>
    <n v="37.200000000000003"/>
    <m/>
    <m/>
    <n v="8.0785067987719682E-5"/>
    <n v="0"/>
    <n v="0"/>
  </r>
  <r>
    <s v="TD"/>
    <s v="TAURON Dystrybucja S.A."/>
    <s v="Opole-Rejon Dystrybucji Zachód-Nysa"/>
    <x v="3"/>
    <x v="4"/>
    <x v="51"/>
    <s v="Al..Wojska Polskiego 40, Lewin Brzeski"/>
    <s v="Pomieszczenia biurowe"/>
    <s v="Pomieszczenia komunikacyjne ogólnodostępne (korytarze, klatki schodowe, windy) w obiektach biurowych"/>
    <n v="19.100000000000001"/>
    <n v="19.100000000000001"/>
    <m/>
    <m/>
    <n v="4.1478354800146401E-5"/>
    <n v="0"/>
    <n v="0"/>
  </r>
  <r>
    <s v="TD"/>
    <s v="TAURON Dystrybucja S.A."/>
    <s v="Opole-Rejon Dystrybucji Zachód-Nysa"/>
    <x v="3"/>
    <x v="4"/>
    <x v="51"/>
    <s v="Al..Wojska Polskiego 40, Lewin Brzeski"/>
    <s v="Pomieszczenia biurowe"/>
    <s v="Pomieszczenia sanitarne w obiektach biurowych "/>
    <n v="9.6"/>
    <n v="9.6"/>
    <m/>
    <m/>
    <n v="2.0847759480701852E-5"/>
    <n v="0"/>
    <n v="0"/>
  </r>
  <r>
    <s v="TD"/>
    <s v="TAURON Dystrybucja S.A."/>
    <s v="Opole-Rejon Dystrybucji Zachód-Nysa"/>
    <x v="3"/>
    <x v="4"/>
    <x v="51"/>
    <s v="Al..Wojska Polskiego 40, Lewin Brzeski"/>
    <s v="Pomieszczenia biurowe"/>
    <s v="Pomieszczenia socjalne, aneksy kuchenne, kuchnie"/>
    <n v="13.8"/>
    <n v="13.8"/>
    <m/>
    <m/>
    <n v="2.9968654253508915E-5"/>
    <n v="0"/>
    <n v="0"/>
  </r>
  <r>
    <s v="TD"/>
    <s v="TAURON Dystrybucja S.A."/>
    <s v="Opole-Rejon Dystrybucji Zachód-Nysa"/>
    <x v="3"/>
    <x v="4"/>
    <x v="51"/>
    <s v="Al..Wojska Polskiego 40, Lewin Brzeski"/>
    <s v="Pomieszczenia przemysłowe"/>
    <s v="Pomieszczenia magazynowe, archiwa, hale garażowe, myjnia samochodowa itp. "/>
    <n v="11.3"/>
    <n v="11.3"/>
    <m/>
    <m/>
    <n v="2.4539550222076139E-5"/>
    <n v="0"/>
    <n v="0"/>
  </r>
  <r>
    <s v="TD"/>
    <s v="TAURON Dystrybucja S.A."/>
    <s v="Opole-Rejon Dystrybucji Zachód-Nysa"/>
    <x v="3"/>
    <x v="4"/>
    <x v="51"/>
    <s v="Al..Wojska Polskiego 40, Lewin Brzeski"/>
    <s v="Tereny zewnętrzne"/>
    <s v="Place manewrowe, parkingi oraz pozostałe tereny utwardzone - okres letni"/>
    <n v="10"/>
    <m/>
    <n v="10"/>
    <m/>
    <n v="0"/>
    <n v="9.1083758921437865E-6"/>
    <n v="0"/>
  </r>
  <r>
    <s v="TD"/>
    <s v="TAURON Dystrybucja S.A."/>
    <s v="Opole-Rejon Dystrybucji Zachód-Nysa"/>
    <x v="3"/>
    <x v="4"/>
    <x v="51"/>
    <s v="Al..Wojska Polskiego 40, Lewin Brzeski"/>
    <s v="Tereny zewnętrzne"/>
    <s v="Place manewrowe, parkingi oraz pozostałe tereny utwardzone - okres zimowy"/>
    <n v="10"/>
    <m/>
    <m/>
    <n v="10"/>
    <n v="0"/>
    <n v="0"/>
    <n v="8.4358345579985863E-6"/>
  </r>
  <r>
    <s v="TWD"/>
    <s v="TAURON Wydobycie S.A."/>
    <s v="ZG Janina - Jaworzno"/>
    <x v="1"/>
    <x v="39"/>
    <x v="52"/>
    <s v="ul.Górnicza 23, Libiąż"/>
    <s v="Pomieszczenia biurowe"/>
    <s v="Pomieszczenia biurowe Standard"/>
    <n v="5287.6"/>
    <n v="5287.6"/>
    <m/>
    <m/>
    <n v="1.1482772190641576E-2"/>
    <n v="0"/>
    <n v="0"/>
  </r>
  <r>
    <s v="TWD"/>
    <s v="TAURON Wydobycie S.A."/>
    <s v="ZG Janina - Jaworzno"/>
    <x v="1"/>
    <x v="39"/>
    <x v="52"/>
    <s v="ul.Górnicza 23, Libiąż"/>
    <s v="Pomieszczenia biurowe"/>
    <s v="Pomieszczenia komunikacyjne ogólnodostępne (korytarze, klatki schodowe, windy) w obiektach biurowych"/>
    <n v="1180"/>
    <n v="1180"/>
    <m/>
    <m/>
    <n v="2.5625371028362696E-3"/>
    <n v="0"/>
    <n v="0"/>
  </r>
  <r>
    <s v="TWD"/>
    <s v="TAURON Wydobycie S.A."/>
    <s v="ZG Janina - Jaworzno"/>
    <x v="1"/>
    <x v="39"/>
    <x v="52"/>
    <s v="ul.Górnicza 23, Libiąż"/>
    <s v="Pomieszczenia biurowe"/>
    <s v="Sale konferencyjne w obiektach biurowych"/>
    <n v="150"/>
    <n v="150"/>
    <m/>
    <m/>
    <n v="3.2574624188596646E-4"/>
    <n v="0"/>
    <n v="0"/>
  </r>
  <r>
    <s v="TWD"/>
    <s v="TAURON Wydobycie S.A."/>
    <s v="ZG Janina - Jaworzno"/>
    <x v="1"/>
    <x v="39"/>
    <x v="52"/>
    <s v="ul.Górnicza 23, Libiąż"/>
    <s v="Pomieszczenia biurowe"/>
    <s v="Pomieszczenia sanitarne w obiektach biurowych"/>
    <n v="280"/>
    <n v="280"/>
    <m/>
    <m/>
    <n v="6.080596515204707E-4"/>
    <n v="0"/>
    <n v="0"/>
  </r>
  <r>
    <s v="TWD"/>
    <s v="TAURON Wydobycie S.A."/>
    <s v="ZG Janina - Jaworzno"/>
    <x v="1"/>
    <x v="39"/>
    <x v="52"/>
    <s v="ul.Górnicza 23, Libiąż"/>
    <s v="Pomieszczenia biurowe"/>
    <s v="Pomieszczenia socjalne, aneksy kuchenne, kuchnie"/>
    <n v="30"/>
    <n v="30"/>
    <m/>
    <m/>
    <n v="6.5149248377193293E-5"/>
    <n v="0"/>
    <n v="0"/>
  </r>
  <r>
    <s v="TWD"/>
    <s v="TAURON Wydobycie S.A."/>
    <s v="ZG Janina - Jaworzno"/>
    <x v="1"/>
    <x v="39"/>
    <x v="52"/>
    <s v="ul.Górnicza 23, Libiąż"/>
    <s v="Pomieszczenia przemysłowe"/>
    <s v="Pomieszczenia przemysłowe"/>
    <n v="795"/>
    <n v="795"/>
    <m/>
    <m/>
    <n v="1.7264550819956221E-3"/>
    <n v="0"/>
    <n v="0"/>
  </r>
  <r>
    <s v="TWD"/>
    <s v="TAURON Wydobycie S.A."/>
    <s v="ZG Janina - Jaworzno"/>
    <x v="1"/>
    <x v="39"/>
    <x v="52"/>
    <s v="ul.Górnicza 23, Libiąż"/>
    <s v="Pomieszczenia biurowe"/>
    <s v="Pomieszczenia socjalne (szatnie, przebieralnie, suszarnie odzieży, łazienki itp.) w obiektach przemysłowych"/>
    <n v="200"/>
    <n v="200"/>
    <m/>
    <m/>
    <n v="4.3432832251462194E-4"/>
    <n v="0"/>
    <n v="0"/>
  </r>
  <r>
    <s v="TWD"/>
    <s v="TAURON Wydobycie S.A."/>
    <s v="ZG Janina - Jaworzno"/>
    <x v="1"/>
    <x v="39"/>
    <x v="52"/>
    <s v="ul.Górnicza 23, Libiąż"/>
    <s v="Pomieszczenia przemysłowe"/>
    <s v="Pomieszczenia magazynowe, archiwa, hale garażowe, myjnia samochodowa itp. "/>
    <n v="140"/>
    <n v="140"/>
    <m/>
    <m/>
    <n v="3.0402982576023535E-4"/>
    <n v="0"/>
    <n v="0"/>
  </r>
  <r>
    <s v="TWD"/>
    <s v="TAURON Wydobycie S.A."/>
    <s v="ZG Janina - Jaworzno"/>
    <x v="1"/>
    <x v="39"/>
    <x v="52"/>
    <s v="ul.Górnicza 23, Libiąż"/>
    <s v="Pomieszczenia przemysłowe"/>
    <s v="Pralnie"/>
    <n v="0"/>
    <n v="0"/>
    <m/>
    <m/>
    <n v="0"/>
    <n v="0"/>
    <n v="0"/>
  </r>
  <r>
    <s v="TWD"/>
    <s v="TAURON Wydobycie S.A."/>
    <s v="ZG Janina - Jaworzno"/>
    <x v="1"/>
    <x v="39"/>
    <x v="52"/>
    <s v="ul.Górnicza 23, Libiąż"/>
    <s v="Łaźnie"/>
    <s v="Łaźnie"/>
    <n v="4950"/>
    <n v="4950"/>
    <m/>
    <m/>
    <n v="1.0749625982236893E-2"/>
    <n v="0"/>
    <n v="0"/>
  </r>
  <r>
    <s v="TWD"/>
    <s v="TAURON Wydobycie S.A."/>
    <s v="ZG Janina - Jaworzno"/>
    <x v="1"/>
    <x v="39"/>
    <x v="52"/>
    <s v="ul.Górnicza 23, Libiąż"/>
    <s v="Tereny zewnętrzne"/>
    <s v="Trawniki małopowierzchniowe, klomby, kwietniki, żywopłoty, chodniki, wejścia do budynku - okres letni"/>
    <n v="9000"/>
    <m/>
    <n v="9000"/>
    <m/>
    <n v="0"/>
    <n v="8.197538302929408E-3"/>
    <n v="0"/>
  </r>
  <r>
    <s v="TWD"/>
    <s v="TAURON Wydobycie S.A."/>
    <s v="ZG Janina - Jaworzno"/>
    <x v="1"/>
    <x v="39"/>
    <x v="52"/>
    <s v="ul.Górnicza 23, Libiąż"/>
    <s v="Tereny zewnętrzne"/>
    <s v="Place manewrowe, parkingi oraz pozostałe tereny utwardzone - okres zimowy"/>
    <n v="30000"/>
    <m/>
    <m/>
    <n v="30000"/>
    <n v="0"/>
    <n v="0"/>
    <n v="2.5307503673995757E-2"/>
  </r>
  <r>
    <s v="TD"/>
    <s v="TAURON Dystrybucja S.A."/>
    <s v="Jelenia Góra"/>
    <x v="2"/>
    <x v="40"/>
    <x v="53"/>
    <s v="ul. Kościuszki 11, Lubań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40"/>
    <x v="53"/>
    <s v="ul. Kościuszki 11, Lubań"/>
    <s v="Pomieszczenia biurowe"/>
    <s v="Pomieszczenia biurowe Standard"/>
    <n v="776.3"/>
    <n v="776.3"/>
    <m/>
    <m/>
    <n v="1.685845383840505E-3"/>
    <n v="0"/>
    <n v="0"/>
  </r>
  <r>
    <s v="TD"/>
    <s v="TAURON Dystrybucja S.A."/>
    <s v="Jelenia Góra"/>
    <x v="2"/>
    <x v="40"/>
    <x v="53"/>
    <s v="ul. Kościuszki 11, Lubań"/>
    <s v="Pomieszczenia biurowe"/>
    <s v="Pomieszczenia komunikacyjne ogólnodostępne (korytarze, klatki schodowe, windy) w obiektach biurowych"/>
    <n v="300.14999999999998"/>
    <n v="300.14999999999998"/>
    <m/>
    <m/>
    <n v="6.5181823001381884E-4"/>
    <n v="0"/>
    <n v="0"/>
  </r>
  <r>
    <s v="TD"/>
    <s v="TAURON Dystrybucja S.A."/>
    <s v="Jelenia Góra"/>
    <x v="2"/>
    <x v="40"/>
    <x v="53"/>
    <s v="ul. Kościuszki 11, Lubań"/>
    <s v="Pomieszczenia biurowe"/>
    <s v="Sale konferencyjne w obiektach biurowych"/>
    <n v="82.48"/>
    <n v="82.48"/>
    <m/>
    <m/>
    <n v="1.791170002050301E-4"/>
    <n v="0"/>
    <n v="0"/>
  </r>
  <r>
    <s v="TD"/>
    <s v="TAURON Dystrybucja S.A."/>
    <s v="Jelenia Góra"/>
    <x v="2"/>
    <x v="40"/>
    <x v="53"/>
    <s v="ul. Kościuszki 11, Lubań"/>
    <s v="Pomieszczenia biurowe"/>
    <s v="Pomieszczenia sanitarne w obiektach biurowych"/>
    <n v="91.3"/>
    <n v="91.3"/>
    <m/>
    <m/>
    <n v="1.9827087922792491E-4"/>
    <n v="0"/>
    <n v="0"/>
  </r>
  <r>
    <s v="TD"/>
    <s v="TAURON Dystrybucja S.A."/>
    <s v="Jelenia Góra"/>
    <x v="2"/>
    <x v="40"/>
    <x v="53"/>
    <s v="ul. Kościuszki 11, Lubań"/>
    <s v="Pomieszczenia biurowe"/>
    <s v="Pomieszczenia socjalne (szatnie, przebieralnie, suszarnie odzieży, łazienki itp.) w obiektach przemysłowych"/>
    <n v="246.43"/>
    <n v="246.43"/>
    <m/>
    <m/>
    <n v="5.351576425863914E-4"/>
    <n v="0"/>
    <n v="0"/>
  </r>
  <r>
    <s v="TD"/>
    <s v="TAURON Dystrybucja S.A."/>
    <s v="Jelenia Góra"/>
    <x v="2"/>
    <x v="40"/>
    <x v="53"/>
    <s v="ul. Kościuszki 11, Lubań"/>
    <s v="Pomieszczenia biurowe"/>
    <s v="Pomieszczenia socjalne, aneksy kuchenne, kuchnie"/>
    <n v="30"/>
    <n v="30"/>
    <m/>
    <m/>
    <m/>
    <m/>
    <m/>
  </r>
  <r>
    <s v="TD"/>
    <s v="TAURON Dystrybucja S.A."/>
    <s v="Jelenia Góra"/>
    <x v="2"/>
    <x v="40"/>
    <x v="53"/>
    <s v="ul. Kościuszki 11, Lubań"/>
    <s v="Tereny zewnętrzne"/>
    <s v="Trawniki małopowierzchniowe, klomby, kwietniki, żywopłoty, chodniki, wejścia do budynku - okres letni"/>
    <n v="1000"/>
    <m/>
    <n v="1000"/>
    <m/>
    <n v="0"/>
    <n v="9.1083758921437852E-4"/>
    <n v="0"/>
  </r>
  <r>
    <s v="TD"/>
    <s v="TAURON Dystrybucja S.A."/>
    <s v="Jelenia Góra"/>
    <x v="2"/>
    <x v="40"/>
    <x v="53"/>
    <s v="ul. Kościuszki 11, Lubań"/>
    <s v="Tereny zewnętrzne"/>
    <s v="Place manewrowe, parkingi oraz pozostałe tereny utwardzone - okres letni"/>
    <n v="4000"/>
    <m/>
    <n v="4000"/>
    <m/>
    <n v="0"/>
    <n v="3.6433503568575141E-3"/>
    <n v="0"/>
  </r>
  <r>
    <s v="TD"/>
    <s v="TAURON Dystrybucja S.A."/>
    <s v="Jelenia Góra"/>
    <x v="2"/>
    <x v="40"/>
    <x v="53"/>
    <s v="ul. Kościuszki 11, Lubań"/>
    <s v="Tereny zewnętrzne"/>
    <s v="Place manewrowe, parkingi oraz pozostałe tereny utwardzone - okres zimowy"/>
    <n v="4000"/>
    <m/>
    <m/>
    <n v="4000"/>
    <n v="0"/>
    <n v="0"/>
    <n v="3.3743338231994346E-3"/>
  </r>
  <r>
    <s v="TD"/>
    <s v="TAURON Dystrybucja S.A."/>
    <s v="Legnica"/>
    <x v="2"/>
    <x v="13"/>
    <x v="54"/>
    <s v="Legnicka 75, 59-300  Lubin"/>
    <s v="Pomieszczenia biurowe"/>
    <s v="Pomieszczenia biurowe Standard"/>
    <n v="1158.4000000000001"/>
    <n v="1158.4000000000001"/>
    <m/>
    <m/>
    <n v="2.5156296440046904E-3"/>
    <n v="0"/>
    <n v="0"/>
  </r>
  <r>
    <s v="TD"/>
    <s v="TAURON Dystrybucja S.A."/>
    <s v="Legnica"/>
    <x v="2"/>
    <x v="13"/>
    <x v="54"/>
    <s v="Legnicka 75, 59-300  Lubin"/>
    <s v="Pomieszczenia biurowe"/>
    <s v="Pomieszczenia komunikacyjne ogólnodostępne (korytarze, klatki schodowe, windy) w obiektach biurowych"/>
    <n v="439.24"/>
    <n v="439.24"/>
    <m/>
    <m/>
    <n v="9.5387186190661272E-4"/>
    <n v="0"/>
    <n v="0"/>
  </r>
  <r>
    <s v="TD"/>
    <s v="TAURON Dystrybucja S.A."/>
    <s v="Legnica"/>
    <x v="2"/>
    <x v="13"/>
    <x v="54"/>
    <s v="Legnicka 75, 59-300  Lubin"/>
    <s v="Pomieszczenia biurowe"/>
    <s v="Sale konferencyjne w obiektach biurowych"/>
    <n v="69.19"/>
    <n v="69.19"/>
    <m/>
    <m/>
    <n v="1.5025588317393344E-4"/>
    <n v="0"/>
    <n v="0"/>
  </r>
  <r>
    <s v="TD"/>
    <s v="TAURON Dystrybucja S.A."/>
    <s v="Legnica"/>
    <x v="2"/>
    <x v="13"/>
    <x v="54"/>
    <s v="Legnicka 75, 59-300  Lubin"/>
    <s v="Pomieszczenia biurowe"/>
    <s v="Pomieszczenia sanitarne w obiektach biurowych"/>
    <n v="150.81"/>
    <n v="150.81"/>
    <m/>
    <m/>
    <n v="3.2750527159215069E-4"/>
    <n v="0"/>
    <n v="0"/>
  </r>
  <r>
    <s v="TD"/>
    <s v="TAURON Dystrybucja S.A."/>
    <s v="Legnica"/>
    <x v="2"/>
    <x v="13"/>
    <x v="54"/>
    <s v="Legnicka 75, 59-300  Lubin"/>
    <s v="Pomieszczenia biurowe"/>
    <s v="Pomieszczenia socjalne, aneksy kuchenne, kuchnie"/>
    <n v="351.19"/>
    <n v="351.19"/>
    <m/>
    <m/>
    <n v="7.6265881791955038E-4"/>
    <n v="0"/>
    <n v="0"/>
  </r>
  <r>
    <s v="TD"/>
    <s v="TAURON Dystrybucja S.A."/>
    <s v="Legnica"/>
    <x v="2"/>
    <x v="13"/>
    <x v="54"/>
    <s v="Legnicka 75, 59-300  Lubin"/>
    <s v="Pomieszczenia biurowe"/>
    <s v="Pomieszczenia biur dyspozytorów, wagowni etc. w obiektach przemysłowych"/>
    <n v="182.12"/>
    <n v="182.12"/>
    <m/>
    <m/>
    <n v="3.9549937048181477E-4"/>
    <n v="0"/>
    <n v="0"/>
  </r>
  <r>
    <s v="TD"/>
    <s v="TAURON Dystrybucja S.A."/>
    <s v="Legnica"/>
    <x v="2"/>
    <x v="13"/>
    <x v="54"/>
    <s v="Legnicka 75, 59-300  Lubin"/>
    <s v="Tereny zewnętrzne"/>
    <s v="Trawniki małopowierzchniowe, klomby, kwietniki, żywopłoty, chodniki, wejścia do budynku - okres letni"/>
    <n v="4100"/>
    <m/>
    <n v="4100"/>
    <m/>
    <n v="0"/>
    <n v="3.734434115778952E-3"/>
    <n v="0"/>
  </r>
  <r>
    <s v="TD"/>
    <s v="TAURON Dystrybucja S.A."/>
    <s v="Legnica"/>
    <x v="2"/>
    <x v="13"/>
    <x v="54"/>
    <s v="Legnicka 75, 59-300  Lubin"/>
    <s v="Tereny zewnętrzne"/>
    <s v="Place manewrowe, parkingi oraz pozostałe tereny utwardzone - okres letni"/>
    <n v="6100"/>
    <m/>
    <n v="6100"/>
    <m/>
    <n v="0"/>
    <n v="5.5561092942077095E-3"/>
    <n v="0"/>
  </r>
  <r>
    <s v="TD"/>
    <s v="TAURON Dystrybucja S.A."/>
    <s v="Legnica"/>
    <x v="2"/>
    <x v="13"/>
    <x v="54"/>
    <s v="Legnicka 75, 59-300  Lubin"/>
    <s v="Tereny zewnętrzne"/>
    <s v="Place manewrowe, parkingi oraz pozostałe tereny utwardzone - okres zimowy"/>
    <n v="6100"/>
    <m/>
    <m/>
    <n v="6100"/>
    <n v="0"/>
    <n v="0"/>
    <n v="5.1458590803791374E-3"/>
  </r>
  <r>
    <s v="TD"/>
    <s v="TAURON Dystrybucja S.A."/>
    <s v="Częstochowa"/>
    <x v="0"/>
    <x v="41"/>
    <x v="55"/>
    <s v="Klonowa 1, Lubliniec"/>
    <s v="Pomieszczenia biurowe"/>
    <s v="Pomieszczenia biurowe Premium                                                                                                                                                       "/>
    <n v="150"/>
    <n v="150"/>
    <m/>
    <m/>
    <n v="3.2574624188596646E-4"/>
    <n v="0"/>
    <n v="0"/>
  </r>
  <r>
    <s v="TD"/>
    <s v="TAURON Dystrybucja S.A."/>
    <s v="Częstochowa"/>
    <x v="0"/>
    <x v="41"/>
    <x v="55"/>
    <s v="Klonowa 1, Lubliniec"/>
    <s v="Pomieszczenia biurowe"/>
    <s v="Pomieszczenia biurowe Standard"/>
    <n v="855"/>
    <n v="855"/>
    <m/>
    <m/>
    <n v="1.8567535787500087E-3"/>
    <n v="0"/>
    <n v="0"/>
  </r>
  <r>
    <s v="TD"/>
    <s v="TAURON Dystrybucja S.A."/>
    <s v="Częstochowa"/>
    <x v="0"/>
    <x v="41"/>
    <x v="55"/>
    <s v="Klonowa 1, Lubliniec"/>
    <s v="Pomieszczenia biurowe"/>
    <s v="Pomieszczenia komunikacyjne ogólnodostępne (korytarze, klatki schodowe, windy) w obiektach biurowych"/>
    <n v="252"/>
    <n v="252"/>
    <m/>
    <m/>
    <n v="5.4725368636842362E-4"/>
    <n v="0"/>
    <n v="0"/>
  </r>
  <r>
    <s v="TD"/>
    <s v="TAURON Dystrybucja S.A."/>
    <s v="Częstochowa"/>
    <x v="0"/>
    <x v="41"/>
    <x v="55"/>
    <s v="Klonowa 1, Lubliniec"/>
    <s v="Pomieszczenia biurowe"/>
    <s v="Pomieszczenia socjalne (szatnie, przebieralnie, suszarnie odzieży, łazienki itp.) w obiektach przemysłowych"/>
    <n v="475"/>
    <n v="475"/>
    <m/>
    <m/>
    <n v="1.031529765972227E-3"/>
    <n v="0"/>
    <n v="0"/>
  </r>
  <r>
    <s v="TD"/>
    <s v="TAURON Dystrybucja S.A."/>
    <s v="Częstochowa"/>
    <x v="0"/>
    <x v="41"/>
    <x v="55"/>
    <s v="Klonowa 1, Lubliniec"/>
    <s v="Pomieszczenia przemysłowe"/>
    <s v="Pomieszczenia przemysłowe"/>
    <n v="650"/>
    <n v="650"/>
    <m/>
    <m/>
    <n v="1.4115670481725214E-3"/>
    <n v="0"/>
    <n v="0"/>
  </r>
  <r>
    <s v="TD"/>
    <s v="TAURON Dystrybucja S.A."/>
    <s v="Częstochowa"/>
    <x v="0"/>
    <x v="41"/>
    <x v="55"/>
    <s v="Klonowa 1, Lubliniec"/>
    <s v="Tereny zewnętrzne"/>
    <s v="Trawniki małopowierzchniowe, klomby, kwietniki, żywopłoty, chodniki, wejścia do budynku - okres letni"/>
    <n v="5000"/>
    <m/>
    <n v="5000"/>
    <m/>
    <n v="0"/>
    <n v="4.554187946071893E-3"/>
    <n v="0"/>
  </r>
  <r>
    <s v="TD"/>
    <s v="TAURON Dystrybucja S.A."/>
    <s v="Częstochowa"/>
    <x v="0"/>
    <x v="41"/>
    <x v="55"/>
    <s v="Klonowa 1, Lubliniec"/>
    <s v="Tereny zewnętrzne"/>
    <s v="Place manewrowe, parkingi oraz pozostałe tereny utwardzone - okres letni"/>
    <n v="900"/>
    <m/>
    <n v="900"/>
    <m/>
    <n v="0"/>
    <n v="8.1975383029294073E-4"/>
    <n v="0"/>
  </r>
  <r>
    <s v="TD"/>
    <s v="TAURON Dystrybucja S.A."/>
    <s v="Częstochowa"/>
    <x v="0"/>
    <x v="41"/>
    <x v="55"/>
    <s v="Klonowa 1, Lubliniec"/>
    <s v="Tereny zewnętrzne"/>
    <s v="Place manewrowe, parkingi oraz pozostałe tereny utwardzone - okres zimowy"/>
    <n v="3900"/>
    <m/>
    <m/>
    <n v="3900"/>
    <n v="0"/>
    <n v="0"/>
    <n v="3.2899754776194484E-3"/>
  </r>
  <r>
    <s v="TD"/>
    <s v="TAURON Dystrybucja S.A."/>
    <s v="Częstochowa"/>
    <x v="0"/>
    <x v="41"/>
    <x v="55"/>
    <s v="Klonowa 1, Lubliniec"/>
    <s v="Tereny zewnętrzne"/>
    <s v="Trawniki małopowierzchniowe, klomby, kwietniki, żywopłoty, chodniki, wejścia do budynku - okres zimowy"/>
    <n v="5000"/>
    <m/>
    <m/>
    <n v="5000"/>
    <n v="0"/>
    <n v="0"/>
    <n v="4.2179172789992931E-3"/>
  </r>
  <r>
    <s v="TD"/>
    <s v="TAURON Dystrybucja S.A."/>
    <s v="Jelenia Góra"/>
    <x v="2"/>
    <x v="42"/>
    <x v="56"/>
    <s v="ul. Betleja 4/1, Lwówek Śląski"/>
    <s v="Pomieszczenia biurowe"/>
    <s v="Pomieszczenia biurowe Standard"/>
    <n v="0"/>
    <n v="0"/>
    <m/>
    <m/>
    <n v="0"/>
    <n v="0"/>
    <n v="0"/>
  </r>
  <r>
    <s v="TD"/>
    <s v="TAURON Dystrybucja S.A."/>
    <s v="Jelenia Góra"/>
    <x v="2"/>
    <x v="42"/>
    <x v="56"/>
    <s v="ul. Betleja 4/1, Lwówek Śląski"/>
    <s v="Pomieszczenia biurowe"/>
    <s v="Pomieszczenia komunikacyjne ogólnodostępne (korytarze, klatki schodowe, windy) w obiektach biurowych"/>
    <n v="0"/>
    <n v="0"/>
    <m/>
    <m/>
    <n v="0"/>
    <n v="0"/>
    <n v="0"/>
  </r>
  <r>
    <s v="TD"/>
    <s v="TAURON Dystrybucja S.A."/>
    <s v="Jelenia Góra"/>
    <x v="2"/>
    <x v="42"/>
    <x v="56"/>
    <s v="ul. Betleja 4/1, Lwówek Śląski"/>
    <s v="Pomieszczenia biurowe"/>
    <s v="Pomieszczenia sanitarne w obiektach biurowych"/>
    <n v="0"/>
    <n v="0"/>
    <m/>
    <m/>
    <n v="0"/>
    <n v="0"/>
    <n v="0"/>
  </r>
  <r>
    <s v="TD"/>
    <s v="TAURON Dystrybucja S.A."/>
    <s v="Jelenia Góra"/>
    <x v="2"/>
    <x v="42"/>
    <x v="56"/>
    <s v="ul. Betleja 4/1, Lwówek Śląski"/>
    <s v="Pomieszczenia biurowe"/>
    <s v="Pomieszczenia socjalne (szatnie, przebieralnie, suszarnie odzieży, łazienki itp.) w obiektach przemysłowych"/>
    <n v="0"/>
    <n v="0"/>
    <m/>
    <m/>
    <n v="0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biurowe Premium"/>
    <n v="438"/>
    <n v="438"/>
    <m/>
    <m/>
    <n v="9.5117902630702201E-4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biurowe Standard"/>
    <n v="5867.64"/>
    <n v="5867.64"/>
    <m/>
    <m/>
    <n v="1.2742411191598482E-2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komunikacyjne ogólnodostępne (korytarze, klatki schodowe, windy) w obiektach biurowych"/>
    <n v="3765.45"/>
    <n v="3765.45"/>
    <m/>
    <m/>
    <n v="8.1772079100634158E-3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Sale konferencyjne w obiektach biurowych"/>
    <n v="369.8"/>
    <n v="369.8"/>
    <m/>
    <m/>
    <n v="8.03073068329536E-4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sanitarne w obiektach biurowych"/>
    <n v="306.2"/>
    <n v="306.2"/>
    <m/>
    <m/>
    <n v="6.6495666176988614E-4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socjalne, aneksy kuchenne, kuchnie"/>
    <n v="904.6"/>
    <n v="904.6"/>
    <m/>
    <m/>
    <n v="1.9644670027336351E-3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przemysłowe"/>
    <s v="Pomieszczenia przemysłowe"/>
    <n v="20836.599999999999"/>
    <n v="20836.599999999999"/>
    <m/>
    <m/>
    <n v="4.5249627624540857E-2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socjalne (szatnie, przebieralnie, suszarnie odzieży, łazienki itp.) w obiektach przemysłowych"/>
    <n v="4264.5"/>
    <n v="4264.5"/>
    <m/>
    <m/>
    <n v="9.2609656568180265E-3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przemysłowe"/>
    <s v="Pomieszczenia magazynowe, archiwa, hale garażowe, myjnia samochodowa itp. "/>
    <n v="415.9"/>
    <n v="415.9"/>
    <m/>
    <m/>
    <n v="9.0318574666915623E-4"/>
    <n v="0"/>
    <n v="0"/>
  </r>
  <r>
    <s v="TW"/>
    <s v="TAURON Wytwarzanie S.A."/>
    <s v="Elektrownia Łaziska w Łaziskach Górnych"/>
    <x v="0"/>
    <x v="43"/>
    <x v="57"/>
    <s v="ul. Wyzwolenia 30, 43-170 Łaziska Górne"/>
    <s v="Tereny zewnętrzne"/>
    <s v="Trawniki małopowierzchniowe, klomby, kwietniki, żywopłoty, chodniki, wejścia do budynku - okres letni"/>
    <n v="55658"/>
    <m/>
    <n v="55658"/>
    <m/>
    <n v="0"/>
    <n v="5.0695398540493881E-2"/>
    <n v="0"/>
  </r>
  <r>
    <s v="TW"/>
    <s v="TAURON Wytwarzanie S.A."/>
    <s v="Elektrownia Łaziska w Łaziskach Górnych"/>
    <x v="0"/>
    <x v="43"/>
    <x v="57"/>
    <s v="ul. Wyzwolenia 30, 43-170 Łaziska Górne"/>
    <s v="Tereny zewnętrzne"/>
    <s v="Trawniki małopowierzchniowe, klomby, kwietniki, żywopłoty, chodniki, wejścia do budynku - okres zimowy"/>
    <n v="9432"/>
    <m/>
    <m/>
    <n v="9432"/>
    <n v="0"/>
    <n v="0"/>
    <n v="7.9566791551042657E-3"/>
  </r>
  <r>
    <s v="TW"/>
    <s v="TAURON Wytwarzanie S.A."/>
    <s v="Elektrownia Łaziska w Łaziskach Górnych"/>
    <x v="0"/>
    <x v="43"/>
    <x v="57"/>
    <s v="ul. Wyzwolenia 30, 43-170 Łaziska Górne"/>
    <s v="Tereny zewnętrzne"/>
    <s v="Place manewrowe, parkingi oraz pozostałe tereny utwardzone - okres letni"/>
    <n v="88971"/>
    <m/>
    <n v="88971"/>
    <m/>
    <n v="0"/>
    <n v="8.1038131149992476E-2"/>
    <n v="0"/>
  </r>
  <r>
    <s v="TW"/>
    <s v="TAURON Wytwarzanie S.A."/>
    <s v="Elektrownia Łaziska w Łaziskach Górnych"/>
    <x v="0"/>
    <x v="43"/>
    <x v="57"/>
    <s v="ul. Wyzwolenia 30, 43-170 Łaziska Górne"/>
    <s v="Tereny zewnętrzne"/>
    <s v="Place manewrowe, parkingi oraz pozostałe tereny utwardzone - okres zimowy"/>
    <n v="108321"/>
    <m/>
    <m/>
    <n v="108321"/>
    <n v="0"/>
    <n v="0"/>
    <n v="9.1377803515696479E-2"/>
  </r>
  <r>
    <s v="TC"/>
    <s v="TAURON Ciepło Sp. z o.o."/>
    <m/>
    <x v="0"/>
    <x v="44"/>
    <x v="58"/>
    <s v="Wyzwolenia 1, Łazy"/>
    <s v="Pomieszczenia biurowe"/>
    <s v="Pomieszczenia socjalne (szatnie, przebieralnie, suszarnie odzieży, łazienki itp.) w obiektach przemysłowych (3 RAZY W TYGODNIU)"/>
    <n v="117.2"/>
    <n v="117.2"/>
    <m/>
    <m/>
    <n v="2.5451639699356849E-4"/>
    <n v="0"/>
    <n v="0"/>
  </r>
  <r>
    <s v="TD"/>
    <s v="TAURON Dystrybucja S.A."/>
    <s v="Jelenia Góra"/>
    <x v="2"/>
    <x v="42"/>
    <x v="59"/>
    <s v="ul. Wojska Polskiego 39a, Mirsk"/>
    <s v="Pomieszczenia biurowe"/>
    <s v="Pomieszczenia biurowe Standard"/>
    <n v="33.56"/>
    <n v="33.56"/>
    <m/>
    <m/>
    <n v="7.2880292517953565E-5"/>
    <n v="0"/>
    <n v="0"/>
  </r>
  <r>
    <s v="TD"/>
    <s v="TAURON Dystrybucja S.A."/>
    <s v="Jelenia Góra"/>
    <x v="2"/>
    <x v="42"/>
    <x v="59"/>
    <s v="ul. Wojska Polskiego 39a, Mirsk"/>
    <s v="Pomieszczenia biurowe"/>
    <s v="Pomieszczenia komunikacyjne ogólnodostępne (korytarze, klatki schodowe, windy) w obiektach biurowych"/>
    <n v="14.51"/>
    <n v="14.51"/>
    <m/>
    <m/>
    <n v="3.1510519798435822E-5"/>
    <n v="0"/>
    <n v="0"/>
  </r>
  <r>
    <s v="TD"/>
    <s v="TAURON Dystrybucja S.A."/>
    <s v="Jelenia Góra"/>
    <x v="2"/>
    <x v="42"/>
    <x v="59"/>
    <s v="ul. Wojska Polskiego 39a, Mirsk"/>
    <s v="Pomieszczenia biurowe"/>
    <s v="Pomieszczenia sanitarne w obiektach biurowych"/>
    <n v="8.0500000000000007"/>
    <n v="8.0500000000000007"/>
    <m/>
    <m/>
    <n v="1.7481714981213534E-5"/>
    <n v="0"/>
    <n v="0"/>
  </r>
  <r>
    <s v="TD"/>
    <s v="TAURON Dystrybucja S.A."/>
    <s v="Jelenia Góra"/>
    <x v="2"/>
    <x v="42"/>
    <x v="59"/>
    <s v="ul. Wojska Polskiego 39a, Mirsk"/>
    <s v="Pomieszczenia biurowe"/>
    <s v="Pomieszczenia socjalne (szatnie, przebieralnie, suszarnie odzieży, łazienki itp.) w obiektach przemysłowych"/>
    <n v="56.78"/>
    <n v="56.78"/>
    <m/>
    <m/>
    <n v="1.2330581076190118E-4"/>
    <n v="0"/>
    <n v="0"/>
  </r>
  <r>
    <s v="TC"/>
    <s v="TAURON Ciepło Sp. z o.o."/>
    <m/>
    <x v="0"/>
    <x v="45"/>
    <x v="60"/>
    <s v="Miarki 34, Mysłowice"/>
    <s v="Pomieszczenia biurowe"/>
    <s v="Pomieszczenia biurowe Standard"/>
    <n v="185.8"/>
    <n v="185.8"/>
    <m/>
    <m/>
    <n v="4.0349101161608382E-4"/>
    <n v="0"/>
    <n v="0"/>
  </r>
  <r>
    <s v="TC"/>
    <s v="TAURON Ciepło Sp. z o.o."/>
    <m/>
    <x v="0"/>
    <x v="45"/>
    <x v="60"/>
    <s v="Miarki 34, Mysłowice"/>
    <s v="Pomieszczenia biurowe"/>
    <s v="Pomieszczenia socjalne (szatnie, przebieralnie, suszarnie odzieży, łazienki itp.) w obiektach przemysłowych"/>
    <n v="75.599999999999994"/>
    <n v="75.599999999999994"/>
    <m/>
    <m/>
    <n v="1.6417610591052707E-4"/>
    <n v="0"/>
    <n v="0"/>
  </r>
  <r>
    <s v="TC"/>
    <s v="TAURON Ciepło Sp. z o.o."/>
    <m/>
    <x v="0"/>
    <x v="45"/>
    <x v="60"/>
    <s v="Miarki 34, Mysłowice"/>
    <s v="Pomieszczenia biurowe"/>
    <s v="Pomieszczenia komunikacyjne ogólnodostępne (korytarze, klatki schodowe, windy) w obiektach biurowych"/>
    <n v="99.4"/>
    <n v="99.4"/>
    <m/>
    <m/>
    <n v="2.1586117628976713E-4"/>
    <n v="0"/>
    <n v="0"/>
  </r>
  <r>
    <s v="TD"/>
    <s v="TAURON Dystrybucja S.A."/>
    <s v="Będzin"/>
    <x v="0"/>
    <x v="45"/>
    <x v="60"/>
    <s v="Mysłowice ul. Obrzeżna Północna 12"/>
    <s v="Pomieszczenia biurowe"/>
    <s v="Pomieszczenia biurowe Standard"/>
    <n v="498"/>
    <n v="498"/>
    <m/>
    <m/>
    <n v="1.0814775230614086E-3"/>
    <n v="0"/>
    <n v="0"/>
  </r>
  <r>
    <s v="TD"/>
    <s v="TAURON Dystrybucja S.A."/>
    <s v="Będzin"/>
    <x v="0"/>
    <x v="45"/>
    <x v="60"/>
    <s v="Mysłowice ul. Obrzeżna Północna 12"/>
    <s v="Pomieszczenia biurowe"/>
    <s v="Pomieszczenia komunikacyjne ogólnodostępne (korytarze, klatki schodowe, windy) w obiektach biurowych"/>
    <n v="294"/>
    <n v="294"/>
    <m/>
    <m/>
    <n v="6.3846263409649429E-4"/>
    <n v="0"/>
    <n v="0"/>
  </r>
  <r>
    <s v="TD"/>
    <s v="TAURON Dystrybucja S.A."/>
    <s v="Będzin"/>
    <x v="0"/>
    <x v="45"/>
    <x v="60"/>
    <s v="Mysłowice ul. Obrzeżna Północna 12"/>
    <s v="Pomieszczenia biurowe"/>
    <s v="Pomieszczenia sanitarne w obiektach biurowych"/>
    <n v="20"/>
    <n v="20"/>
    <m/>
    <m/>
    <n v="4.3432832251462191E-5"/>
    <n v="0"/>
    <n v="0"/>
  </r>
  <r>
    <s v="TD"/>
    <s v="TAURON Dystrybucja S.A."/>
    <s v="Będzin"/>
    <x v="0"/>
    <x v="45"/>
    <x v="60"/>
    <s v="Mysłowice ul. Obrzeżna Północna 12"/>
    <s v="Tereny zewnętrzne"/>
    <s v="Trawniki małopowierzchniowe, klomby, kwietniki, żywopłoty, chodniki, wejścia do budynku - okres letni"/>
    <n v="550"/>
    <m/>
    <n v="550"/>
    <m/>
    <n v="0"/>
    <n v="5.0096067406790821E-4"/>
    <n v="0"/>
  </r>
  <r>
    <s v="TD"/>
    <s v="TAURON Dystrybucja S.A."/>
    <s v="Będzin"/>
    <x v="0"/>
    <x v="45"/>
    <x v="60"/>
    <s v="Mysłowice ul. Obrzeżna Północna 12"/>
    <s v="Tereny zewnętrzne"/>
    <s v="Place manewrowe, parkingi oraz pozostałe tereny utwardzone - okres zimowy"/>
    <n v="650"/>
    <m/>
    <m/>
    <n v="650"/>
    <n v="0"/>
    <n v="0"/>
    <n v="5.4832924626990807E-4"/>
  </r>
  <r>
    <s v="TD"/>
    <s v="TAURON Dystrybucja S.A."/>
    <s v="Częstochowa"/>
    <x v="0"/>
    <x v="46"/>
    <x v="61"/>
    <s v="Jana Pawła II 32, Myszków"/>
    <s v="Pomieszczenia biurowe"/>
    <s v="Pomieszczenia biurowe Standard"/>
    <n v="1270"/>
    <n v="1270"/>
    <m/>
    <m/>
    <n v="2.7579848479678494E-3"/>
    <n v="0"/>
    <n v="0"/>
  </r>
  <r>
    <s v="TD"/>
    <s v="TAURON Dystrybucja S.A."/>
    <s v="Częstochowa"/>
    <x v="0"/>
    <x v="46"/>
    <x v="61"/>
    <s v="Jana Pawła II 32, Myszków"/>
    <s v="Pomieszczenia biurowe"/>
    <s v="Pomieszczenia komunikacyjne ogólnodostępne (korytarze, klatki schodowe, windy) w obiektach biurowych"/>
    <n v="318"/>
    <n v="318"/>
    <m/>
    <m/>
    <n v="6.9058203279824884E-4"/>
    <n v="0"/>
    <n v="0"/>
  </r>
  <r>
    <s v="TD"/>
    <s v="TAURON Dystrybucja S.A."/>
    <s v="Częstochowa"/>
    <x v="0"/>
    <x v="46"/>
    <x v="61"/>
    <s v="Jana Pawła II 32, Myszków"/>
    <s v="Pomieszczenia biurowe"/>
    <s v="Pomieszczenia socjalne (szatnie, przebieralnie, suszarnie odzieży, łazienki itp.) w obiektach przemysłowych"/>
    <n v="200"/>
    <n v="200"/>
    <m/>
    <m/>
    <n v="4.3432832251462194E-4"/>
    <n v="0"/>
    <n v="0"/>
  </r>
  <r>
    <s v="TD"/>
    <s v="TAURON Dystrybucja S.A."/>
    <s v="Częstochowa"/>
    <x v="0"/>
    <x v="46"/>
    <x v="61"/>
    <s v="Jana Pawła II 32, Myszków"/>
    <s v="Pomieszczenia przemysłowe"/>
    <s v="Pomieszczenia przemysłowe"/>
    <n v="569"/>
    <n v="569"/>
    <m/>
    <m/>
    <n v="1.2356640775540995E-3"/>
    <n v="0"/>
    <n v="0"/>
  </r>
  <r>
    <s v="TD"/>
    <s v="TAURON Dystrybucja S.A."/>
    <s v="Częstochowa"/>
    <x v="0"/>
    <x v="46"/>
    <x v="61"/>
    <s v="Jana Pawła II 32, Myszków"/>
    <s v="Tereny zewnętrzne"/>
    <s v="Trawniki małopowierzchniowe, klomby, kwietniki, żywopłoty, chodniki, wejścia do budynku - okres letni"/>
    <n v="1640"/>
    <m/>
    <n v="1640"/>
    <m/>
    <n v="0"/>
    <n v="1.4937736463115807E-3"/>
    <n v="0"/>
  </r>
  <r>
    <s v="TD"/>
    <s v="TAURON Dystrybucja S.A."/>
    <s v="Częstochowa"/>
    <x v="0"/>
    <x v="46"/>
    <x v="61"/>
    <s v="Jana Pawła II 32, Myszków"/>
    <s v="Tereny zewnętrzne"/>
    <s v="Place manewrowe, parkingi oraz pozostałe tereny utwardzone - okres letni"/>
    <n v="1000"/>
    <m/>
    <n v="1000"/>
    <m/>
    <n v="0"/>
    <n v="9.1083758921437852E-4"/>
    <n v="0"/>
  </r>
  <r>
    <s v="TD"/>
    <s v="TAURON Dystrybucja S.A."/>
    <s v="Częstochowa"/>
    <x v="0"/>
    <x v="46"/>
    <x v="61"/>
    <s v="Jana Pawła II 32, Myszków"/>
    <s v="Tereny zewnętrzne"/>
    <s v="Place manewrowe, parkingi oraz pozostałe tereny utwardzone - okres zimowy"/>
    <n v="3830"/>
    <m/>
    <m/>
    <n v="3830"/>
    <n v="0"/>
    <n v="0"/>
    <n v="3.2309246357134585E-3"/>
  </r>
  <r>
    <s v="TD"/>
    <s v="TAURON Dystrybucja S.A."/>
    <s v="Częstochowa"/>
    <x v="0"/>
    <x v="46"/>
    <x v="61"/>
    <s v="Jana Pawła II 32, Myszków"/>
    <s v="Tereny zewnętrzne"/>
    <s v="Trawniki małopowierzchniowe, klomby, kwietniki, żywopłoty, chodniki, wejścia do budynku - okres zimowy"/>
    <n v="1640"/>
    <m/>
    <m/>
    <n v="1640"/>
    <n v="0"/>
    <n v="0"/>
    <n v="1.3834768675117682E-3"/>
  </r>
  <r>
    <s v="TD"/>
    <s v="TAURON Dystrybucja S.A."/>
    <s v="Kraków"/>
    <x v="1"/>
    <x v="16"/>
    <x v="62"/>
    <s v="ul. Kazimierza Wielkiego 74, 32-400 Myślenice, Myślenice"/>
    <s v="Pomieszczenia biurowe"/>
    <s v="Pomieszczenia biurowe Standard"/>
    <n v="131.66999999999999"/>
    <n v="131.66999999999999"/>
    <m/>
    <m/>
    <n v="2.8594005112750131E-4"/>
    <n v="0"/>
    <n v="0"/>
  </r>
  <r>
    <s v="TD"/>
    <s v="TAURON Dystrybucja S.A."/>
    <s v="Kraków"/>
    <x v="1"/>
    <x v="16"/>
    <x v="62"/>
    <s v="ul. Kazimierza Wielkiego 74, 32-400 Myślenice, Myślenice"/>
    <s v="Pomieszczenia biurowe"/>
    <s v="Pomieszczenia komunikacyjne ogólnodostępne (korytarze, klatki schodowe, windy) w obiektach biurowych"/>
    <n v="39.31"/>
    <n v="39.31"/>
    <m/>
    <m/>
    <n v="8.5367231790248952E-5"/>
    <n v="0"/>
    <n v="0"/>
  </r>
  <r>
    <s v="TD"/>
    <s v="TAURON Dystrybucja S.A."/>
    <s v="Kraków"/>
    <x v="1"/>
    <x v="16"/>
    <x v="62"/>
    <s v="ul. Kazimierza Wielkiego 74, 32-400 Myślenice, Myślenice"/>
    <s v="Pomieszczenia biurowe"/>
    <s v="Pomieszczenia sanitarne w obiektach biurowych"/>
    <n v="7.89"/>
    <n v="7.89"/>
    <m/>
    <m/>
    <n v="1.7134252323201835E-5"/>
    <n v="0"/>
    <n v="0"/>
  </r>
  <r>
    <s v="TD"/>
    <s v="TAURON Dystrybucja S.A."/>
    <s v="Kraków"/>
    <x v="1"/>
    <x v="16"/>
    <x v="62"/>
    <s v="ul. Kazimierza Wielkiego 74, 32-400 Myślenice, Myślenice"/>
    <s v="Pomieszczenia biurowe"/>
    <s v="Pomieszczenia socjalne, aneksy kuchenne, kuchnie"/>
    <n v="25.37"/>
    <n v="25.37"/>
    <m/>
    <m/>
    <n v="5.5094547710979792E-5"/>
    <n v="0"/>
    <n v="0"/>
  </r>
  <r>
    <s v="TD"/>
    <s v="TAURON Dystrybucja S.A."/>
    <s v="Kraków"/>
    <x v="1"/>
    <x v="16"/>
    <x v="62"/>
    <s v="ul. Kazimierza Wielkiego 74, 32-400 Myślenice, Myślenice"/>
    <s v="Pomieszczenia biurowe"/>
    <s v="Pomieszczenia socjalne (szatnie, przebieralnie, suszarnie odzieży, łazienki itp.) w obiektach przemysłowych"/>
    <n v="61.55"/>
    <n v="61.55"/>
    <m/>
    <m/>
    <n v="1.3366454125387489E-4"/>
    <n v="0"/>
    <n v="0"/>
  </r>
  <r>
    <s v="TD"/>
    <s v="TAURON Dystrybucja S.A."/>
    <s v="Kraków"/>
    <x v="1"/>
    <x v="16"/>
    <x v="62"/>
    <s v="ul. Kazimierza Wielkiego 74, 32-400 Myślenice, Myślenice"/>
    <s v="Pomieszczenia przemysłowe"/>
    <s v="Pomieszczenia magazynowe, archiwa, hale garażowe, myjnia samochodowa itp. "/>
    <n v="209.88"/>
    <n v="209.88"/>
    <m/>
    <m/>
    <n v="4.5578414164684425E-4"/>
    <n v="0"/>
    <n v="0"/>
  </r>
  <r>
    <s v="TD"/>
    <s v="TAURON Dystrybucja S.A."/>
    <s v="Kraków"/>
    <x v="1"/>
    <x v="16"/>
    <x v="62"/>
    <s v="ul. Kazimierza Wielkiego 74, 32-400 Myślenice, Myślenice"/>
    <s v="Tereny zewnętrzne"/>
    <s v="Trawniki małopowierzchniowe, klomby, kwietniki, żywopłoty, chodniki, wejścia do budynku - okres letni"/>
    <n v="3220"/>
    <m/>
    <n v="3220"/>
    <m/>
    <n v="0"/>
    <n v="2.9328970372702991E-3"/>
    <n v="0"/>
  </r>
  <r>
    <s v="TD"/>
    <s v="TAURON Dystrybucja S.A."/>
    <s v="Kraków"/>
    <x v="1"/>
    <x v="16"/>
    <x v="62"/>
    <s v="ul. Kazimierza Wielkiego 74, 32-400 Myślenice, Myślenice"/>
    <s v="Tereny zewnętrzne"/>
    <s v="Trawniki małopowierzchniowe, klomby, kwietniki, żywopłoty, chodniki, wejścia do budynku - okres zimowy"/>
    <n v="85"/>
    <m/>
    <m/>
    <n v="85"/>
    <n v="0"/>
    <n v="0"/>
    <n v="7.1704593742987979E-5"/>
  </r>
  <r>
    <s v="TD"/>
    <s v="TAURON Dystrybucja S.A."/>
    <s v="Kraków"/>
    <x v="1"/>
    <x v="16"/>
    <x v="62"/>
    <s v="ul. Kazimierza Wielkiego 74, 32-400 Myślenice, Myślenice"/>
    <s v="Tereny zewnętrzne"/>
    <s v="Place manewrowe, parkingi oraz pozostałe tereny utwardzone - okres letni"/>
    <n v="1048"/>
    <m/>
    <n v="1048"/>
    <m/>
    <n v="0"/>
    <n v="9.5455779349666874E-4"/>
    <n v="0"/>
  </r>
  <r>
    <s v="TD"/>
    <s v="TAURON Dystrybucja S.A."/>
    <s v="Kraków"/>
    <x v="1"/>
    <x v="16"/>
    <x v="62"/>
    <s v="ul. Kazimierza Wielkiego 74, 32-400 Myślenice, Myślenice"/>
    <s v="Tereny zewnętrzne"/>
    <s v="Place manewrowe, parkingi oraz pozostałe tereny utwardzone - okres zimowy"/>
    <n v="1048"/>
    <m/>
    <m/>
    <n v="1048"/>
    <n v="0"/>
    <n v="0"/>
    <n v="8.8407546167825184E-4"/>
  </r>
  <r>
    <s v="TD"/>
    <s v="TAURON Dystrybucja S.A."/>
    <s v="Opole- Rejon Dystrybucji Północ/Kluczbork"/>
    <x v="3"/>
    <x v="47"/>
    <x v="63"/>
    <s v="ul. M. Skłodowskiej 12, Namysłów"/>
    <s v="Pomieszczenia biurowe"/>
    <s v="Pomieszczenia biurowe Standard                                                                                                   "/>
    <n v="23.45"/>
    <n v="23.45"/>
    <m/>
    <m/>
    <n v="5.0924995814839418E-5"/>
    <n v="0"/>
    <n v="0"/>
  </r>
  <r>
    <s v="TD"/>
    <s v="TAURON Dystrybucja S.A."/>
    <s v="Opole- Rejon Dystrybucji Północ/Kluczbork"/>
    <x v="3"/>
    <x v="47"/>
    <x v="63"/>
    <s v="ul. M. Skłodowskiej 12, Namysłów"/>
    <s v="Pomieszczenia biurowe"/>
    <s v="Pomieszczenia komunikacyjne ogólnodostępne (korytarze, klatki schodowe, windy) w obiektach biurowych"/>
    <n v="18.21"/>
    <n v="18.21"/>
    <m/>
    <m/>
    <n v="3.9545593764956326E-5"/>
    <n v="0"/>
    <n v="0"/>
  </r>
  <r>
    <s v="TD"/>
    <s v="TAURON Dystrybucja S.A."/>
    <s v="Opole- Rejon Dystrybucji Północ/Kluczbork"/>
    <x v="3"/>
    <x v="47"/>
    <x v="63"/>
    <s v="ul. M. Skłodowskiej 12, Namysłów"/>
    <s v="Pomieszczenia biurowe"/>
    <s v="Pomieszczenia sanitarne w obiektach biurowych                                        "/>
    <n v="3.6"/>
    <n v="3.6"/>
    <m/>
    <m/>
    <n v="7.8179098052631943E-6"/>
    <n v="0"/>
    <n v="0"/>
  </r>
  <r>
    <s v="TD"/>
    <s v="TAURON Dystrybucja S.A."/>
    <s v="Opole- Rejon Dystrybucji Północ/Kluczbork"/>
    <x v="3"/>
    <x v="47"/>
    <x v="63"/>
    <s v="ul. M. Skłodowskiej 12, Namysłów"/>
    <s v="Pomieszczenia biurowe"/>
    <s v="Pomieszczenia socjalne, aneksy kuchenne, kuchnie"/>
    <n v="100.98"/>
    <n v="100.98"/>
    <m/>
    <m/>
    <n v="2.1929237003763262E-4"/>
    <n v="0"/>
    <n v="0"/>
  </r>
  <r>
    <s v="TD"/>
    <s v="TAURON Dystrybucja S.A."/>
    <s v="Opole-Rejon Dystrybucji Zachód-Nysa"/>
    <x v="3"/>
    <x v="48"/>
    <x v="64"/>
    <s v="Wydrowice 43, Niemodlin"/>
    <s v="Pomieszczenia biurowe"/>
    <s v="Pomieszczenia biurowe Standard"/>
    <n v="59.09"/>
    <n v="59.09"/>
    <m/>
    <m/>
    <n v="1.2832230288694507E-4"/>
    <n v="0"/>
    <n v="0"/>
  </r>
  <r>
    <s v="TD"/>
    <s v="TAURON Dystrybucja S.A."/>
    <s v="Opole-Rejon Dystrybucji Zachód-Nysa"/>
    <x v="3"/>
    <x v="48"/>
    <x v="64"/>
    <s v="Wydrowice 43, Niemodlin"/>
    <s v="Pomieszczenia biurowe"/>
    <s v="Pomieszczenia komunikacyjne ogólnodostępne (korytarze, klatki schodowe, windy) w obiektach biurowych"/>
    <n v="30.3"/>
    <n v="30.3"/>
    <m/>
    <m/>
    <n v="6.5800740860965228E-5"/>
    <n v="0"/>
    <n v="0"/>
  </r>
  <r>
    <s v="TD"/>
    <s v="TAURON Dystrybucja S.A."/>
    <s v="Opole-Rejon Dystrybucji Zachód-Nysa"/>
    <x v="3"/>
    <x v="48"/>
    <x v="64"/>
    <s v="Wydrowice 43, Niemodlin"/>
    <s v="Pomieszczenia biurowe"/>
    <s v="Pomieszczenia sanitarne w obiektach biurowych"/>
    <n v="11.76"/>
    <n v="11.76"/>
    <m/>
    <m/>
    <n v="2.553850536385977E-5"/>
    <n v="0"/>
    <n v="0"/>
  </r>
  <r>
    <s v="TD"/>
    <s v="TAURON Dystrybucja S.A."/>
    <s v="Opole-Rejon Dystrybucji Zachód-Nysa"/>
    <x v="3"/>
    <x v="48"/>
    <x v="64"/>
    <s v="Wydrowice 43, Niemodlin"/>
    <s v="Pomieszczenia biurowe"/>
    <s v="Pomieszczenia socjalne, aneksy kuchenne, kuchnie"/>
    <n v="39.369999999999997"/>
    <n v="39.369999999999997"/>
    <m/>
    <m/>
    <n v="8.5497530287003326E-5"/>
    <n v="0"/>
    <n v="0"/>
  </r>
  <r>
    <s v="TD"/>
    <s v="TAURON Dystrybucja S.A."/>
    <s v="Wałbrzych"/>
    <x v="2"/>
    <x v="8"/>
    <x v="65"/>
    <s v="ul.Kościuszki 11, Nowa Ruda"/>
    <s v="Pomieszczenia biurowe"/>
    <s v="Pomieszczenia biurowe Standard"/>
    <n v="34"/>
    <n v="34"/>
    <m/>
    <m/>
    <n v="7.3835814827485731E-5"/>
    <n v="0"/>
    <n v="0"/>
  </r>
  <r>
    <s v="TD"/>
    <s v="TAURON Dystrybucja S.A."/>
    <s v="Wałbrzych"/>
    <x v="2"/>
    <x v="8"/>
    <x v="65"/>
    <s v="ul.Kościuszki 11, Nowa Ruda"/>
    <s v="Pomieszczenia biurowe"/>
    <s v="Pomieszczenia sanitarne w obiektach biurowych"/>
    <n v="34"/>
    <n v="34"/>
    <m/>
    <m/>
    <n v="7.3835814827485731E-5"/>
    <n v="0"/>
    <n v="0"/>
  </r>
  <r>
    <s v="TD"/>
    <s v="TAURON Dystrybucja S.A."/>
    <s v="Wałbrzych"/>
    <x v="2"/>
    <x v="8"/>
    <x v="65"/>
    <s v="ul.Kościuszki 11, Nowa Ruda"/>
    <s v="Tereny zewnętrzne"/>
    <s v="Trawniki małopowierzchniowe, klomby, kwietniki, żywopłoty, chodniki, wejścia do budynku - okres letni"/>
    <n v="1300"/>
    <m/>
    <n v="1300"/>
    <m/>
    <n v="0"/>
    <n v="1.1840888659786922E-3"/>
    <n v="0"/>
  </r>
  <r>
    <s v="TD"/>
    <s v="TAURON Dystrybucja S.A."/>
    <s v="Wałbrzych"/>
    <x v="2"/>
    <x v="8"/>
    <x v="65"/>
    <s v="ul.Kościuszki 11, Nowa Ruda"/>
    <s v="Tereny zewnętrzne"/>
    <s v="Trawniki małopowierzchniowe, klomby, kwietniki, żywopłoty, chodniki, wejścia do budynku - okres zimowy"/>
    <n v="200"/>
    <m/>
    <m/>
    <n v="200"/>
    <n v="0"/>
    <n v="0"/>
    <n v="1.6871669115997172E-4"/>
  </r>
  <r>
    <s v="TD"/>
    <s v="TAURON Dystrybucja S.A."/>
    <s v="Wałbrzych"/>
    <x v="2"/>
    <x v="8"/>
    <x v="65"/>
    <s v="ul.Kościuszki 11, Nowa Ruda"/>
    <s v="Tereny zewnętrzne"/>
    <s v="Place manewrowe, parkingi oraz pozostałe tereny utwardzone - okres zimowy"/>
    <n v="300"/>
    <m/>
    <m/>
    <n v="300"/>
    <n v="0"/>
    <n v="0"/>
    <n v="2.5307503673995761E-4"/>
  </r>
  <r>
    <s v="TE"/>
    <s v="TAURON Ekoenergia sp. z o.o."/>
    <s v="Zespół Elektrowni Wodnych Opole"/>
    <x v="3"/>
    <x v="49"/>
    <x v="66"/>
    <s v="ul. Armii Krajowej 27, Nysa"/>
    <s v="Pomieszczenia biurowe"/>
    <s v="Pomieszczenia biurowe Premium"/>
    <n v="70"/>
    <n v="70"/>
    <m/>
    <m/>
    <n v="1.5201491288011767E-4"/>
    <n v="0"/>
    <n v="0"/>
  </r>
  <r>
    <s v="TE"/>
    <s v="TAURON Ekoenergia sp. z o.o."/>
    <s v="Zespół Elektrowni Wodnych Opole"/>
    <x v="3"/>
    <x v="49"/>
    <x v="66"/>
    <s v="ul. Armii Krajowej 27, Nysa"/>
    <s v="Pomieszczenia biurowe"/>
    <s v="Pomieszczenia komunikacyjne ogólnodostępne (korytarze, klatki schodowe, windy) w obiektach biurowych"/>
    <n v="43"/>
    <n v="43"/>
    <m/>
    <m/>
    <n v="9.3380589340643714E-5"/>
    <n v="0"/>
    <n v="0"/>
  </r>
  <r>
    <s v="TE"/>
    <s v="TAURON Ekoenergia sp. z o.o."/>
    <s v="Zespół Elektrowni Wodnych Opole"/>
    <x v="3"/>
    <x v="49"/>
    <x v="66"/>
    <s v="ul. Armii Krajowej 27, Nysa"/>
    <s v="Pomieszczenia biurowe"/>
    <s v="Pomieszczenia sanitarne w obiektach biurowych"/>
    <n v="12"/>
    <n v="12"/>
    <m/>
    <m/>
    <n v="2.6059699350877318E-5"/>
    <n v="0"/>
    <n v="0"/>
  </r>
  <r>
    <s v="TE"/>
    <s v="TAURON Ekoenergia sp. z o.o."/>
    <s v="Zespół Elektrowni Wodnych Opole"/>
    <x v="3"/>
    <x v="49"/>
    <x v="66"/>
    <s v="ul. Armii Krajowej 27, Nysa"/>
    <s v="Pomieszczenia przemysłowe"/>
    <s v="Pomieszczenia magazynowe, archiwa, hale garażowe, myjnia samochodowa itp. "/>
    <n v="50"/>
    <n v="50"/>
    <m/>
    <m/>
    <n v="1.0858208062865548E-4"/>
    <n v="0"/>
    <n v="0"/>
  </r>
  <r>
    <s v="TE"/>
    <s v="TAURON Ekoenergia sp. z o.o."/>
    <s v="Zespół Elektrowni Wodnych Opole"/>
    <x v="3"/>
    <x v="49"/>
    <x v="66"/>
    <s v="ul. Armii Krajowej 27, Nysa"/>
    <s v="Tereny zewnętrzne"/>
    <s v="Trawniki małopowierzchniowe, klomby, kwietniki, żywopłoty, chodniki, wejścia do budynku - okres letni"/>
    <n v="15"/>
    <m/>
    <n v="15"/>
    <m/>
    <n v="0"/>
    <n v="1.3662563838215679E-5"/>
    <n v="0"/>
  </r>
  <r>
    <s v="TE"/>
    <s v="TAURON Ekoenergia sp. z o.o."/>
    <s v="Zespół Elektrowni Wodnych Opole"/>
    <x v="3"/>
    <x v="49"/>
    <x v="66"/>
    <s v="ul. Armii Krajowej 27, Nysa"/>
    <s v="Tereny zewnętrzne"/>
    <s v="Trawniki małopowierzchniowe, klomby, kwietniki, żywopłoty, chodniki, wejścia do budynku - okres zimowy"/>
    <n v="15"/>
    <m/>
    <m/>
    <n v="15"/>
    <n v="0"/>
    <n v="0"/>
    <n v="1.2653751836997879E-5"/>
  </r>
  <r>
    <s v="TD"/>
    <s v="TAURON Dystrybucja S.A."/>
    <s v="Opole-Rejon Dystrybucji Zachód-Nysa"/>
    <x v="3"/>
    <x v="49"/>
    <x v="66"/>
    <s v="ul.Bramy Grodkowskiej 2, Nysa"/>
    <s v="Pomieszczenia biurowe"/>
    <s v="Pomieszczenia biurowe ( POK ) Premium"/>
    <n v="132.1"/>
    <n v="132.1"/>
    <m/>
    <m/>
    <n v="2.8687385702090779E-4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biurowe Standard"/>
    <n v="1768.04"/>
    <n v="1768.04"/>
    <m/>
    <m/>
    <n v="3.8395492366937608E-3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komunikacyjne ogólnodostępne (korytarze, klatki schodowe, windy) w obiektach biurowych"/>
    <n v="1378.83"/>
    <n v="1378.83"/>
    <m/>
    <m/>
    <n v="2.9943246046641807E-3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Sale konferencyjne w obiektach biurowych"/>
    <n v="98.64"/>
    <n v="98.64"/>
    <m/>
    <m/>
    <n v="2.1421072866421154E-4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sanitarne w obiektach biurowych"/>
    <n v="151.04"/>
    <n v="151.04"/>
    <m/>
    <m/>
    <n v="3.2800474916304249E-4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socjalne, aneksy kuchenne, kuchnie"/>
    <n v="392.92"/>
    <n v="392.92"/>
    <m/>
    <m/>
    <n v="8.532814224122263E-4"/>
    <n v="0"/>
    <n v="0"/>
  </r>
  <r>
    <s v="TD"/>
    <s v="TAURON Dystrybucja S.A."/>
    <s v="Opole-Rejon Dystrybucji Zachód-Nysa"/>
    <x v="3"/>
    <x v="49"/>
    <x v="66"/>
    <s v="ul.Bramy Grodkowskiej 2, Nysa"/>
    <s v="Pomieszczenia przemysłowe"/>
    <s v="Pomieszczenia magazynowe, archiwa, hale garażowe, myjnia samochodowa itp. "/>
    <n v="175.67"/>
    <n v="175.67"/>
    <m/>
    <m/>
    <n v="3.8149228208071814E-4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sanitarne w obiektach biurowych"/>
    <n v="34.840000000000003"/>
    <n v="34.840000000000003"/>
    <m/>
    <m/>
    <n v="7.5659993782047148E-5"/>
    <n v="0"/>
    <n v="0"/>
  </r>
  <r>
    <s v="TD"/>
    <s v="TAURON Dystrybucja S.A."/>
    <s v="Opole-Rejon Dystrybucji Zachód-Nysa"/>
    <x v="3"/>
    <x v="49"/>
    <x v="66"/>
    <s v="ul.Bramy Grodkowskiej 2, Nysa"/>
    <s v="Tereny zewnętrzne"/>
    <s v="Place manewrowe, parkingi oraz pozostałe tereny utwardzone - okres letni"/>
    <n v="2736"/>
    <m/>
    <n v="2736"/>
    <m/>
    <n v="0"/>
    <n v="2.4920516440905399E-3"/>
    <n v="0"/>
  </r>
  <r>
    <s v="TD"/>
    <s v="TAURON Dystrybucja S.A."/>
    <s v="Opole-Rejon Dystrybucji Zachód-Nysa"/>
    <x v="3"/>
    <x v="49"/>
    <x v="66"/>
    <s v="ul.Bramy Grodkowskiej 2, Nysa"/>
    <s v="Tereny zewnętrzne"/>
    <s v="Place manewrowe, parkingi oraz pozostałe tereny utwardzone - okres zimowy"/>
    <n v="2736"/>
    <m/>
    <m/>
    <n v="2736"/>
    <n v="0"/>
    <n v="0"/>
    <n v="2.3080443350684131E-3"/>
  </r>
  <r>
    <s v="TD"/>
    <s v="TAURON Dystrybucja S.A."/>
    <s v="Opole - Rejon Wykonawstwa Sieci i Wysokich Napięć"/>
    <x v="3"/>
    <x v="49"/>
    <x v="66"/>
    <s v="ul. Czarneckiego 2, Nysa"/>
    <s v="Pomieszczenia biurowe"/>
    <s v="Pomieszczenia biurowe Standard"/>
    <n v="64.540000000000006"/>
    <n v="64.540000000000006"/>
    <m/>
    <m/>
    <n v="1.4015774967546851E-4"/>
    <n v="0"/>
    <n v="0"/>
  </r>
  <r>
    <s v="TD"/>
    <s v="TAURON Dystrybucja S.A."/>
    <s v="Opole - Rejon Wykonawstwa Sieci i Wysokich Napięć"/>
    <x v="3"/>
    <x v="49"/>
    <x v="66"/>
    <s v="ul. Czarneckiego 2, Nysa"/>
    <s v="Pomieszczenia biurowe"/>
    <s v="Pomieszczenia komunikacyjne ogólnodostępne (korytarze, klatki schodowe, windy) w obiektach biurowych"/>
    <n v="121.6"/>
    <n v="121.6"/>
    <m/>
    <m/>
    <n v="2.6407162008889012E-4"/>
    <n v="0"/>
    <n v="0"/>
  </r>
  <r>
    <s v="TD"/>
    <s v="TAURON Dystrybucja S.A."/>
    <s v="Opole - Rejon Wykonawstwa Sieci i Wysokich Napięć"/>
    <x v="3"/>
    <x v="49"/>
    <x v="66"/>
    <s v="ul. Czarneckiego 2, Nysa"/>
    <s v="Pomieszczenia biurowe"/>
    <s v="Pomieszczenia sanitarne w obiektach biurowych"/>
    <n v="68.900000000000006"/>
    <n v="68.900000000000006"/>
    <m/>
    <m/>
    <n v="1.4962610710628728E-4"/>
    <n v="0"/>
    <n v="0"/>
  </r>
  <r>
    <s v="TD"/>
    <s v="TAURON Dystrybucja S.A."/>
    <s v="Opole - Rejon Wykonawstwa Sieci i Wysokich Napięć"/>
    <x v="3"/>
    <x v="49"/>
    <x v="66"/>
    <s v="ul. Czarneckiego 2, Nysa"/>
    <s v="Pomieszczenia biurowe"/>
    <s v="Pomieszczenia socjalne, aneksy kuchenne, kuchnie"/>
    <n v="127.3"/>
    <n v="127.3"/>
    <m/>
    <m/>
    <n v="2.7644997728055684E-4"/>
    <n v="0"/>
    <n v="0"/>
  </r>
  <r>
    <s v="TD"/>
    <s v="TAURON Dystrybucja S.A."/>
    <s v="Opole - Rejon Wykonawstwa Sieci i Wysokich Napięć"/>
    <x v="3"/>
    <x v="49"/>
    <x v="66"/>
    <s v="ul. Czarneckiego 2, Nysa"/>
    <s v="Pomieszczenia przemysłowe"/>
    <s v="Pomieszczenia magazynowe, archiwa, hale garażowe, myjnia samochodowa itp. "/>
    <n v="7.7"/>
    <n v="7.7"/>
    <m/>
    <m/>
    <n v="1.6721640416812945E-5"/>
    <n v="0"/>
    <n v="0"/>
  </r>
  <r>
    <s v="TD"/>
    <s v="TAURON Dystrybucja S.A."/>
    <s v="Opole - Rejon Wykonawstwa Sieci i Wysokich Napięć"/>
    <x v="3"/>
    <x v="49"/>
    <x v="66"/>
    <s v="ul. Czarneckiego 2, Nysa"/>
    <s v="Pomieszczenia biurowe"/>
    <s v="Sale konferencyjne w obiektach biurowych"/>
    <n v="56.3"/>
    <n v="56.3"/>
    <m/>
    <m/>
    <n v="1.2226342278786608E-4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biurowe Standard"/>
    <n v="757.9"/>
    <n v="757.9"/>
    <m/>
    <m/>
    <n v="1.6458871781691597E-3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komunikacyjne ogólnodostępne (korytarze, klatki schodowe, windy) w obiektach biurowych"/>
    <n v="518.70000000000005"/>
    <n v="518.70000000000005"/>
    <m/>
    <m/>
    <n v="1.1264305044416721E-3"/>
    <n v="0"/>
    <n v="0"/>
  </r>
  <r>
    <s v="TD"/>
    <s v="TAURON Dystrybucja S.A."/>
    <s v="Wrocław"/>
    <x v="2"/>
    <x v="50"/>
    <x v="67"/>
    <s v="ul. Trzebnicka 101, Oborniki Śląskie"/>
    <s v="Pomieszczenia biurowe"/>
    <s v="Sale konferencyjne w obiektach biurowych"/>
    <n v="204.3"/>
    <n v="204.3"/>
    <m/>
    <m/>
    <n v="4.4366638144868633E-4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sanitarne w obiektach biurowych"/>
    <n v="129"/>
    <n v="129"/>
    <m/>
    <m/>
    <n v="2.8014176802193113E-4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socjalne, aneksy kuchenne, kuchnie"/>
    <n v="438.2"/>
    <n v="438.2"/>
    <m/>
    <m/>
    <n v="9.5161335462953659E-4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50"/>
    <x v="67"/>
    <s v="ul. Trzebnicka 101, Oborniki Śląskie"/>
    <s v="Pomieszczenia przemysłowe"/>
    <s v="Pomieszczenia magazynowe, archiwa, hale garażowe, myjnia samochodowa itp. "/>
    <n v="380.2"/>
    <n v="380.2"/>
    <m/>
    <m/>
    <n v="8.2565814110029632E-4"/>
    <n v="0"/>
    <n v="0"/>
  </r>
  <r>
    <s v="TD"/>
    <s v="TAURON Dystrybucja S.A."/>
    <s v="Wrocław"/>
    <x v="2"/>
    <x v="50"/>
    <x v="67"/>
    <s v="ul. Trzebnicka 101, Oborniki Śląskie"/>
    <s v="Tereny zewnętrzne"/>
    <s v="Trawniki małopowierzchniowe, klomby, kwietniki, żywopłoty, chodniki, wejścia do budynku - okres letni"/>
    <n v="3472"/>
    <m/>
    <n v="3472"/>
    <m/>
    <n v="0"/>
    <n v="3.1624281097523224E-3"/>
    <n v="0"/>
  </r>
  <r>
    <s v="TD"/>
    <s v="TAURON Dystrybucja S.A."/>
    <s v="Wrocław"/>
    <x v="2"/>
    <x v="50"/>
    <x v="67"/>
    <s v="ul. Trzebnicka 101, Oborniki Śląskie"/>
    <s v="Tereny zewnętrzne"/>
    <s v="Trawniki małopowierzchniowe, klomby, kwietniki, żywopłoty, chodniki, wejścia do budynku - okres zimowy"/>
    <n v="150"/>
    <m/>
    <m/>
    <n v="150"/>
    <n v="0"/>
    <n v="0"/>
    <n v="1.265375183699788E-4"/>
  </r>
  <r>
    <s v="TD"/>
    <s v="TAURON Dystrybucja S.A."/>
    <s v="Wrocław"/>
    <x v="2"/>
    <x v="50"/>
    <x v="67"/>
    <s v="ul. Trzebnicka 101, Oborniki Śląskie"/>
    <s v="Tereny zewnętrzne"/>
    <s v="Place manewrowe, parkingi oraz pozostałe tereny utwardzone - okres letni"/>
    <n v="5283"/>
    <m/>
    <n v="5283"/>
    <m/>
    <n v="0"/>
    <n v="4.8119549838195616E-3"/>
    <n v="0"/>
  </r>
  <r>
    <s v="TD"/>
    <s v="TAURON Dystrybucja S.A."/>
    <s v="Wrocław"/>
    <x v="2"/>
    <x v="50"/>
    <x v="67"/>
    <s v="ul. Trzebnicka 101, Oborniki Śląskie"/>
    <s v="Tereny zewnętrzne"/>
    <s v="Place manewrowe, parkingi oraz pozostałe tereny utwardzone - okres zimowy"/>
    <n v="2583"/>
    <m/>
    <m/>
    <n v="2583"/>
    <n v="0"/>
    <n v="0"/>
    <n v="2.1789760663310349E-3"/>
  </r>
  <r>
    <s v="TOK"/>
    <s v="TAURON Obsługa Klienta sp. z o.o."/>
    <m/>
    <x v="2"/>
    <x v="51"/>
    <x v="68"/>
    <s v="ul.Lwowska 23, Oleśnica"/>
    <s v="Pomieszczenia biurowe"/>
    <s v="Pomieszczenia biurowe Premium"/>
    <n v="136.6"/>
    <n v="136.6"/>
    <m/>
    <m/>
    <n v="2.9664624427748677E-4"/>
    <n v="0"/>
    <n v="0"/>
  </r>
  <r>
    <s v="TOK"/>
    <s v="TAURON Obsługa Klienta sp. z o.o."/>
    <m/>
    <x v="2"/>
    <x v="51"/>
    <x v="68"/>
    <s v="ul.Lwowska 23, Oleśnica"/>
    <s v="Pomieszczenia biurowe"/>
    <s v="Pomieszczenia komunikacyjne ogólnodostępne (korytarze, klatki schodowe, windy) w obiektach biurowych"/>
    <n v="9.1999999999999993"/>
    <n v="9.1999999999999993"/>
    <m/>
    <m/>
    <n v="1.9979102835672608E-5"/>
    <n v="0"/>
    <n v="0"/>
  </r>
  <r>
    <s v="TOK"/>
    <s v="TAURON Obsługa Klienta sp. z o.o."/>
    <m/>
    <x v="2"/>
    <x v="51"/>
    <x v="68"/>
    <s v="ul.Lwowska 23, Oleśnica"/>
    <s v="Pomieszczenia biurowe"/>
    <s v="Pomieszczenia sanitarne w obiektach biurowych"/>
    <n v="5.36"/>
    <n v="5.36"/>
    <m/>
    <m/>
    <n v="1.1639999043391869E-5"/>
    <n v="0"/>
    <n v="0"/>
  </r>
  <r>
    <s v="TOK"/>
    <s v="TAURON Obsługa Klienta sp. z o.o."/>
    <m/>
    <x v="2"/>
    <x v="51"/>
    <x v="68"/>
    <s v="ul.Lwowska 23, Oleśnica"/>
    <s v="Pomieszczenia biurowe"/>
    <s v="Pomieszczenia socjalne, aneksy kuchenne, kuchnie"/>
    <n v="23.7"/>
    <n v="23.7"/>
    <m/>
    <m/>
    <n v="5.1467906217982701E-5"/>
    <n v="0"/>
    <n v="0"/>
  </r>
  <r>
    <s v="TD"/>
    <s v="TAURON Dystrybucja S.A."/>
    <s v="Wrocław"/>
    <x v="2"/>
    <x v="51"/>
    <x v="68"/>
    <s v="ul. Energetyczna 1, Oleśnica"/>
    <s v="Pomieszczenia biurowe"/>
    <s v="Pomieszczenia biurowe Standard"/>
    <n v="821.4"/>
    <n v="821.4"/>
    <m/>
    <m/>
    <n v="1.7837864205675522E-3"/>
    <n v="0"/>
    <n v="0"/>
  </r>
  <r>
    <s v="TD"/>
    <s v="TAURON Dystrybucja S.A."/>
    <s v="Wrocław"/>
    <x v="2"/>
    <x v="51"/>
    <x v="68"/>
    <s v="ul. Energetyczna 1, Oleśnica"/>
    <s v="Pomieszczenia biurowe"/>
    <s v="Pomieszczenia komunikacyjne ogólnodostępne (korytarze, klatki schodowe, windy) w obiektach biurowych"/>
    <n v="433.9"/>
    <n v="433.9"/>
    <m/>
    <m/>
    <n v="9.4227529569547224E-4"/>
    <n v="0"/>
    <n v="0"/>
  </r>
  <r>
    <s v="TD"/>
    <s v="TAURON Dystrybucja S.A."/>
    <s v="Wrocław"/>
    <x v="2"/>
    <x v="51"/>
    <x v="68"/>
    <s v="ul. Energetyczna 1, Oleśnica"/>
    <s v="Pomieszczenia biurowe"/>
    <s v="Sale konferencyjne w obiektach biurowych"/>
    <n v="82.3"/>
    <n v="82.3"/>
    <m/>
    <m/>
    <n v="1.7872610471476692E-4"/>
    <n v="0"/>
    <n v="0"/>
  </r>
  <r>
    <s v="TD"/>
    <s v="TAURON Dystrybucja S.A."/>
    <s v="Wrocław"/>
    <x v="2"/>
    <x v="51"/>
    <x v="68"/>
    <s v="ul. Energetyczna 1, Oleśnica"/>
    <s v="Pomieszczenia biurowe"/>
    <s v="Pomieszczenia sanitarne w obiektach biurowych"/>
    <n v="89.8"/>
    <n v="89.8"/>
    <m/>
    <m/>
    <n v="1.9501341680906525E-4"/>
    <n v="0"/>
    <n v="0"/>
  </r>
  <r>
    <s v="TD"/>
    <s v="TAURON Dystrybucja S.A."/>
    <s v="Wrocław"/>
    <x v="2"/>
    <x v="51"/>
    <x v="68"/>
    <s v="ul. Energetyczna 1, Oleśnica"/>
    <s v="Pomieszczenia biurowe"/>
    <s v="Pomieszczenia socjalne, aneksy kuchenne, kuchnie"/>
    <n v="157.6"/>
    <n v="157.6"/>
    <m/>
    <m/>
    <n v="3.4225071814152205E-4"/>
    <n v="0"/>
    <n v="0"/>
  </r>
  <r>
    <s v="TD"/>
    <s v="TAURON Dystrybucja S.A."/>
    <s v="Wrocław"/>
    <x v="2"/>
    <x v="51"/>
    <x v="68"/>
    <s v="ul. Energetyczna 1, Oleśnica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51"/>
    <x v="68"/>
    <s v="ul. Energetyczna 1, Oleśnica"/>
    <s v="Tereny zewnętrzne"/>
    <s v="Trawniki małopowierzchniowe, klomby, kwietniki, żywopłoty, chodniki, wejścia do budynku - okres letni"/>
    <n v="1605"/>
    <m/>
    <n v="1605"/>
    <m/>
    <n v="0"/>
    <n v="1.4618943306890775E-3"/>
    <n v="0"/>
  </r>
  <r>
    <s v="TD"/>
    <s v="TAURON Dystrybucja S.A."/>
    <s v="Wrocław"/>
    <x v="2"/>
    <x v="51"/>
    <x v="68"/>
    <s v="ul. Energetyczna 1, Oleśnica"/>
    <s v="Tereny zewnętrzne"/>
    <s v="Trawniki małopowierzchniowe, klomby, kwietniki, żywopłoty, chodniki, wejścia do budynku - okres zimowy"/>
    <n v="455"/>
    <m/>
    <m/>
    <n v="455"/>
    <n v="0"/>
    <n v="0"/>
    <n v="3.8383047238893568E-4"/>
  </r>
  <r>
    <s v="TD"/>
    <s v="TAURON Dystrybucja S.A."/>
    <s v="Wrocław"/>
    <x v="2"/>
    <x v="51"/>
    <x v="68"/>
    <s v="ul. Energetyczna 1, Oleśnica"/>
    <s v="Tereny zewnętrzne"/>
    <s v="Place manewrowe, parkingi oraz pozostałe tereny utwardzone - okres letni"/>
    <n v="7495"/>
    <m/>
    <n v="7495"/>
    <m/>
    <n v="0"/>
    <n v="6.8267277311617677E-3"/>
    <n v="0"/>
  </r>
  <r>
    <s v="TD"/>
    <s v="TAURON Dystrybucja S.A."/>
    <s v="Wrocław"/>
    <x v="2"/>
    <x v="51"/>
    <x v="68"/>
    <s v="ul. Energetyczna 1, Oleśnica"/>
    <s v="Tereny zewnętrzne"/>
    <s v="Place manewrowe, parkingi oraz pozostałe tereny utwardzone - okres zimowy"/>
    <n v="2845"/>
    <m/>
    <m/>
    <n v="2845"/>
    <n v="0"/>
    <n v="0"/>
    <n v="2.3999949317505976E-3"/>
  </r>
  <r>
    <s v="TC"/>
    <s v="TAURON Ciepło Sp. z o.o."/>
    <s v="TAURON Ciepło S.A."/>
    <x v="1"/>
    <x v="52"/>
    <x v="69"/>
    <s v="Osiecka 3, Olkusz"/>
    <s v="Pomieszczenia biurowe"/>
    <s v="Pomieszczenia biurowe Standard"/>
    <n v="310"/>
    <n v="310"/>
    <m/>
    <m/>
    <n v="6.7320889989766399E-4"/>
    <n v="0"/>
    <n v="0"/>
  </r>
  <r>
    <s v="TC"/>
    <s v="TAURON Ciepło Sp. z o.o."/>
    <s v="TAURON Ciepło S.A."/>
    <x v="1"/>
    <x v="52"/>
    <x v="69"/>
    <s v="Osiecka 3, Olkusz"/>
    <s v="Pomieszczenia biurowe"/>
    <s v="Pomieszczenia komunikacyjne ogólnodostępne (korytarze, klatki schodowe, windy) w obiektach biurowych"/>
    <n v="305"/>
    <n v="305"/>
    <m/>
    <m/>
    <n v="6.6235069183479846E-4"/>
    <n v="0"/>
    <n v="0"/>
  </r>
  <r>
    <s v="TC"/>
    <s v="TAURON Ciepło Sp. z o.o."/>
    <s v="TAURON Ciepło S.A."/>
    <x v="1"/>
    <x v="52"/>
    <x v="69"/>
    <s v="Osiecka 3, Olkusz"/>
    <s v="Pomieszczenia biurowe"/>
    <s v="Pomieszczenia sanitarne w obiektach biurowych"/>
    <n v="28"/>
    <n v="28"/>
    <m/>
    <m/>
    <n v="6.0805965152047074E-5"/>
    <n v="0"/>
    <n v="0"/>
  </r>
  <r>
    <s v="TC"/>
    <s v="TAURON Ciepło Sp. z o.o."/>
    <s v="TAURON Ciepło S.A."/>
    <x v="1"/>
    <x v="52"/>
    <x v="69"/>
    <s v="Osiecka 3, Olkusz"/>
    <s v="Pomieszczenia biurowe"/>
    <s v="Pomieszczenia socjalne, aneksy kuchenne, kuchnie"/>
    <n v="10"/>
    <n v="10"/>
    <m/>
    <m/>
    <n v="2.1716416125731095E-5"/>
    <n v="0"/>
    <n v="0"/>
  </r>
  <r>
    <s v="TC"/>
    <s v="TAURON Ciepło Sp. z o.o."/>
    <s v="TAURON Ciepło S.A."/>
    <x v="1"/>
    <x v="52"/>
    <x v="69"/>
    <s v="Osiecka 3, Olkusz"/>
    <s v="Pomieszczenia biurowe"/>
    <s v="Pomieszczenia socjalne (szatnie, przebieralnie, suszarnie odzieży, łazienki itp.) w obiektach przemysłowych"/>
    <n v="61"/>
    <n v="61"/>
    <m/>
    <m/>
    <n v="1.3247013836695969E-4"/>
    <n v="0"/>
    <n v="0"/>
  </r>
  <r>
    <s v="TC"/>
    <s v="TAURON Ciepło Sp. z o.o."/>
    <s v="TAURON Ciepło S.A."/>
    <x v="1"/>
    <x v="52"/>
    <x v="69"/>
    <s v="Osiecka 3, Olkusz"/>
    <s v="Tereny zewnętrzne"/>
    <s v="Place manewrowe, parkingi oraz pozostałe tereny utwardzone - okres zimowy"/>
    <n v="1698"/>
    <m/>
    <m/>
    <n v="1698"/>
    <n v="0"/>
    <n v="0"/>
    <n v="1.4324047079481599E-3"/>
  </r>
  <r>
    <s v="TC"/>
    <s v="TAURON Ciepło Sp. z o.o."/>
    <s v="TAURON Ciepło S.A."/>
    <x v="1"/>
    <x v="52"/>
    <x v="69"/>
    <s v="Przemysłowa, Olkusz"/>
    <s v="Pomieszczenia biurowe"/>
    <s v="Pomieszczenia biurowe Standard"/>
    <n v="85"/>
    <n v="85"/>
    <m/>
    <m/>
    <n v="1.8458953706871432E-4"/>
    <n v="0"/>
    <n v="0"/>
  </r>
  <r>
    <s v="TC"/>
    <s v="TAURON Ciepło Sp. z o.o."/>
    <s v="TAURON Ciepło S.A."/>
    <x v="1"/>
    <x v="52"/>
    <x v="69"/>
    <s v="Przemysłowa, Olkusz"/>
    <s v="Pomieszczenia biurowe"/>
    <s v="Pomieszczenia komunikacyjne ogólnodostępne (korytarze, klatki schodowe, windy) w obiektach biurowych"/>
    <n v="154"/>
    <n v="154"/>
    <m/>
    <m/>
    <n v="3.3443280833625889E-4"/>
    <n v="0"/>
    <n v="0"/>
  </r>
  <r>
    <s v="TC"/>
    <s v="TAURON Ciepło Sp. z o.o."/>
    <s v="TAURON Ciepło S.A."/>
    <x v="1"/>
    <x v="52"/>
    <x v="69"/>
    <s v="Przemysłowa, Olkusz"/>
    <s v="Pomieszczenia przemysłowe"/>
    <s v="Pomieszczenia magazynowe, archiwa, hale garażowe, myjnia samochodowa itp. "/>
    <n v="40.1"/>
    <n v="40.1"/>
    <m/>
    <m/>
    <n v="8.7082828664181698E-5"/>
    <n v="0"/>
    <n v="0"/>
  </r>
  <r>
    <s v="TC"/>
    <s v="TAURON Ciepło Sp. z o.o."/>
    <s v="TAURON Ciepło S.A."/>
    <x v="1"/>
    <x v="52"/>
    <x v="69"/>
    <s v="Przemysłowa, Olkusz"/>
    <s v="Pomieszczenia biurowe"/>
    <s v="Pomieszczenia biur dyspozytorów, wagowni etc. w obiektach przemysłowych"/>
    <n v="52"/>
    <n v="52"/>
    <m/>
    <m/>
    <n v="1.1292536385380171E-4"/>
    <n v="0"/>
    <n v="0"/>
  </r>
  <r>
    <s v="TC"/>
    <s v="TAURON Ciepło Sp. z o.o."/>
    <s v="TAURON Ciepło S.A."/>
    <x v="1"/>
    <x v="52"/>
    <x v="69"/>
    <s v="Przemysłowa, Olkusz"/>
    <s v="Pomieszczenia biurowe"/>
    <s v="Pomieszczenia socjalne, aneksy kuchenne, kuchnie"/>
    <n v="62.5"/>
    <n v="62.5"/>
    <m/>
    <m/>
    <n v="1.3572760078581935E-4"/>
    <n v="0"/>
    <n v="0"/>
  </r>
  <r>
    <s v="TC"/>
    <s v="TAURON Ciepło Sp. z o.o."/>
    <s v="TAURON Ciepło S.A."/>
    <x v="1"/>
    <x v="52"/>
    <x v="69"/>
    <s v="Przemysłowa, Olkusz"/>
    <s v="Pomieszczenia biurowe"/>
    <s v="Pomieszczenia socjalne (szatnie, przebieralnie, suszarnie odzieży, łazienki itp.) w obiektach przemysłowych"/>
    <n v="157.30000000000001"/>
    <n v="157.30000000000001"/>
    <m/>
    <m/>
    <n v="3.4159922565775018E-4"/>
    <n v="0"/>
    <n v="0"/>
  </r>
  <r>
    <s v="TC"/>
    <s v="TAURON Ciepło Sp. z o.o."/>
    <s v="TAURON Ciepło S.A."/>
    <x v="1"/>
    <x v="52"/>
    <x v="69"/>
    <s v="Konopnickiej, Olkusz"/>
    <s v="Pomieszczenia biurowe"/>
    <s v="Pomieszczenia komunikacyjne ogólnodostępne (korytarze, klatki schodowe, windy) w obiektach biurowych"/>
    <n v="40"/>
    <n v="40"/>
    <m/>
    <m/>
    <n v="8.6865664502924382E-5"/>
    <n v="0"/>
    <n v="0"/>
  </r>
  <r>
    <s v="TC"/>
    <s v="TAURON Ciepło Sp. z o.o."/>
    <s v="TAURON Ciepło S.A."/>
    <x v="1"/>
    <x v="52"/>
    <x v="69"/>
    <s v="Konopnickiej, Olkusz"/>
    <s v="Pomieszczenia biurowe"/>
    <s v="Pomieszczenia socjalne (szatnie, przebieralnie, suszarnie odzieży, łazienki itp.) w obiektach przemysłowych"/>
    <n v="62"/>
    <n v="62"/>
    <m/>
    <m/>
    <n v="1.346417799795328E-4"/>
    <n v="0"/>
    <n v="0"/>
  </r>
  <r>
    <s v="TC"/>
    <s v="TAURON Ciepło Sp. z o.o."/>
    <s v="TAURON Ciepło S.A."/>
    <x v="1"/>
    <x v="52"/>
    <x v="69"/>
    <s v="Polna, Olkusz"/>
    <s v="Pomieszczenia biurowe"/>
    <s v="Pomieszczenia biurowe Standard"/>
    <n v="10.1"/>
    <n v="10.1"/>
    <m/>
    <m/>
    <n v="2.1933580286988408E-5"/>
    <n v="0"/>
    <n v="0"/>
  </r>
  <r>
    <s v="TC"/>
    <s v="TAURON Ciepło Sp. z o.o."/>
    <s v="TAURON Ciepło S.A."/>
    <x v="1"/>
    <x v="52"/>
    <x v="69"/>
    <s v="Polna, Olkusz"/>
    <s v="Pomieszczenia biurowe"/>
    <s v="Pomieszczenia komunikacyjne ogólnodostępne (korytarze, klatki schodowe, windy) w obiektach biurowych"/>
    <n v="15.19"/>
    <n v="15.19"/>
    <m/>
    <m/>
    <n v="3.2987236094985536E-5"/>
    <n v="0"/>
    <n v="0"/>
  </r>
  <r>
    <s v="TC"/>
    <s v="TAURON Ciepło Sp. z o.o."/>
    <s v="TAURON Ciepło S.A."/>
    <x v="1"/>
    <x v="52"/>
    <x v="69"/>
    <s v="Polna, Olkusz"/>
    <s v="Pomieszczenia biurowe"/>
    <s v="Pomieszczenia sanitarne w obiektach biurowych"/>
    <n v="3.98"/>
    <n v="3.98"/>
    <m/>
    <m/>
    <n v="8.643133618040977E-6"/>
    <n v="0"/>
    <n v="0"/>
  </r>
  <r>
    <s v="TC"/>
    <s v="TAURON Ciepło Sp. z o.o."/>
    <s v="TAURON Ciepło S.A."/>
    <x v="1"/>
    <x v="52"/>
    <x v="69"/>
    <s v="Polna, Olkusz"/>
    <s v="Pomieszczenia biurowe"/>
    <s v="Pomieszczenia socjalne, aneksy kuchenne, kuchnie"/>
    <n v="26.82"/>
    <n v="26.82"/>
    <m/>
    <m/>
    <n v="5.82434280492108E-5"/>
    <n v="0"/>
    <n v="0"/>
  </r>
  <r>
    <s v="TC"/>
    <s v="TAURON Ciepło Sp. z o.o."/>
    <s v="TAURON Ciepło S.A."/>
    <x v="1"/>
    <x v="52"/>
    <x v="69"/>
    <s v="Polna, Olkusz"/>
    <s v="Pomieszczenia przemysłowe"/>
    <s v="Pomieszczenia przemysłowe"/>
    <n v="3.05"/>
    <n v="3.05"/>
    <m/>
    <m/>
    <n v="6.6235069183479841E-6"/>
    <n v="0"/>
    <n v="0"/>
  </r>
  <r>
    <s v="TC"/>
    <s v="TAURON Ciepło Sp. z o.o."/>
    <s v="TAURON Ciepło S.A."/>
    <x v="1"/>
    <x v="52"/>
    <x v="69"/>
    <s v="Polna, Olkusz"/>
    <s v="Pomieszczenia biurowe"/>
    <s v="Pomieszczenia socjalne (szatnie, przebieralnie, suszarnie odzieży, łazienki itp.) w obiektach przemysłowych"/>
    <n v="20.86"/>
    <n v="20.86"/>
    <m/>
    <m/>
    <n v="4.5300444038275065E-5"/>
    <n v="0"/>
    <n v="0"/>
  </r>
  <r>
    <s v="TD"/>
    <s v="TAURON Dystrybucja S.A."/>
    <s v="Będzin"/>
    <x v="1"/>
    <x v="52"/>
    <x v="69"/>
    <s v="32-300 Olkusz Al.1000 lecia 2D"/>
    <s v="Pomieszczenia biurowe"/>
    <s v="Pomieszczenia biurowe Standard"/>
    <n v="371.2"/>
    <n v="371.2"/>
    <m/>
    <m/>
    <n v="8.0611336658713826E-4"/>
    <n v="0"/>
    <n v="0"/>
  </r>
  <r>
    <s v="TD"/>
    <s v="TAURON Dystrybucja S.A."/>
    <s v="Będzin"/>
    <x v="1"/>
    <x v="52"/>
    <x v="69"/>
    <s v="32-300 Olkusz Al.1000 lecia 2D"/>
    <s v="Pomieszczenia biurowe"/>
    <s v="Pomieszczenia komunikacyjne ogólnodostępne (korytarze, klatki schodowe, windy) w obiektach biurowych"/>
    <n v="325"/>
    <n v="325"/>
    <m/>
    <m/>
    <n v="7.0578352408626069E-4"/>
    <n v="0"/>
    <n v="0"/>
  </r>
  <r>
    <s v="TD"/>
    <s v="TAURON Dystrybucja S.A."/>
    <s v="Będzin"/>
    <x v="1"/>
    <x v="52"/>
    <x v="69"/>
    <s v="32-300 Olkusz Al.1000 lecia 2D"/>
    <s v="Pomieszczenia biurowe"/>
    <s v="Sale konferencyjne w obiektach biurowych"/>
    <n v="119"/>
    <n v="119"/>
    <m/>
    <m/>
    <n v="2.5842535189620007E-4"/>
    <n v="0"/>
    <n v="0"/>
  </r>
  <r>
    <s v="TD"/>
    <s v="TAURON Dystrybucja S.A."/>
    <s v="Będzin"/>
    <x v="1"/>
    <x v="52"/>
    <x v="69"/>
    <s v="32-300 Olkusz Al.1000 lecia 2D"/>
    <s v="Pomieszczenia biurowe"/>
    <s v="Pomieszczenia sanitarne w obiektach biurowych"/>
    <n v="141.9"/>
    <n v="141.9"/>
    <m/>
    <m/>
    <n v="3.0815594482412427E-4"/>
    <n v="0"/>
    <n v="0"/>
  </r>
  <r>
    <s v="TD"/>
    <s v="TAURON Dystrybucja S.A."/>
    <s v="Będzin"/>
    <x v="1"/>
    <x v="52"/>
    <x v="69"/>
    <s v="32-300 Olkusz Al.1000 lecia 2D"/>
    <s v="Pomieszczenia biurowe"/>
    <s v="Pomieszczenia socjalne, aneksy kuchenne, kuchnie"/>
    <n v="49.6"/>
    <n v="49.6"/>
    <m/>
    <m/>
    <n v="1.0771342398362625E-4"/>
    <n v="0"/>
    <n v="0"/>
  </r>
  <r>
    <s v="TD"/>
    <s v="TAURON Dystrybucja S.A."/>
    <s v="Będzin"/>
    <x v="1"/>
    <x v="52"/>
    <x v="69"/>
    <s v="32-300 Olkusz Al.1000 lecia 2D"/>
    <s v="Pomieszczenia biurowe"/>
    <s v="Pomieszczenia socjalne (szatnie, przebieralnie, suszarnie odzieży, łazienki itp.) w obiektach przemysłowych"/>
    <n v="105.2"/>
    <n v="105.2"/>
    <m/>
    <m/>
    <n v="2.2845669764269116E-4"/>
    <n v="0"/>
    <n v="0"/>
  </r>
  <r>
    <s v="TD"/>
    <s v="TAURON Dystrybucja S.A."/>
    <s v="Będzin"/>
    <x v="1"/>
    <x v="52"/>
    <x v="69"/>
    <s v="32-300 Olkusz Al.1000 lecia 2D"/>
    <s v="Pomieszczenia przemysłowe"/>
    <s v="Pomieszczenia magazynowe, archiwa, hale garażowe, myjnia samochodowa itp. "/>
    <n v="522.9"/>
    <n v="522.9"/>
    <m/>
    <m/>
    <n v="1.135551399214479E-3"/>
    <n v="0"/>
    <n v="0"/>
  </r>
  <r>
    <s v="TD"/>
    <s v="TAURON Dystrybucja S.A."/>
    <s v="Będzin"/>
    <x v="1"/>
    <x v="52"/>
    <x v="69"/>
    <s v="32-300 Olkusz Al.1000 lecia 2D"/>
    <s v="Tereny zewnętrzne"/>
    <s v="Place manewrowe, parkingi oraz pozostałe tereny utwardzone - okres zimowy"/>
    <n v="4080"/>
    <m/>
    <m/>
    <n v="4080"/>
    <n v="0"/>
    <n v="0"/>
    <n v="3.441820499663423E-3"/>
  </r>
  <r>
    <s v="TD"/>
    <s v="TAURON Dystrybucja S.A."/>
    <s v="Będzin"/>
    <x v="1"/>
    <x v="52"/>
    <x v="69"/>
    <s v="32-300 Olkusz Al.1000 lecia 2D"/>
    <s v="Tereny zewnętrzne"/>
    <s v="Trawniki małopowierzchniowe, klomby, kwietniki, żywopłoty, chodniki, wejścia do budynku - okres letni"/>
    <n v="3000"/>
    <m/>
    <n v="3000"/>
    <m/>
    <n v="0"/>
    <n v="2.7325127676431356E-3"/>
    <n v="0"/>
  </r>
  <r>
    <s v="TD"/>
    <s v="TAURON Dystrybucja S.A."/>
    <s v="Wrocław"/>
    <x v="2"/>
    <x v="53"/>
    <x v="70"/>
    <s v="ul. Kilińskiego 17,  Oława"/>
    <s v="Pomieszczenia biurowe"/>
    <s v="Pomieszczenia biurowe Standard"/>
    <n v="45.5"/>
    <n v="45.5"/>
    <m/>
    <m/>
    <n v="9.8809693372076493E-5"/>
    <n v="0"/>
    <n v="0"/>
  </r>
  <r>
    <s v="TD"/>
    <s v="TAURON Dystrybucja S.A."/>
    <s v="Wrocław"/>
    <x v="2"/>
    <x v="53"/>
    <x v="70"/>
    <s v="ul. Kilińskiego 17,  Oława"/>
    <s v="Pomieszczenia biurowe"/>
    <s v="Pomieszczenia komunikacyjne ogólnodostępne (korytarze, klatki schodowe, windy) w obiektach biurowych"/>
    <n v="10"/>
    <n v="10"/>
    <m/>
    <m/>
    <n v="2.1716416125731095E-5"/>
    <n v="0"/>
    <n v="0"/>
  </r>
  <r>
    <s v="TD"/>
    <s v="TAURON Dystrybucja S.A."/>
    <s v="Wrocław"/>
    <x v="2"/>
    <x v="53"/>
    <x v="70"/>
    <s v="ul. Kilińskiego 17,  Oława"/>
    <s v="Pomieszczenia biurowe"/>
    <s v="Pomieszczenia sanitarne w obiektach biurowych"/>
    <n v="9"/>
    <n v="9"/>
    <m/>
    <m/>
    <n v="1.9544774513157986E-5"/>
    <n v="0"/>
    <n v="0"/>
  </r>
  <r>
    <s v="TD"/>
    <s v="TAURON Dystrybucja S.A."/>
    <s v="Wrocław"/>
    <x v="2"/>
    <x v="53"/>
    <x v="70"/>
    <s v="ul. Kilińskiego 17,  Oława"/>
    <s v="Pomieszczenia biurowe"/>
    <s v="Pomieszczenia socjalne, aneksy kuchenne, kuchnie"/>
    <n v="4.5"/>
    <n v="4.5"/>
    <m/>
    <m/>
    <n v="9.7723872565789929E-6"/>
    <n v="0"/>
    <n v="0"/>
  </r>
  <r>
    <s v="TD"/>
    <s v="TAURON Dystrybucja S.A."/>
    <s v="Wrocław"/>
    <x v="2"/>
    <x v="53"/>
    <x v="70"/>
    <s v="ul. Kilińskiego 17,  Oława"/>
    <s v="Pomieszczenia przemysłowe"/>
    <s v="Pomieszczenia magazynowe, archiwa, hale garażowe, myjnia samochodowa itp. "/>
    <n v="10.5"/>
    <n v="10.5"/>
    <m/>
    <m/>
    <n v="2.2802236932017652E-5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biurowe Premium"/>
    <n v="188.3"/>
    <n v="188.3"/>
    <m/>
    <m/>
    <n v="4.0892011564751658E-4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biurowe Standard"/>
    <n v="1025"/>
    <n v="1025"/>
    <m/>
    <m/>
    <n v="2.2259326528874376E-3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komunikacyjne ogólnodostępne (korytarze, klatki schodowe, windy) w obiektach biurowych"/>
    <n v="330.9"/>
    <n v="330.9"/>
    <m/>
    <m/>
    <n v="7.1859620960044199E-4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Sale konferencyjne w obiektach biurowych"/>
    <n v="63.1"/>
    <n v="63.1"/>
    <m/>
    <m/>
    <n v="1.3703058575336322E-4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sanitarne w obiektach biurowych"/>
    <n v="75.400000000000006"/>
    <n v="75.400000000000006"/>
    <m/>
    <m/>
    <n v="1.6374177758801247E-4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socjalne, aneksy kuchenne, kuchnie"/>
    <n v="4.3"/>
    <n v="4.3"/>
    <m/>
    <m/>
    <n v="9.338058934064371E-6"/>
    <n v="0"/>
    <n v="0"/>
  </r>
  <r>
    <s v="TD"/>
    <s v="TAURON Dystrybucja S.A."/>
    <s v="Opole-Rejon Dystrybucji Centrum/Opole"/>
    <x v="3"/>
    <x v="48"/>
    <x v="71"/>
    <s v="ul.Waryńskiego 1, Opole"/>
    <s v="Pomieszczenia przemysłowe"/>
    <s v="Pomieszczenia magazynowe, archiwa, hale garażowe, myjnia samochodowa itp. "/>
    <n v="25.7"/>
    <n v="25.7"/>
    <m/>
    <m/>
    <n v="5.581118944312892E-5"/>
    <n v="0"/>
    <n v="0"/>
  </r>
  <r>
    <s v="TD"/>
    <s v="TAURON Dystrybucja S.A."/>
    <s v="Opole-Rejon Dystrybucji Centrum/Opole"/>
    <x v="3"/>
    <x v="48"/>
    <x v="71"/>
    <s v="ul.Waryńskiego 1, Opole"/>
    <s v="Tereny zewnętrzne"/>
    <s v="Place manewrowe, parkingi oraz pozostałe tereny utwardzone - okres letni"/>
    <n v="930"/>
    <m/>
    <n v="930"/>
    <m/>
    <n v="0"/>
    <n v="8.4707895796937204E-4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biurowe Premium"/>
    <n v="346"/>
    <n v="346"/>
    <m/>
    <m/>
    <n v="7.5138799795029592E-4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biurowe Standard"/>
    <n v="1029.54"/>
    <n v="1029.54"/>
    <m/>
    <m/>
    <n v="2.2357919058085193E-3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komunikacyjne ogólnodostępne (korytarze, klatki schodowe, windy) w obiektach biurowych"/>
    <n v="448.86"/>
    <n v="448.86"/>
    <m/>
    <m/>
    <n v="9.7476305421956603E-4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Sale konferencyjne w obiektach biurowych"/>
    <n v="295"/>
    <n v="295"/>
    <m/>
    <m/>
    <n v="6.406342757090674E-4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sanitarne w obiektach biurowych"/>
    <n v="47"/>
    <n v="47"/>
    <m/>
    <m/>
    <n v="1.0206715579093615E-4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socjalne, aneksy kuchenne, kuchnie"/>
    <n v="39.200000000000003"/>
    <n v="39.200000000000003"/>
    <m/>
    <m/>
    <n v="8.5128351212865908E-5"/>
    <n v="0"/>
    <n v="0"/>
  </r>
  <r>
    <s v="TD"/>
    <s v="TAURON Dystrybucja S.A."/>
    <s v="Opole-Rejon Dystrybucji Centrum/Opole"/>
    <x v="3"/>
    <x v="48"/>
    <x v="71"/>
    <s v="ul.Konopnickiej 3, Opole"/>
    <s v="Pomieszczenia przemysłowe"/>
    <s v="Pomieszczenia magazynowe, archiwa, hale garażowe, myjnia samochodowa itp. "/>
    <n v="121.7"/>
    <n v="121.7"/>
    <m/>
    <m/>
    <n v="2.6428878425014746E-4"/>
    <n v="0"/>
    <n v="0"/>
  </r>
  <r>
    <s v="TD"/>
    <s v="TAURON Dystrybucja S.A."/>
    <s v="Opole-Rejon Dystrybucji Centrum/Opole"/>
    <x v="3"/>
    <x v="48"/>
    <x v="71"/>
    <s v="ul.Waryńskiego 1, Opole"/>
    <s v="Tereny zewnętrzne"/>
    <s v="Place manewrowe, parkingi oraz pozostałe tereny utwardzone - okres zimowy"/>
    <n v="930"/>
    <m/>
    <m/>
    <n v="930"/>
    <n v="0"/>
    <n v="0"/>
    <n v="7.8453261389386847E-4"/>
  </r>
  <r>
    <s v="TD"/>
    <s v="TAURON Dystrybucja S.A."/>
    <s v="Opole-Rejon Dystrybucji Centrum/Opole"/>
    <x v="3"/>
    <x v="48"/>
    <x v="71"/>
    <s v="ul.Konopnickiej 3, Opole"/>
    <s v="Tereny zewnętrzne"/>
    <s v="Place manewrowe, parkingi oraz pozostałe tereny utwardzone - okres letni"/>
    <n v="1252"/>
    <m/>
    <n v="1252"/>
    <m/>
    <n v="0"/>
    <n v="1.140368661696402E-3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biurowe Premium"/>
    <n v="96.4"/>
    <n v="96.4"/>
    <m/>
    <m/>
    <n v="2.0934625145204778E-4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biurowe Standard"/>
    <n v="863.26"/>
    <n v="863.26"/>
    <m/>
    <m/>
    <n v="1.8746913384698625E-3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komunikacyjne ogólnodostępne (korytarze, klatki schodowe, windy) w obiektach biurowych"/>
    <n v="534.19000000000005"/>
    <n v="534.19000000000005"/>
    <m/>
    <m/>
    <n v="1.1600692330204297E-3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Sale konferencyjne w obiektach biurowych"/>
    <n v="77.3"/>
    <n v="77.3"/>
    <m/>
    <m/>
    <n v="1.6786789665190137E-4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sanitarne w obiektach biurowych"/>
    <n v="191.46"/>
    <n v="191.46"/>
    <m/>
    <m/>
    <n v="4.1578250314324762E-4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socjalne, aneksy kuchenne, kuchnie"/>
    <n v="121.67"/>
    <n v="121.67"/>
    <m/>
    <m/>
    <n v="2.6422363500177025E-4"/>
    <n v="0"/>
    <n v="0"/>
  </r>
  <r>
    <s v="TD"/>
    <s v="TAURON Dystrybucja S.A."/>
    <s v="Opole- Rejon Dystrybucji Centrum/Opole"/>
    <x v="3"/>
    <x v="48"/>
    <x v="71"/>
    <s v="ul.Prudnicka 6 a, Opole"/>
    <s v="Pomieszczenia przemysłowe"/>
    <s v="Pomieszczenia magazynowe, archiwa, hale garażowe, myjnia samochodowa itp. "/>
    <n v="148.66"/>
    <n v="148.66"/>
    <m/>
    <m/>
    <n v="3.2283624212511847E-4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biur dyspozytorów, wagowni etc. w obiektach przemysłowych"/>
    <n v="160"/>
    <n v="160"/>
    <m/>
    <m/>
    <n v="3.4746265801169753E-4"/>
    <n v="0"/>
    <n v="0"/>
  </r>
  <r>
    <s v="TD"/>
    <s v="TAURON Dystrybucja S.A."/>
    <s v="Opole-Rejon Dystrybucji Centrum/Opole"/>
    <x v="3"/>
    <x v="48"/>
    <x v="71"/>
    <s v="ul.Konopnickiej 3, Opole"/>
    <s v="Tereny zewnętrzne"/>
    <s v="Place manewrowe, parkingi oraz pozostałe tereny utwardzone - okres zimowy"/>
    <n v="1252"/>
    <m/>
    <m/>
    <n v="1252"/>
    <n v="0"/>
    <n v="0"/>
    <n v="1.0561664866614231E-3"/>
  </r>
  <r>
    <s v="TD"/>
    <s v="TAURON Dystrybucja S.A."/>
    <s v="Opole- Rejon Dystrybucji Centrum/Opole"/>
    <x v="3"/>
    <x v="48"/>
    <x v="71"/>
    <s v="ul.Prudnicka 6 a, Opole"/>
    <s v="Tereny zewnętrzne"/>
    <s v="Place manewrowe, parkingi oraz pozostałe tereny utwardzone - okres letni"/>
    <n v="420"/>
    <m/>
    <n v="420"/>
    <m/>
    <n v="0"/>
    <n v="3.8255178747003901E-4"/>
    <n v="0"/>
  </r>
  <r>
    <s v="TD"/>
    <s v="TAURON Dystrybucja S.A."/>
    <s v="Opole- Rejon Dystrybucji Centrum/Opole"/>
    <x v="3"/>
    <x v="48"/>
    <x v="71"/>
    <s v="ul.Prudnicka 6 a, Opole"/>
    <s v="Tereny zewnętrzne"/>
    <s v="Place manewrowe, parkingi oraz pozostałe tereny utwardzone - okres zimowy"/>
    <n v="420"/>
    <m/>
    <m/>
    <n v="420"/>
    <n v="0"/>
    <n v="0"/>
    <n v="3.5430505143594059E-4"/>
  </r>
  <r>
    <s v="TD"/>
    <s v="TAURON Dystrybucja S.A."/>
    <s v="Opole- Rejon Dystrybucji Centrum/Opole"/>
    <x v="3"/>
    <x v="48"/>
    <x v="71"/>
    <s v="ul.Prudnicka 6 a, Opole"/>
    <s v="Tereny zewnętrzne"/>
    <s v="Place manewrowe, parkingi oraz pozostałe tereny utwardzone - okres zimowy"/>
    <n v="420"/>
    <m/>
    <m/>
    <n v="420"/>
    <n v="0"/>
    <n v="0"/>
    <n v="3.5430505143594059E-4"/>
  </r>
  <r>
    <s v="TD"/>
    <s v="TAURON Dystrybucja S.A."/>
    <s v="Opole - Region  Wysokich Napięć"/>
    <x v="3"/>
    <x v="48"/>
    <x v="71"/>
    <s v="ul.Oświęcimska 55, Opole"/>
    <s v="Pomieszczenia biurowe"/>
    <s v="Pomieszczenia biurowe Standard"/>
    <n v="450.05"/>
    <n v="450.05"/>
    <m/>
    <m/>
    <n v="9.7734730773852796E-4"/>
    <n v="0"/>
    <n v="0"/>
  </r>
  <r>
    <s v="TD"/>
    <s v="TAURON Dystrybucja S.A."/>
    <s v="Opole - Rejon Wykonawstwa Sieci i Wysokich Napięć"/>
    <x v="3"/>
    <x v="48"/>
    <x v="71"/>
    <s v="ul.Oświęcimska 55, Opole"/>
    <s v="Pomieszczenia biurowe"/>
    <s v="Pomieszczenia komunikacyjne ogólnodostępne (korytarze, klatki schodowe, windy) w obiektach biurowych"/>
    <n v="249.07"/>
    <n v="249.07"/>
    <m/>
    <m/>
    <n v="5.4089077644358437E-4"/>
    <n v="0"/>
    <n v="0"/>
  </r>
  <r>
    <s v="TD"/>
    <s v="TAURON Dystrybucja S.A."/>
    <s v="Opole - Rejon Wykonawstwa Sieci i Wysokich Napięć"/>
    <x v="3"/>
    <x v="48"/>
    <x v="71"/>
    <s v="ul.Oświęcimska 55, Opole"/>
    <s v="Pomieszczenia biurowe"/>
    <s v="Pomieszczenia sanitarne w obiektach biurowych"/>
    <n v="70"/>
    <n v="70"/>
    <m/>
    <m/>
    <n v="1.5201491288011767E-4"/>
    <n v="0"/>
    <n v="0"/>
  </r>
  <r>
    <s v="TD"/>
    <s v="TAURON Dystrybucja S.A."/>
    <s v="Opole - Rejon Wykonawstwa Sieci i Wysokich Napięć"/>
    <x v="3"/>
    <x v="48"/>
    <x v="71"/>
    <s v="ul.Oświęcimska 55, Opole"/>
    <s v="Pomieszczenia biurowe"/>
    <s v="Pomieszczenia socjalne, aneksy kuchenne, kuchnie"/>
    <n v="141.9"/>
    <n v="141.9"/>
    <m/>
    <m/>
    <n v="3.0815594482412427E-4"/>
    <n v="0"/>
    <n v="0"/>
  </r>
  <r>
    <s v="TD"/>
    <s v="TAURON Dystrybucja S.A."/>
    <s v="Opole - Rejon Wykonawstwa Sieci i Wysokich Napięć"/>
    <x v="3"/>
    <x v="48"/>
    <x v="71"/>
    <s v="ul.Oświęcimska 55, Opole"/>
    <s v="Pomieszczenia przemysłowe"/>
    <s v="Pomieszczenia magazynowe, archiwa, hale garażowe, myjnia samochodowa itp. "/>
    <n v="10.3"/>
    <n v="10.3"/>
    <m/>
    <m/>
    <n v="2.236790860950303E-5"/>
    <n v="0"/>
    <n v="0"/>
  </r>
  <r>
    <s v="TD"/>
    <s v="TAURON Dystrybucja S.A."/>
    <s v="Opole - Rejon Wykonawstwa Sieci i Wysokich Napięć"/>
    <x v="3"/>
    <x v="48"/>
    <x v="71"/>
    <s v="ul.Oświęcimska 55, Opole"/>
    <s v="Pomieszczenia biurowe"/>
    <s v="Sale konferencyjne w obiektach biurowych"/>
    <n v="72.5"/>
    <n v="72.5"/>
    <m/>
    <m/>
    <n v="1.5744401691155044E-4"/>
    <n v="0"/>
    <n v="0"/>
  </r>
  <r>
    <s v="TD"/>
    <s v="TAURON Dystrybucja S.A."/>
    <s v="Opole-Rejon Dystrybucji Centrum/Opole"/>
    <x v="3"/>
    <x v="48"/>
    <x v="71"/>
    <s v="ul.Oleska 5, Opole"/>
    <s v="Pomieszczenia biurowe"/>
    <s v="Pomieszczenia biurowe Standard"/>
    <n v="618.08000000000004"/>
    <n v="618.08000000000004"/>
    <m/>
    <m/>
    <n v="1.3422482478991878E-3"/>
    <n v="0"/>
    <n v="0"/>
  </r>
  <r>
    <s v="TD"/>
    <s v="TAURON Dystrybucja S.A."/>
    <s v="Opole-Rejon Dystrybucji Centrum/Opole"/>
    <x v="3"/>
    <x v="48"/>
    <x v="71"/>
    <s v="ul.Oleska 5, Opole"/>
    <s v="Pomieszczenia biurowe"/>
    <s v="Pomieszczenia komunikacyjne ogólnodostępne (korytarze, klatki schodowe, windy) w obiektach biurowych"/>
    <n v="252.94"/>
    <n v="252.94"/>
    <m/>
    <m/>
    <n v="5.492950294842424E-4"/>
    <n v="0"/>
    <n v="0"/>
  </r>
  <r>
    <s v="TD"/>
    <s v="TAURON Dystrybucja S.A."/>
    <s v="Opole-Rejon Dystrybucji Centrum/Opole"/>
    <x v="3"/>
    <x v="48"/>
    <x v="71"/>
    <s v="ul.Oleska 5, Opole"/>
    <s v="Pomieszczenia biurowe"/>
    <s v="Pomieszczenia sanitarne w obiektach biurowych"/>
    <n v="51.12"/>
    <n v="51.12"/>
    <m/>
    <m/>
    <n v="1.1101431923473736E-4"/>
    <n v="0"/>
    <n v="0"/>
  </r>
  <r>
    <s v="TD"/>
    <s v="TAURON Dystrybucja S.A."/>
    <s v="Opole-Rejon Dystrybucji Centrum/Opole"/>
    <x v="3"/>
    <x v="48"/>
    <x v="71"/>
    <s v="ul.Oleska 5, Opole"/>
    <s v="Pomieszczenia biurowe"/>
    <s v="Pomieszczenia socjalne, aneksy kuchenne, kuchnie"/>
    <n v="5.94"/>
    <n v="5.94"/>
    <m/>
    <m/>
    <n v="1.2899551178684272E-5"/>
    <n v="0"/>
    <n v="0"/>
  </r>
  <r>
    <s v="TD"/>
    <s v="TAURON Dystrybucja S.A."/>
    <s v="Opole-Rejon Dystrybucji Centrum/Opole"/>
    <x v="3"/>
    <x v="48"/>
    <x v="71"/>
    <s v="ul.Oleska 5, Opole"/>
    <s v="Pomieszczenia przemysłowe"/>
    <s v="Pomieszczenia magazynowe, archiwa, hale garażowe, myjnia samochodowa itp. "/>
    <n v="39.78"/>
    <n v="39.78"/>
    <m/>
    <m/>
    <n v="8.6387903348158305E-5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biurowe Premium"/>
    <n v="56.26"/>
    <n v="56.26"/>
    <m/>
    <m/>
    <n v="1.2217655712336314E-4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biurowe Standard"/>
    <n v="266.26"/>
    <n v="266.26"/>
    <m/>
    <m/>
    <n v="5.7822129576371622E-4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komunikacyjne ogólnodostępne (korytarze, klatki schodowe, windy) w obiektach biurowych"/>
    <n v="126.4"/>
    <n v="126.4"/>
    <m/>
    <m/>
    <n v="2.7449549982924107E-4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sanitarne w obiektach biurowych"/>
    <n v="13.5"/>
    <n v="13.5"/>
    <m/>
    <m/>
    <n v="2.931716176973698E-5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socjalne, aneksy kuchenne, kuchnie"/>
    <n v="3.11"/>
    <n v="3.11"/>
    <m/>
    <m/>
    <n v="6.753805415102371E-6"/>
    <n v="0"/>
    <n v="0"/>
  </r>
  <r>
    <s v="TD"/>
    <s v="TAURON Dystrybucja S.A."/>
    <s v="Opole-Rejon Dystrybucji Centrum/Opole"/>
    <x v="3"/>
    <x v="48"/>
    <x v="71"/>
    <s v="ul.Oleska 3, Opole"/>
    <s v="Pomieszczenia przemysłowe"/>
    <s v="Pomieszczenia magazynowe, archiwa, hale garażowe, myjnia samochodowa itp. "/>
    <n v="185.9"/>
    <n v="185.9"/>
    <m/>
    <m/>
    <n v="4.0370817577734111E-4"/>
    <n v="0"/>
    <n v="0"/>
  </r>
  <r>
    <s v="TD"/>
    <s v="TAURON Dystrybucja S.A."/>
    <s v="Opole-Rejon Dystrybucji Centrum/Opole"/>
    <x v="3"/>
    <x v="48"/>
    <x v="71"/>
    <s v="ul.Oleska 3a, Opole"/>
    <s v="Tereny zewnętrzne"/>
    <s v="Place manewrowe, parkingi oraz pozostałe tereny utwardzone - okres letni"/>
    <n v="180"/>
    <m/>
    <n v="180"/>
    <m/>
    <n v="0"/>
    <n v="1.6395076605858815E-4"/>
    <n v="0"/>
  </r>
  <r>
    <s v="TD"/>
    <s v="TAURON Dystrybucja S.A."/>
    <s v="Opole-Rejon Dystrybucji Centrum/Opole"/>
    <x v="3"/>
    <x v="48"/>
    <x v="71"/>
    <s v="ul.Oleska 3a, Opole"/>
    <s v="Tereny zewnętrzne"/>
    <s v="Place manewrowe, parkingi oraz pozostałe tereny utwardzone - okres zimowy"/>
    <n v="180"/>
    <m/>
    <m/>
    <n v="180"/>
    <n v="0"/>
    <n v="0"/>
    <n v="1.5184502204397454E-4"/>
  </r>
  <r>
    <s v="TD"/>
    <s v="TAURON Dystrybucja S.A."/>
    <s v="Opole-Rejon Dystrybucji Centrum/Opole"/>
    <x v="3"/>
    <x v="48"/>
    <x v="71"/>
    <s v="ul.Budowlanych 60, Opole"/>
    <s v="Pomieszczenia biurowe"/>
    <s v="Pomieszczenia biurowe Standard"/>
    <n v="518.12"/>
    <n v="518.12"/>
    <m/>
    <m/>
    <n v="1.1251709523063796E-3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komunikacyjne ogólnodostępne (korytarze, klatki schodowe, windy) w obiektach biurowych"/>
    <n v="307.13"/>
    <n v="307.13"/>
    <m/>
    <m/>
    <n v="6.6697628846957918E-4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sanitarne w obiektach biurowych"/>
    <n v="123.31"/>
    <n v="123.31"/>
    <m/>
    <m/>
    <n v="2.6778512724639017E-4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socjalne, aneksy kuchenne, kuchnie"/>
    <n v="304.62"/>
    <n v="304.62"/>
    <m/>
    <m/>
    <n v="6.6152546802202071E-4"/>
    <n v="0"/>
    <n v="0"/>
  </r>
  <r>
    <s v="TD"/>
    <s v="TAURON Dystrybucja S.A."/>
    <s v="Opole-Rejon Dystrybucji Centrum/Opole"/>
    <x v="3"/>
    <x v="48"/>
    <x v="71"/>
    <s v="ul.Budowlanych 60, Opole"/>
    <s v="Pomieszczenia przemysłowe"/>
    <s v="Pomieszczenia magazynowe, archiwa, hale garażowe, myjnia samochodowa itp. "/>
    <n v="590.16999999999996"/>
    <n v="590.16999999999996"/>
    <m/>
    <m/>
    <n v="1.2816377304922721E-3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sanitarne w obiektach biurowych"/>
    <n v="14.6"/>
    <n v="14.6"/>
    <m/>
    <m/>
    <n v="3.1705967543567403E-5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biur dyspozytorów, wagowni etc. w obiektach przemysłowych"/>
    <n v="4.5999999999999996"/>
    <n v="4.5999999999999996"/>
    <m/>
    <m/>
    <n v="9.9895514178363039E-6"/>
    <n v="0"/>
    <n v="0"/>
  </r>
  <r>
    <s v="TD"/>
    <s v="TAURON Dystrybucja S.A."/>
    <s v="Opole- Rejon Dystrybucji Centrum/Opole"/>
    <x v="3"/>
    <x v="48"/>
    <x v="71"/>
    <s v="ul.Światowida 3, Opole"/>
    <s v="Pomieszczenia biurowe"/>
    <s v="Pomieszczenia biurowe Standard"/>
    <n v="120"/>
    <n v="120"/>
    <m/>
    <m/>
    <n v="2.6059699350877317E-4"/>
    <n v="0"/>
    <n v="0"/>
  </r>
  <r>
    <s v="TD"/>
    <s v="TAURON Dystrybucja S.A."/>
    <s v="Opole- Rejon Dystrybucji Centrum/Opole"/>
    <x v="3"/>
    <x v="48"/>
    <x v="71"/>
    <s v="ul.Domańskiego 116, Opole"/>
    <s v="Pomieszczenia biurowe"/>
    <s v="Pomieszczenia biurowe Standard"/>
    <n v="210"/>
    <n v="210"/>
    <m/>
    <m/>
    <n v="4.5604473864035305E-4"/>
    <n v="0"/>
    <n v="0"/>
  </r>
  <r>
    <s v="TD"/>
    <s v="TAURON Dystrybucja S.A."/>
    <s v="Opole- Rejon Dystrybucji Centrum/Opole"/>
    <x v="3"/>
    <x v="48"/>
    <x v="71"/>
    <s v="ul.Domańskiego 116, Opole"/>
    <s v="Pomieszczenia biurowe"/>
    <s v="Pomieszczenia socjalne, aneksy kuchenne, kuchnie"/>
    <n v="42.5"/>
    <n v="42.5"/>
    <m/>
    <m/>
    <n v="9.2294768534357161E-5"/>
    <n v="0"/>
    <n v="0"/>
  </r>
  <r>
    <s v="TD"/>
    <s v="TAURON Dystrybucja S.A."/>
    <s v="O6"/>
    <x v="1"/>
    <x v="6"/>
    <x v="72"/>
    <s v="Zaborska 11, Oświęcim "/>
    <s v="Tereny zewnętrzne"/>
    <s v="Trawniki małopowierzchniowe, klomby, kwietniki, żywopłoty, chodniki, wejścia do budynku - okres letni"/>
    <n v="662"/>
    <m/>
    <n v="662"/>
    <m/>
    <n v="0"/>
    <n v="6.029744840599186E-4"/>
    <n v="0"/>
  </r>
  <r>
    <s v="TD"/>
    <s v="TAURON Dystrybucja S.A."/>
    <s v="O6"/>
    <x v="1"/>
    <x v="6"/>
    <x v="72"/>
    <s v="Zaborska 11, Oświęcim "/>
    <s v="Tereny zewnętrzne"/>
    <s v="Place manewrowe, parkingi oraz pozostałe tereny utwardzone - okres zimowy"/>
    <n v="670"/>
    <m/>
    <m/>
    <n v="670"/>
    <n v="0"/>
    <n v="0"/>
    <n v="5.6520091538590528E-4"/>
  </r>
  <r>
    <s v="TD"/>
    <s v="TAURON Dystrybucja S.A."/>
    <s v="Opole- Rejon Dystrybucji Centrum/Opole"/>
    <x v="3"/>
    <x v="48"/>
    <x v="73"/>
    <s v="ul. Wyzwolenia 16 a, Ozimek"/>
    <s v="Pomieszczenia biurowe"/>
    <s v="Pomieszczenia biurowe Standard"/>
    <n v="52.1"/>
    <n v="52.1"/>
    <m/>
    <m/>
    <n v="1.1314252801505901E-4"/>
    <n v="0"/>
    <n v="0"/>
  </r>
  <r>
    <s v="TD"/>
    <s v="TAURON Dystrybucja S.A."/>
    <s v="Opole- Rejon Dystrybucji Centrum/Opole"/>
    <x v="3"/>
    <x v="48"/>
    <x v="73"/>
    <s v="ul. Wyzwolenia 16 a, Ozimek"/>
    <s v="Pomieszczenia biurowe"/>
    <s v="Pomieszczenia sanitarne w obiektach biurowych"/>
    <n v="24.6"/>
    <n v="24.6"/>
    <m/>
    <m/>
    <n v="5.3422383669298498E-5"/>
    <n v="0"/>
    <n v="0"/>
  </r>
  <r>
    <s v="TD"/>
    <s v="TAURON Dystrybucja S.A."/>
    <s v="Opole- Rejon Dystrybucji Centrum/Opole"/>
    <x v="3"/>
    <x v="48"/>
    <x v="73"/>
    <s v="ul. Wyzwolenia 16 a, Ozimek"/>
    <s v="Pomieszczenia biurowe"/>
    <s v="Pomieszczenia komunikacyjne ogólnodostępne (korytarze, klatki schodowe, windy) w obiektach biurowych"/>
    <n v="35.5"/>
    <n v="35.5"/>
    <m/>
    <m/>
    <n v="7.709327724634539E-5"/>
    <n v="0"/>
    <n v="0"/>
  </r>
  <r>
    <s v="TD"/>
    <s v="TAURON Dystrybucja S.A."/>
    <s v="Opole- Rejon Dystrybucji Centrum/Opole"/>
    <x v="3"/>
    <x v="48"/>
    <x v="73"/>
    <s v="ul. Wyzwolenia 16 a, Ozimek"/>
    <s v="Pomieszczenia biurowe"/>
    <s v="Pomieszczenia socjalne, aneksy kuchenne, kuchnie"/>
    <n v="85.6"/>
    <n v="85.6"/>
    <m/>
    <m/>
    <n v="1.8589252203625816E-4"/>
    <n v="0"/>
    <n v="0"/>
  </r>
  <r>
    <s v="TD"/>
    <s v="TAURON Dystrybucja S.A."/>
    <s v="Opole-Rejon Dystrybucji Zachód-Nysa"/>
    <x v="3"/>
    <x v="49"/>
    <x v="74"/>
    <s v="ul.Pocztowa 11, Paczków"/>
    <s v="Tereny zewnętrzne"/>
    <s v="Place manewrowe, parkingi oraz pozostałe tereny utwardzone - okres letni"/>
    <n v="236"/>
    <m/>
    <n v="236"/>
    <m/>
    <n v="0"/>
    <n v="2.1495767105459334E-4"/>
    <n v="0"/>
  </r>
  <r>
    <s v="TD"/>
    <s v="TAURON Dystrybucja S.A."/>
    <s v="Opole-Rejon Dystrybucji Zachód-Nysa"/>
    <x v="3"/>
    <x v="49"/>
    <x v="74"/>
    <s v="ul.Pocztowa 11, Paczków"/>
    <s v="Tereny zewnętrzne"/>
    <s v="Place manewrowe, parkingi oraz pozostałe tereny utwardzone - okres zimowy"/>
    <n v="236"/>
    <m/>
    <m/>
    <n v="236"/>
    <n v="0"/>
    <n v="0"/>
    <n v="1.9908569556876662E-4"/>
  </r>
  <r>
    <s v="TD"/>
    <s v="TAURON Dystrybucja S.A."/>
    <s v="Opole-Rejon Dystrybucji Zachód-Nysa"/>
    <x v="3"/>
    <x v="49"/>
    <x v="75"/>
    <s v="ul.Pocztowa 11, Paczków (PE)"/>
    <s v="Pomieszczenia biurowe"/>
    <s v="Pomieszczenia biurowe Standard"/>
    <n v="78.3"/>
    <n v="78.3"/>
    <m/>
    <m/>
    <n v="1.7003953826447447E-4"/>
    <n v="0"/>
    <n v="0"/>
  </r>
  <r>
    <s v="TD"/>
    <s v="TAURON Dystrybucja S.A."/>
    <s v="Opole-Rejon Dystrybucji Zachód-Nysa"/>
    <x v="3"/>
    <x v="49"/>
    <x v="75"/>
    <s v="ul.Pocztowa 11, Paczków (PE)"/>
    <s v="Pomieszczenia biurowe"/>
    <s v="Pomieszczenia komunikacyjne ogólnodostępne (korytarze, klatki schodowe, windy) w obiektach biurowych"/>
    <n v="49"/>
    <n v="49"/>
    <m/>
    <m/>
    <n v="1.0641043901608238E-4"/>
    <n v="0"/>
    <n v="0"/>
  </r>
  <r>
    <s v="TD"/>
    <s v="TAURON Dystrybucja S.A."/>
    <s v="Opole-Rejon Dystrybucji Zachód-Nysa"/>
    <x v="3"/>
    <x v="49"/>
    <x v="75"/>
    <s v="ul.Pocztowa 11, Paczków (PE)"/>
    <s v="Pomieszczenia biurowe"/>
    <s v="Pomieszczenia sanitarne w obiektach biurowych Standard"/>
    <n v="18.43"/>
    <n v="18.43"/>
    <m/>
    <m/>
    <n v="4.0023354919722409E-5"/>
    <n v="0"/>
    <n v="0"/>
  </r>
  <r>
    <s v="TD"/>
    <s v="TAURON Dystrybucja S.A."/>
    <s v="Opole-Rejon Dystrybucji Zachód-Nysa"/>
    <x v="3"/>
    <x v="49"/>
    <x v="75"/>
    <s v="ul.Pocztowa 11, Paczków (PE)"/>
    <s v="Pomieszczenia biurowe"/>
    <s v="Pomieszczenia socjalne, aneksy kuchenne, kuchnie"/>
    <n v="68"/>
    <n v="68"/>
    <m/>
    <m/>
    <n v="1.4767162965497146E-4"/>
    <n v="0"/>
    <n v="0"/>
  </r>
  <r>
    <s v="TD"/>
    <s v="TAURON Dystrybucja S.A."/>
    <s v="Opole-Rejon Dystrybucji Zachód-Nysa"/>
    <x v="3"/>
    <x v="49"/>
    <x v="75"/>
    <s v="ul.Pocztowa 11, Paczków  (PE)"/>
    <s v="Pomieszczenia przemysłowe"/>
    <s v="Pomieszczenia magazynowe,archiwa,hale garażowe,myjnia samochodowa itd."/>
    <n v="21.7"/>
    <n v="21.7"/>
    <m/>
    <m/>
    <n v="4.7124622992836475E-5"/>
    <n v="0"/>
    <n v="0"/>
  </r>
  <r>
    <s v="TD"/>
    <s v="TAURON Dystrybucja S.A."/>
    <s v="Częstochowa"/>
    <x v="5"/>
    <x v="54"/>
    <x v="76"/>
    <s v="Międzyzakładowa 4, Pajęczno"/>
    <s v="Pomieszczenia biurowe"/>
    <s v="Pomieszczenia biurowe Standard"/>
    <n v="35"/>
    <n v="35"/>
    <m/>
    <m/>
    <n v="7.6007456440058837E-5"/>
    <n v="0"/>
    <n v="0"/>
  </r>
  <r>
    <s v="TD"/>
    <s v="TAURON Dystrybucja S.A."/>
    <s v="Częstochowa"/>
    <x v="5"/>
    <x v="54"/>
    <x v="76"/>
    <s v="Międzyzakładowa 4, Pajęczno"/>
    <s v="Pomieszczenia biurowe"/>
    <s v="Pomieszczenia komunikacyjne ogólnodostępne (korytarze, klatki schodowe, windy) w obiektach biurowych"/>
    <n v="9"/>
    <n v="9"/>
    <m/>
    <m/>
    <n v="1.9544774513157986E-5"/>
    <n v="0"/>
    <n v="0"/>
  </r>
  <r>
    <s v="TD"/>
    <s v="TAURON Dystrybucja S.A."/>
    <s v="Częstochowa"/>
    <x v="5"/>
    <x v="54"/>
    <x v="76"/>
    <s v="Międzyzakładowa 4, Pajęczno"/>
    <s v="Pomieszczenia przemysłowe"/>
    <s v="Pomieszczenia przemysłowe"/>
    <n v="133"/>
    <n v="133"/>
    <m/>
    <m/>
    <n v="2.8882833447222361E-4"/>
    <n v="0"/>
    <n v="0"/>
  </r>
  <r>
    <s v="TD"/>
    <s v="TAURON Dystrybucja S.A."/>
    <s v="Częstochowa"/>
    <x v="5"/>
    <x v="54"/>
    <x v="76"/>
    <s v="Międzyzakładowa 4, Pajęczno"/>
    <s v="Tereny zewnętrzne"/>
    <s v="Trawniki małopowierzchniowe, klomby, kwietniki, żywopłoty, chodniki, wejścia do budynku - okres letni"/>
    <n v="1160"/>
    <m/>
    <n v="1160"/>
    <m/>
    <n v="0"/>
    <n v="1.0565716034886792E-3"/>
    <n v="0"/>
  </r>
  <r>
    <s v="TD"/>
    <s v="TAURON Dystrybucja S.A."/>
    <s v="Częstochowa"/>
    <x v="5"/>
    <x v="54"/>
    <x v="76"/>
    <s v="Międzyzakładowa 4, Pajęczno"/>
    <s v="Tereny zewnętrzne"/>
    <s v="Place manewrowe, parkingi oraz pozostałe tereny utwardzone - okres letni"/>
    <n v="740"/>
    <m/>
    <n v="740"/>
    <m/>
    <n v="0"/>
    <n v="6.7401981601864012E-4"/>
    <n v="0"/>
  </r>
  <r>
    <s v="TD"/>
    <s v="TAURON Dystrybucja S.A."/>
    <s v="Częstochowa"/>
    <x v="5"/>
    <x v="54"/>
    <x v="76"/>
    <s v="Międzyzakładowa 4, Pajęczno"/>
    <s v="Tereny zewnętrzne"/>
    <s v="Trawniki małopowierzchniowe, klomby, kwietniki, żywopłoty, chodniki, wejścia do budynku - okres zimowy"/>
    <n v="1160"/>
    <m/>
    <m/>
    <n v="1160"/>
    <n v="0"/>
    <n v="0"/>
    <n v="9.78556808727836E-4"/>
  </r>
  <r>
    <s v="TD"/>
    <s v="TAURON Dystrybucja S.A."/>
    <s v="Częstochowa"/>
    <x v="5"/>
    <x v="54"/>
    <x v="76"/>
    <s v="Międzyzakładowa 4, Pajęczno"/>
    <s v="Tereny zewnętrzne"/>
    <s v="Place manewrowe, parkingi oraz pozostałe tereny utwardzone - okres zimowy"/>
    <n v="740"/>
    <m/>
    <m/>
    <n v="740"/>
    <n v="0"/>
    <n v="0"/>
    <n v="6.2425175729189535E-4"/>
  </r>
  <r>
    <s v="TD"/>
    <s v="TAURON Dystrybucja S.A."/>
    <s v="Wrocław"/>
    <x v="2"/>
    <x v="33"/>
    <x v="77"/>
    <s v="ul. Energetyczna 26, Pasikurowice"/>
    <s v="Pomieszczenia biurowe"/>
    <s v="Pomieszczenia biurowe Standard"/>
    <n v="489"/>
    <n v="489"/>
    <m/>
    <m/>
    <n v="1.0619327485482505E-3"/>
    <n v="0"/>
    <n v="0"/>
  </r>
  <r>
    <s v="TD"/>
    <s v="TAURON Dystrybucja S.A."/>
    <s v="Wrocław"/>
    <x v="2"/>
    <x v="33"/>
    <x v="77"/>
    <s v="ul. Energetyczna 26, Pasikurowice"/>
    <s v="Pomieszczenia biurowe"/>
    <s v="Pomieszczenia komunikacyjne ogólnodostępne (korytarze, klatki schodowe, windy) w obiektach biurowych"/>
    <n v="177"/>
    <n v="177"/>
    <m/>
    <m/>
    <n v="3.8438056542544044E-4"/>
    <n v="0"/>
    <n v="0"/>
  </r>
  <r>
    <s v="TD"/>
    <s v="TAURON Dystrybucja S.A."/>
    <s v="Wrocław"/>
    <x v="2"/>
    <x v="33"/>
    <x v="77"/>
    <s v="ul. Energetyczna 26, Pasikurowice"/>
    <s v="Pomieszczenia biurowe"/>
    <s v="Pomieszczenia sanitarne w obiektach biurowych"/>
    <n v="11"/>
    <n v="11"/>
    <m/>
    <m/>
    <n v="2.3888057738304205E-5"/>
    <n v="0"/>
    <n v="0"/>
  </r>
  <r>
    <s v="TD"/>
    <s v="TAURON Dystrybucja S.A."/>
    <s v="Wrocław"/>
    <x v="2"/>
    <x v="33"/>
    <x v="77"/>
    <s v="ul. Energetyczna 26, Pasikurowice"/>
    <s v="Pomieszczenia przemysłowe"/>
    <s v="Pomieszczenia magazynowe, archiwa, hale garażowe, myjnia samochodowa itp. "/>
    <n v="610"/>
    <n v="610"/>
    <m/>
    <m/>
    <n v="1.3247013836695969E-3"/>
    <n v="0"/>
    <n v="0"/>
  </r>
  <r>
    <s v="TD"/>
    <s v="TAURON Dystrybucja S.A."/>
    <s v="Wrocław"/>
    <x v="2"/>
    <x v="33"/>
    <x v="77"/>
    <s v="ul. Energetyczna 26, Pasikurowice"/>
    <s v="Tereny zewnętrzne"/>
    <s v="Trawniki małopowierzchniowe, klomby, kwietniki, żywopłoty, chodniki, wejścia do budynku - okres letni"/>
    <n v="320"/>
    <m/>
    <n v="320"/>
    <m/>
    <n v="0"/>
    <n v="2.9146802854860117E-4"/>
    <n v="0"/>
  </r>
  <r>
    <s v="TD"/>
    <s v="TAURON Dystrybucja S.A."/>
    <s v="Wrocław"/>
    <x v="2"/>
    <x v="33"/>
    <x v="77"/>
    <s v="ul. Energetyczna 26, Pasikurowice"/>
    <s v="Tereny zewnętrzne"/>
    <s v="Trawniki małopowierzchniowe, klomby, kwietniki, żywopłoty, chodniki, wejścia do budynku - okres zimowy"/>
    <n v="320"/>
    <m/>
    <m/>
    <n v="320"/>
    <n v="0"/>
    <n v="0"/>
    <n v="2.6994670585595476E-4"/>
  </r>
  <r>
    <s v="TD"/>
    <s v="TAURON Dystrybucja S.A."/>
    <s v="Opole- Rejon Dystrybucji Północ/Kluczbork"/>
    <x v="3"/>
    <x v="47"/>
    <x v="78"/>
    <s v="ul. Brzeska 9, Pokój"/>
    <s v="Pomieszczenia biurowe"/>
    <s v="Pomieszczenia biurowe Standard"/>
    <n v="18.100000000000001"/>
    <n v="18.100000000000001"/>
    <m/>
    <m/>
    <n v="3.9306713187573288E-5"/>
    <n v="0"/>
    <n v="0"/>
  </r>
  <r>
    <s v="TD"/>
    <s v="TAURON Dystrybucja S.A."/>
    <s v="Opole- Rejon Dystrybucji Północ/Kluczbork"/>
    <x v="3"/>
    <x v="47"/>
    <x v="78"/>
    <s v="ul. Brzeska 9, Pokój"/>
    <s v="Pomieszczenia biurowe"/>
    <s v="Pomieszczenia komunikacyjne ogólnodostępne (korytarze, klatki schodowe, windy) w obiektach biurowych"/>
    <n v="43.3"/>
    <n v="43.3"/>
    <m/>
    <m/>
    <n v="9.4032081824415648E-5"/>
    <n v="0"/>
    <n v="0"/>
  </r>
  <r>
    <s v="TD"/>
    <s v="TAURON Dystrybucja S.A."/>
    <s v="Opole- Rejon Dystrybucji Północ/Kluczbork"/>
    <x v="3"/>
    <x v="47"/>
    <x v="78"/>
    <s v="ul. Brzeska 9, Pokój"/>
    <s v="Pomieszczenia biurowe"/>
    <s v="Pomieszczenia sanitarne w obiektach biurowych"/>
    <n v="14.9"/>
    <n v="14.9"/>
    <m/>
    <m/>
    <n v="3.2357460027339337E-5"/>
    <n v="0"/>
    <n v="0"/>
  </r>
  <r>
    <s v="TD"/>
    <s v="TAURON Dystrybucja S.A."/>
    <s v="Opole- Rejon Dystrybucji Północ/Kluczbork"/>
    <x v="3"/>
    <x v="47"/>
    <x v="78"/>
    <s v="ul. Brzeska 9, Pokój"/>
    <s v="Pomieszczenia biurowe"/>
    <s v="Pomieszczenia socjalne, aneksy kuchenne, kuchnie"/>
    <n v="27.2"/>
    <n v="27.2"/>
    <m/>
    <m/>
    <n v="5.9068651861988579E-5"/>
    <n v="0"/>
    <n v="0"/>
  </r>
  <r>
    <s v="TD"/>
    <s v="TAURON Dystrybucja S.A."/>
    <s v="Legnica"/>
    <x v="2"/>
    <x v="55"/>
    <x v="79"/>
    <s v="Energetyków 1, 59-100 Polkowice"/>
    <s v="Pomieszczenia biurowe"/>
    <s v="Pomieszczenia biurowe Standard"/>
    <n v="155.55000000000001"/>
    <n v="155.55000000000001"/>
    <m/>
    <m/>
    <n v="3.3779885283574722E-4"/>
    <n v="0"/>
    <n v="0"/>
  </r>
  <r>
    <s v="TD"/>
    <s v="TAURON Dystrybucja S.A."/>
    <s v="Legnica"/>
    <x v="2"/>
    <x v="55"/>
    <x v="79"/>
    <s v="Energetyków 1, 59-100 Polkowice"/>
    <s v="Pomieszczenia biurowe"/>
    <s v="Pomieszczenia komunikacyjne ogólnodostępne (korytarze, klatki schodowe, windy) w obiektach biurowych"/>
    <n v="165.54"/>
    <n v="165.54"/>
    <m/>
    <m/>
    <n v="3.5949355254535258E-4"/>
    <n v="0"/>
    <n v="0"/>
  </r>
  <r>
    <s v="TD"/>
    <s v="TAURON Dystrybucja S.A."/>
    <s v="Legnica"/>
    <x v="2"/>
    <x v="55"/>
    <x v="79"/>
    <s v="Energetyków 1, 59-100 Polkowice"/>
    <s v="Pomieszczenia biurowe"/>
    <s v="Pomieszczenia sanitarne w obiektach biurowych"/>
    <n v="39.33"/>
    <n v="39.33"/>
    <m/>
    <m/>
    <n v="8.5410664622500397E-5"/>
    <n v="0"/>
    <n v="0"/>
  </r>
  <r>
    <s v="TD"/>
    <s v="TAURON Dystrybucja S.A."/>
    <s v="Legnica"/>
    <x v="2"/>
    <x v="55"/>
    <x v="79"/>
    <s v="Energetyków 1, 59-100 Polkowice"/>
    <s v="Pomieszczenia biurowe"/>
    <s v="Pomieszczenia socjalne, aneksy kuchenne, kuchnie"/>
    <n v="180.39"/>
    <n v="180.39"/>
    <m/>
    <m/>
    <n v="3.9174243049206321E-4"/>
    <n v="0"/>
    <n v="0"/>
  </r>
  <r>
    <s v="TD"/>
    <s v="TAURON Dystrybucja S.A."/>
    <s v="Legnica"/>
    <x v="2"/>
    <x v="55"/>
    <x v="79"/>
    <s v="Energetyków 1, 59-100 Polkowice"/>
    <s v="Tereny zewnętrzne"/>
    <s v="Trawniki małopowierzchniowe, klomby, kwietniki, żywopłoty, chodniki, wejścia do budynku - okres letni"/>
    <n v="3000"/>
    <m/>
    <n v="3000"/>
    <m/>
    <n v="0"/>
    <n v="2.7325127676431356E-3"/>
    <n v="0"/>
  </r>
  <r>
    <s v="TD"/>
    <s v="TAURON Dystrybucja S.A."/>
    <s v="Legnica"/>
    <x v="2"/>
    <x v="55"/>
    <x v="79"/>
    <s v="Energetyków 1, 59-100 Polkowice"/>
    <s v="Tereny zewnętrzne"/>
    <s v="Place manewrowe, parkingi oraz pozostałe tereny utwardzone - okres letni"/>
    <n v="1900"/>
    <m/>
    <n v="1900"/>
    <m/>
    <n v="0"/>
    <n v="1.7305914195073194E-3"/>
    <n v="0"/>
  </r>
  <r>
    <s v="TD"/>
    <s v="TAURON Dystrybucja S.A."/>
    <s v="Legnica"/>
    <x v="2"/>
    <x v="55"/>
    <x v="79"/>
    <s v="Energetyków 1, 59-100 Polkowice"/>
    <s v="Tereny zewnętrzne"/>
    <s v="Place manewrowe, parkingi oraz pozostałe tereny utwardzone - okres zimowy"/>
    <n v="1900"/>
    <m/>
    <m/>
    <n v="1900"/>
    <n v="0"/>
    <n v="0"/>
    <n v="1.6028085660197314E-3"/>
  </r>
  <r>
    <s v="TD"/>
    <s v="TAURON Dystrybucja S.A."/>
    <s v="Kraków"/>
    <x v="1"/>
    <x v="56"/>
    <x v="80"/>
    <s v="ul. Wiślana 8, 32-100 Proszowice, Proszowice"/>
    <s v="Pomieszczenia biurowe"/>
    <s v="Pomieszczenia biurowe Standard"/>
    <n v="129.41"/>
    <n v="129.41"/>
    <m/>
    <m/>
    <n v="2.8103214108308609E-4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komunikacyjne ogólnodostępne (korytarze, klatki schodowe, windy) w obiektach biurowych"/>
    <n v="21.15"/>
    <n v="21.15"/>
    <m/>
    <m/>
    <n v="4.5930220105921264E-5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sanitarne w obiektach biurowych"/>
    <n v="16.8"/>
    <n v="16.8"/>
    <m/>
    <m/>
    <n v="3.6483579091228247E-5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socjalne, aneksy kuchenne, kuchnie"/>
    <n v="61.93"/>
    <n v="61.93"/>
    <m/>
    <m/>
    <n v="1.3448976506665267E-4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biur dyspozytorów, wagowni etc. w obiektach przemysłowych"/>
    <n v="14.04"/>
    <n v="14.04"/>
    <m/>
    <m/>
    <n v="3.0489848240526459E-5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socjalne (szatnie, przebieralnie, suszarnie odzieży, łazienki itp.) w obiektach przemysłowych"/>
    <n v="48.8"/>
    <n v="48.8"/>
    <m/>
    <m/>
    <n v="1.0597611069356775E-4"/>
    <n v="0"/>
    <n v="0"/>
  </r>
  <r>
    <s v="TD"/>
    <s v="TAURON Dystrybucja S.A."/>
    <s v="Kraków"/>
    <x v="1"/>
    <x v="56"/>
    <x v="80"/>
    <s v="ul. Wiślana 8, 32-100 Proszowice, Proszowice"/>
    <s v="Pomieszczenia przemysłowe"/>
    <s v="Pomieszczenia magazynowe, archiwa, hale garażowe, myjnia samochodowa itp. "/>
    <n v="141.87"/>
    <n v="141.87"/>
    <m/>
    <m/>
    <n v="3.0809079557574706E-4"/>
    <n v="0"/>
    <n v="0"/>
  </r>
  <r>
    <s v="TD"/>
    <s v="TAURON Dystrybucja S.A."/>
    <s v="Kraków"/>
    <x v="1"/>
    <x v="56"/>
    <x v="80"/>
    <s v="ul. Wiślana 8, 32-100 Proszowice, Proszowice"/>
    <s v="Tereny zewnętrzne"/>
    <s v="Trawniki małopowierzchniowe, klomby, kwietniki, żywopłoty, chodniki, wejścia do budynku - okres letni"/>
    <n v="1562"/>
    <m/>
    <n v="1562"/>
    <m/>
    <n v="0"/>
    <n v="1.4227283143528593E-3"/>
    <n v="0"/>
  </r>
  <r>
    <s v="TD"/>
    <s v="TAURON Dystrybucja S.A."/>
    <s v="Kraków"/>
    <x v="1"/>
    <x v="56"/>
    <x v="80"/>
    <s v="ul. Wiślana 8, 32-100 Proszowice, Proszowice"/>
    <s v="Tereny zewnętrzne"/>
    <s v="Trawniki małopowierzchniowe, klomby, kwietniki, żywopłoty, chodniki, wejścia do budynku - okres zimowy"/>
    <n v="50"/>
    <m/>
    <m/>
    <n v="50"/>
    <n v="0"/>
    <n v="0"/>
    <n v="4.217917278999293E-5"/>
  </r>
  <r>
    <s v="TD"/>
    <s v="TAURON Dystrybucja S.A."/>
    <s v="Kraków"/>
    <x v="1"/>
    <x v="56"/>
    <x v="80"/>
    <s v="ul. Wiślana 8, 32-100 Proszowice, Proszowice"/>
    <s v="Tereny zewnętrzne"/>
    <s v="Place manewrowe, parkingi oraz pozostałe tereny utwardzone - okres zimowy"/>
    <n v="538"/>
    <m/>
    <m/>
    <n v="538"/>
    <n v="0"/>
    <n v="0"/>
    <n v="4.5384789922032391E-4"/>
  </r>
  <r>
    <s v="TD"/>
    <s v="TAURON Dystrybucja S.A."/>
    <s v="Opole-Rejon Dystrybucji Zachód-Nysa"/>
    <x v="3"/>
    <x v="21"/>
    <x v="81"/>
    <s v="ul.Kolejowa 2, Prudnik"/>
    <s v="Pomieszczenia biurowe"/>
    <s v="Pomieszczenia biurowe Standard"/>
    <n v="53.89"/>
    <n v="53.89"/>
    <m/>
    <m/>
    <n v="1.1702976650156488E-4"/>
    <n v="0"/>
    <n v="0"/>
  </r>
  <r>
    <s v="TD"/>
    <s v="TAURON Dystrybucja S.A."/>
    <s v="Opole-Rejon Dystrybucji Zachód-Nysa"/>
    <x v="3"/>
    <x v="21"/>
    <x v="81"/>
    <s v="ul.Kolejowa 2, Prudnik"/>
    <s v="Pomieszczenia biurowe"/>
    <s v="Pomieszczenia komunikacyjne ogólnodostępne (korytarze, klatki schodowe, windy) w obiektach biurowych"/>
    <n v="81.75"/>
    <n v="81.75"/>
    <m/>
    <m/>
    <n v="1.7753170182785173E-4"/>
    <n v="0"/>
    <n v="0"/>
  </r>
  <r>
    <s v="TD"/>
    <s v="TAURON Dystrybucja S.A."/>
    <s v="Opole-Rejon Dystrybucji Zachód-Nysa"/>
    <x v="3"/>
    <x v="21"/>
    <x v="81"/>
    <s v="ul.Kolejowa 2, Prudnik"/>
    <s v="Pomieszczenia biurowe"/>
    <s v="Pomieszczenia sanitarne w obiektach biurowych"/>
    <n v="28.11"/>
    <n v="28.11"/>
    <m/>
    <m/>
    <n v="6.1044845729430112E-5"/>
    <n v="0"/>
    <n v="0"/>
  </r>
  <r>
    <s v="TD"/>
    <s v="TAURON Dystrybucja S.A."/>
    <s v="Opole-Rejon Dystrybucji Zachód-Nysa"/>
    <x v="3"/>
    <x v="21"/>
    <x v="81"/>
    <s v="ul.Kolejowa 2, Prudnik"/>
    <s v="Pomieszczenia biurowe"/>
    <s v="Pomieszczenia socjalne, aneksy kuchenne, kuchnie"/>
    <n v="107.63"/>
    <n v="107.63"/>
    <m/>
    <m/>
    <n v="2.3373378676124379E-4"/>
    <n v="0"/>
    <n v="0"/>
  </r>
  <r>
    <s v="TD"/>
    <s v="TAURON Dystrybucja S.A."/>
    <s v="Opole-Rejon Dystrybucji Zachód-Nysa"/>
    <x v="3"/>
    <x v="21"/>
    <x v="81"/>
    <s v="ul.Kolejowa 2, Prudnik"/>
    <s v="Pomieszczenia przemysłowe"/>
    <s v="Pomieszczenia magazynowe, archiwa, hale garażowe, myjnia samochodowa itp. "/>
    <n v="11.9"/>
    <n v="11.9"/>
    <m/>
    <m/>
    <n v="2.5842535189620005E-5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biurowe Premium"/>
    <n v="66.33"/>
    <n v="66.33"/>
    <m/>
    <m/>
    <n v="1.4404498816197436E-4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biurowe Standard"/>
    <n v="26.87"/>
    <n v="26.87"/>
    <m/>
    <m/>
    <n v="5.8352010129839458E-5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komunikacyjne ogólnodostępne (korytarze, klatki schodowe, windy) w obiektach biurowych"/>
    <n v="83.34"/>
    <n v="83.34"/>
    <m/>
    <m/>
    <n v="1.8098461199184297E-4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sanitarne w obiektach biurowych"/>
    <n v="57.56"/>
    <n v="57.56"/>
    <m/>
    <m/>
    <n v="1.2499969121970819E-4"/>
    <n v="0"/>
    <n v="0"/>
  </r>
  <r>
    <s v="TD"/>
    <s v="TAURON Dystrybucja S.A."/>
    <s v="Gliwice"/>
    <x v="0"/>
    <x v="57"/>
    <x v="82"/>
    <s v="Męczenników Oświecimskich 4/1, Pszczyna"/>
    <s v="Pomieszczenia biurowe"/>
    <s v="Sale konferencyjne w obiektach biurowych"/>
    <n v="50.78"/>
    <n v="50.78"/>
    <m/>
    <m/>
    <n v="1.1027596108646251E-4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socjalne, aneksy kuchenne, kuchnie"/>
    <n v="78.33"/>
    <n v="78.33"/>
    <m/>
    <m/>
    <n v="1.7010468751285169E-4"/>
    <n v="0"/>
    <n v="0"/>
  </r>
  <r>
    <s v="TD"/>
    <s v="TAURON Dystrybucja S.A."/>
    <s v="Gliwice"/>
    <x v="0"/>
    <x v="57"/>
    <x v="82"/>
    <s v="Męczenników Oświecimskich 4/1, Pszczyna"/>
    <s v="Pomieszczenia przemysłowe"/>
    <s v="Pomieszczenia magazynowe, archiwa, hale garażowe, myjnia samochodowa itp. "/>
    <n v="10.01"/>
    <n v="10.01"/>
    <m/>
    <m/>
    <n v="2.1738132541856828E-5"/>
    <n v="0"/>
    <n v="0"/>
  </r>
  <r>
    <s v="TD"/>
    <s v="TAURON Dystrybucja S.A."/>
    <s v="Gliwice"/>
    <x v="0"/>
    <x v="57"/>
    <x v="82"/>
    <s v="Męczenników Oświecimskich 4/1, Pszczyna"/>
    <s v="Pomieszczenia przemysłowe"/>
    <s v="Pomieszczenia przemysłowe"/>
    <n v="63.88"/>
    <n v="63.88"/>
    <m/>
    <m/>
    <n v="1.3872446621117026E-4"/>
    <n v="0"/>
    <n v="0"/>
  </r>
  <r>
    <s v="TD"/>
    <s v="TAURON Dystrybucja S.A."/>
    <s v="Gliwice"/>
    <x v="0"/>
    <x v="57"/>
    <x v="82"/>
    <s v="Męczenników Oświecimskich 4/1, Pszczyna"/>
    <s v="Tereny zewnętrzne"/>
    <s v="Trawniki małopowierzchniowe, klomby, kwietniki, żywopłoty, chodniki, wejścia do budynku - okres letni"/>
    <n v="1019"/>
    <m/>
    <n v="1019"/>
    <m/>
    <n v="0"/>
    <n v="9.281435034094518E-4"/>
    <n v="0"/>
  </r>
  <r>
    <s v="TD"/>
    <s v="TAURON Dystrybucja S.A."/>
    <s v="Gliwice"/>
    <x v="0"/>
    <x v="57"/>
    <x v="82"/>
    <s v="Męczenników Oświecimskich 4/1, Pszczyna"/>
    <s v="Tereny zewnętrzne"/>
    <s v="Trawniki małopowierzchniowe, klomby, kwietniki, żywopłoty, chodniki, wejścia do budynku - okres zimowy"/>
    <n v="300"/>
    <m/>
    <m/>
    <n v="300"/>
    <n v="0"/>
    <n v="0"/>
    <n v="2.5307503673995761E-4"/>
  </r>
  <r>
    <s v="TD"/>
    <s v="TAURON Dystrybucja S.A."/>
    <s v="Gliwice"/>
    <x v="0"/>
    <x v="57"/>
    <x v="82"/>
    <s v="Męczenników Oświecimskich 4/1, Pszczyna"/>
    <s v="Tereny zewnętrzne"/>
    <s v="Place manewrowe, parkingi oraz pozostałe tereny utwardzone - okres letni"/>
    <n v="4900"/>
    <m/>
    <n v="4900"/>
    <m/>
    <n v="0"/>
    <n v="4.4631041871504547E-3"/>
    <n v="0"/>
  </r>
  <r>
    <s v="TD"/>
    <s v="TAURON Dystrybucja S.A."/>
    <s v="Gliwice"/>
    <x v="0"/>
    <x v="57"/>
    <x v="82"/>
    <s v="Męczenników Oświecimskich 4/1, Pszczyna"/>
    <s v="Tereny zewnętrzne"/>
    <s v="Place manewrowe, parkingi oraz pozostałe tereny utwardzone - okres zimowy"/>
    <n v="4900"/>
    <m/>
    <m/>
    <n v="4900"/>
    <n v="0"/>
    <n v="0"/>
    <n v="4.133558933419307E-3"/>
  </r>
  <r>
    <s v="TD"/>
    <s v="TAURON Dystrybucja S.A."/>
    <s v="Gliwice"/>
    <x v="0"/>
    <x v="19"/>
    <x v="83"/>
    <s v="Powstańców Śląskich 26 , Pyskowice"/>
    <s v="Tereny zewnętrzne"/>
    <s v="Trawniki małopowierzchniowe, klomby, kwietniki, żywopłoty, chodniki, wejścia do budynku - okres letni"/>
    <n v="130"/>
    <m/>
    <n v="130"/>
    <m/>
    <n v="0"/>
    <n v="1.1840888659786921E-4"/>
    <n v="0"/>
  </r>
  <r>
    <s v="TD"/>
    <s v="TAURON Dystrybucja S.A."/>
    <s v="Gliwice"/>
    <x v="0"/>
    <x v="19"/>
    <x v="83"/>
    <s v="Powstańców Śląskich 26 , Pyskowice"/>
    <s v="Tereny zewnętrzne"/>
    <s v="Place manewrowe, parkingi oraz pozostałe tereny utwardzone - okres letni"/>
    <n v="1427"/>
    <m/>
    <n v="1427"/>
    <m/>
    <n v="0"/>
    <n v="1.2997652398089182E-3"/>
    <n v="0"/>
  </r>
  <r>
    <s v="TD"/>
    <s v="TAURON Dystrybucja S.A."/>
    <s v="Gliwice"/>
    <x v="0"/>
    <x v="19"/>
    <x v="83"/>
    <s v="Powstańców Śląskich 26 , Pyskowice"/>
    <s v="Tereny zewnętrzne"/>
    <s v="Trawniki małopowierzchniowe, klomby, kwietniki, żywopłoty, chodniki, wejścia do budynku - okres zimowy"/>
    <n v="130"/>
    <m/>
    <m/>
    <n v="130"/>
    <n v="0"/>
    <n v="0"/>
    <n v="1.0966584925398162E-4"/>
  </r>
  <r>
    <s v="TD"/>
    <s v="TAURON Dystrybucja S.A."/>
    <s v="Gliwice"/>
    <x v="0"/>
    <x v="19"/>
    <x v="83"/>
    <s v="Powstańców Śląskich 26 , Pyskowice"/>
    <s v="Tereny zewnętrzne"/>
    <s v="Place manewrowe, parkingi oraz pozostałe tereny utwardzone - okres zimowy"/>
    <n v="1427"/>
    <m/>
    <m/>
    <n v="1427"/>
    <n v="0"/>
    <n v="0"/>
    <n v="1.2037935914263982E-3"/>
  </r>
  <r>
    <s v="TD"/>
    <s v="TAURON Dystrybucja S.A."/>
    <s v="Gliwice"/>
    <x v="0"/>
    <x v="19"/>
    <x v="83"/>
    <s v="Powstańców Śląskich 26 , Pyskowice"/>
    <s v="Pomieszczenia biurowe"/>
    <s v="Pomieszczenia biurowe Standard"/>
    <n v="86.3"/>
    <n v="86.3"/>
    <m/>
    <m/>
    <n v="1.8741267116505935E-4"/>
    <n v="0"/>
    <n v="0"/>
  </r>
  <r>
    <s v="TD"/>
    <s v="TAURON Dystrybucja S.A."/>
    <s v="Gliwice"/>
    <x v="0"/>
    <x v="19"/>
    <x v="83"/>
    <s v="Powstańców Śląskich 26 , Pyskowice"/>
    <s v="Pomieszczenia biurowe"/>
    <s v="Pomieszczenia komunikacyjne ogólnodostępne (korytarze, klatki schodowe, windy) w obiektach biurowych"/>
    <n v="45.4"/>
    <n v="45.4"/>
    <m/>
    <m/>
    <n v="9.8592529210819176E-5"/>
    <n v="0"/>
    <n v="0"/>
  </r>
  <r>
    <s v="TD"/>
    <s v="TAURON Dystrybucja S.A."/>
    <s v="Gliwice"/>
    <x v="0"/>
    <x v="19"/>
    <x v="83"/>
    <s v="Powstańców Śląskich 26 , Pyskowice"/>
    <s v="Pomieszczenia biurowe"/>
    <s v="Pomieszczenia sanitarne w obiektach biurowych"/>
    <n v="11.3"/>
    <n v="11.3"/>
    <m/>
    <m/>
    <n v="2.4539550222076139E-5"/>
    <n v="0"/>
    <n v="0"/>
  </r>
  <r>
    <s v="TD"/>
    <s v="TAURON Dystrybucja S.A."/>
    <s v="Gliwice"/>
    <x v="0"/>
    <x v="19"/>
    <x v="83"/>
    <s v="Powstańców Śląskich 26 , Pyskowice"/>
    <s v="Pomieszczenia biurowe"/>
    <s v="Pomieszczenia socjalne, aneksy kuchenne, kuchnie"/>
    <n v="5.5"/>
    <n v="5.5"/>
    <m/>
    <m/>
    <n v="1.1944028869152102E-5"/>
    <n v="0"/>
    <n v="0"/>
  </r>
  <r>
    <s v="TD"/>
    <s v="TAURON Dystrybucja S.A."/>
    <s v="Gliwice"/>
    <x v="0"/>
    <x v="19"/>
    <x v="83"/>
    <s v="Powstańców Śląskich 26 , Pyskowice"/>
    <s v="Pomieszczenia przemysłowe"/>
    <s v="Pomieszczenia magazynowe, archiwa, hale garażowe, myjnia samochodowa itp. "/>
    <n v="153.4"/>
    <n v="153.4"/>
    <m/>
    <m/>
    <n v="3.3312982336871505E-4"/>
    <n v="0"/>
    <n v="0"/>
  </r>
  <r>
    <s v="TD"/>
    <s v="TAURON Dystrybucja S.A."/>
    <s v="Gliwice"/>
    <x v="0"/>
    <x v="58"/>
    <x v="84"/>
    <s v="1 Maja 6, Racibórz"/>
    <s v="Pomieszczenia biurowe"/>
    <s v="Pomieszczenia biurowe Premium"/>
    <n v="186.81"/>
    <n v="186.81"/>
    <m/>
    <m/>
    <n v="4.0568436964478262E-4"/>
    <n v="0"/>
    <n v="0"/>
  </r>
  <r>
    <s v="TD"/>
    <s v="TAURON Dystrybucja S.A."/>
    <s v="Gliwice"/>
    <x v="0"/>
    <x v="58"/>
    <x v="84"/>
    <s v="1 Maja 6, Racibórz"/>
    <s v="Pomieszczenia biurowe"/>
    <s v="Pomieszczenia komunikacyjne ogólnodostępne (korytarze, klatki schodowe, windy) w obiektach biurowych"/>
    <n v="516.16999999999996"/>
    <n v="516.16999999999996"/>
    <m/>
    <m/>
    <n v="1.120936251161862E-3"/>
    <n v="0"/>
    <n v="0"/>
  </r>
  <r>
    <s v="TD"/>
    <s v="TAURON Dystrybucja S.A."/>
    <s v="Gliwice"/>
    <x v="0"/>
    <x v="58"/>
    <x v="84"/>
    <s v="1 Maja 6, Racibórz"/>
    <s v="Pomieszczenia biurowe"/>
    <s v="Pomieszczenia sanitarne w obiektach biurowych"/>
    <n v="114.02"/>
    <n v="114.02"/>
    <m/>
    <m/>
    <n v="2.4761057666558594E-4"/>
    <n v="0"/>
    <n v="0"/>
  </r>
  <r>
    <s v="TD"/>
    <s v="TAURON Dystrybucja S.A."/>
    <s v="Gliwice"/>
    <x v="0"/>
    <x v="58"/>
    <x v="84"/>
    <s v="1 Maja 6, Racibórz"/>
    <s v="Pomieszczenia biurowe"/>
    <s v="Pomieszczenia socjalne, aneksy kuchenne, kuchnie"/>
    <n v="193.54"/>
    <n v="193.54"/>
    <m/>
    <m/>
    <n v="4.2029951769739961E-4"/>
    <n v="0"/>
    <n v="0"/>
  </r>
  <r>
    <s v="TD"/>
    <s v="TAURON Dystrybucja S.A."/>
    <s v="Gliwice"/>
    <x v="0"/>
    <x v="58"/>
    <x v="84"/>
    <s v="1 Maja 6, Racibórz"/>
    <s v="Pomieszczenia przemysłowe"/>
    <s v="Pomieszczenia magazynowe, archiwa, hale garażowe, myjnia samochodowa itp. "/>
    <n v="7.72"/>
    <n v="7.72"/>
    <m/>
    <m/>
    <n v="1.6765073249064406E-5"/>
    <n v="0"/>
    <n v="0"/>
  </r>
  <r>
    <s v="TD"/>
    <s v="TAURON Dystrybucja S.A."/>
    <s v="Gliwice"/>
    <x v="0"/>
    <x v="58"/>
    <x v="84"/>
    <s v="1 Maja 6, Racibórz"/>
    <s v="Pomieszczenia przemysłowe"/>
    <s v="Pomieszczenia przemysłowe"/>
    <n v="64.16"/>
    <n v="64.16"/>
    <m/>
    <m/>
    <n v="1.393325258626907E-4"/>
    <n v="0"/>
    <n v="0"/>
  </r>
  <r>
    <s v="TD"/>
    <s v="TAURON Dystrybucja S.A."/>
    <s v="Gliwice"/>
    <x v="0"/>
    <x v="58"/>
    <x v="84"/>
    <s v="1 Maja 6, Racibórz"/>
    <s v="Tereny zewnętrzne"/>
    <s v="Trawniki małopowierzchniowe, klomby, kwietniki, żywopłoty, chodniki, wejścia do budynku - okres letni"/>
    <n v="901"/>
    <m/>
    <n v="901"/>
    <m/>
    <n v="0"/>
    <n v="8.206646678821551E-4"/>
    <n v="0"/>
  </r>
  <r>
    <s v="TD"/>
    <s v="TAURON Dystrybucja S.A."/>
    <s v="Gliwice"/>
    <x v="0"/>
    <x v="58"/>
    <x v="84"/>
    <s v="1 Maja 6, Racibórz"/>
    <s v="Tereny zewnętrzne"/>
    <s v="Place manewrowe, parkingi oraz pozostałe tereny utwardzone - okres letni"/>
    <n v="5400"/>
    <m/>
    <n v="5400"/>
    <m/>
    <n v="0"/>
    <n v="4.9185229817576446E-3"/>
    <n v="0"/>
  </r>
  <r>
    <s v="TD"/>
    <s v="TAURON Dystrybucja S.A."/>
    <s v="Gliwice"/>
    <x v="0"/>
    <x v="58"/>
    <x v="84"/>
    <s v="1 Maja 6, Racibórz"/>
    <s v="Tereny zewnętrzne"/>
    <s v="Trawniki małopowierzchniowe, klomby, kwietniki, żywopłoty, chodniki, wejścia do budynku - okres zimowy"/>
    <n v="200"/>
    <m/>
    <m/>
    <n v="200"/>
    <n v="0"/>
    <n v="0"/>
    <n v="1.6871669115997172E-4"/>
  </r>
  <r>
    <s v="TD"/>
    <s v="TAURON Dystrybucja S.A."/>
    <s v="Gliwice"/>
    <x v="0"/>
    <x v="58"/>
    <x v="84"/>
    <s v="1 Maja 6, Racibórz"/>
    <s v="Tereny zewnętrzne"/>
    <s v="Place manewrowe, parkingi oraz pozostałe tereny utwardzone - okres zimowy"/>
    <n v="5400"/>
    <m/>
    <m/>
    <n v="5400"/>
    <n v="0"/>
    <n v="0"/>
    <n v="4.555350661319236E-3"/>
  </r>
  <r>
    <s v="TD"/>
    <s v="TAURON Dystrybucja S.A."/>
    <s v="Gliwice"/>
    <x v="0"/>
    <x v="58"/>
    <x v="84"/>
    <s v="GPZ Piaskowa ul.1 Maja, Racibórz"/>
    <s v="Pomieszczenia biurowe"/>
    <s v="Pomieszczenia socjalne (szatnie, przebieralnie, suszarnie odzieży, łazienki itp.) w obiektach przemysłowych"/>
    <n v="6"/>
    <n v="6"/>
    <m/>
    <m/>
    <n v="1.3029849675438659E-5"/>
    <n v="0"/>
    <n v="0"/>
  </r>
  <r>
    <s v="TD"/>
    <s v="TAURON Dystrybucja S.A."/>
    <s v="Gliwice"/>
    <x v="0"/>
    <x v="58"/>
    <x v="84"/>
    <s v="GPZ Studzienna ul.Bogumińska 37, Racibórz"/>
    <s v="Pomieszczenia biurowe"/>
    <s v="Pomieszczenia socjalne (szatnie, przebieralnie, suszarnie odzieży, łazienki itp.) w obiektach przemysłowych"/>
    <n v="33.6"/>
    <n v="33.6"/>
    <m/>
    <m/>
    <n v="7.2967158182456494E-5"/>
    <n v="0"/>
    <n v="0"/>
  </r>
  <r>
    <s v="TD"/>
    <s v="TAURON Dystrybucja S.A."/>
    <s v="Gliwice"/>
    <x v="0"/>
    <x v="59"/>
    <x v="85"/>
    <s v="Dworcowa 17, Ruda Śląska"/>
    <s v="Pomieszczenia biurowe"/>
    <s v="Pomieszczenia biurowe Premium"/>
    <n v="639.89"/>
    <n v="639.89"/>
    <m/>
    <m/>
    <n v="1.3896117514694071E-3"/>
    <n v="0"/>
    <n v="0"/>
  </r>
  <r>
    <s v="TD"/>
    <s v="TAURON Dystrybucja S.A."/>
    <s v="Gliwice"/>
    <x v="0"/>
    <x v="59"/>
    <x v="85"/>
    <s v="Dworcowa 17, Ruda Śląska"/>
    <s v="Pomieszczenia biurowe"/>
    <s v="Pomieszczenia biurowe Standard"/>
    <n v="126.66"/>
    <n v="126.66"/>
    <m/>
    <m/>
    <n v="2.7506012664851008E-4"/>
    <n v="0"/>
    <n v="0"/>
  </r>
  <r>
    <s v="TD"/>
    <s v="TAURON Dystrybucja S.A."/>
    <s v="Gliwice"/>
    <x v="0"/>
    <x v="59"/>
    <x v="85"/>
    <s v="Dworcowa 17, Ruda Śląska"/>
    <s v="Pomieszczenia biurowe"/>
    <s v="Pomieszczenia komunikacyjne ogólnodostępne (korytarze, klatki schodowe, windy) w obiektach biurowych"/>
    <n v="243.23"/>
    <n v="243.23"/>
    <m/>
    <m/>
    <n v="5.282083894261574E-4"/>
    <n v="0"/>
    <n v="0"/>
  </r>
  <r>
    <s v="TD"/>
    <s v="TAURON Dystrybucja S.A."/>
    <s v="Gliwice"/>
    <x v="0"/>
    <x v="59"/>
    <x v="85"/>
    <s v="Dworcowa 17, Ruda Śląska"/>
    <s v="Pomieszczenia biurowe"/>
    <s v="Pomieszczenia sanitarne w obiektach biurowych"/>
    <n v="27.09"/>
    <n v="27.09"/>
    <m/>
    <m/>
    <n v="5.8829771284605541E-5"/>
    <n v="0"/>
    <n v="0"/>
  </r>
  <r>
    <s v="TD"/>
    <s v="TAURON Dystrybucja S.A."/>
    <s v="Gliwice"/>
    <x v="0"/>
    <x v="59"/>
    <x v="85"/>
    <s v="Dworcowa 17, Ruda Śląska"/>
    <s v="Pomieszczenia biurowe"/>
    <s v="Pomieszczenia socjalne, aneksy kuchenne, kuchnie"/>
    <n v="34.270000000000003"/>
    <n v="34.270000000000003"/>
    <m/>
    <m/>
    <n v="7.4422158062880479E-5"/>
    <n v="0"/>
    <n v="0"/>
  </r>
  <r>
    <s v="TD"/>
    <s v="TAURON Dystrybucja S.A."/>
    <s v="Gliwice"/>
    <x v="0"/>
    <x v="59"/>
    <x v="85"/>
    <s v="Dworcowa 17, Ruda Śląska"/>
    <s v="Pomieszczenia przemysłowe"/>
    <s v="Pomieszczenia przemysłowe"/>
    <n v="75"/>
    <n v="75"/>
    <m/>
    <m/>
    <n v="1.6287312094298323E-4"/>
    <n v="0"/>
    <n v="0"/>
  </r>
  <r>
    <s v="TD"/>
    <s v="TAURON Dystrybucja S.A."/>
    <s v="Gliwice"/>
    <x v="0"/>
    <x v="59"/>
    <x v="85"/>
    <s v="Dworcowa 17, Ruda Śląska"/>
    <s v="Tereny zewnętrzne"/>
    <s v="Trawniki małopowierzchniowe, klomby, kwietniki, żywopłoty, chodniki, wejścia do budynku - okres letni"/>
    <n v="660"/>
    <m/>
    <n v="660"/>
    <m/>
    <n v="0"/>
    <n v="6.0115280888148987E-4"/>
    <n v="0"/>
  </r>
  <r>
    <s v="TD"/>
    <s v="TAURON Dystrybucja S.A."/>
    <s v="Gliwice"/>
    <x v="0"/>
    <x v="59"/>
    <x v="85"/>
    <s v="Dworcowa 17, Ruda Śląska"/>
    <s v="Tereny zewnętrzne"/>
    <s v="Trawniki małopowierzchniowe, klomby, kwietniki, żywopłoty, chodniki, wejścia do budynku - okres zimowy"/>
    <n v="460"/>
    <m/>
    <m/>
    <n v="460"/>
    <n v="0"/>
    <n v="0"/>
    <n v="3.8804838966793496E-4"/>
  </r>
  <r>
    <s v="TD"/>
    <s v="TAURON Dystrybucja S.A."/>
    <s v="Gliwice"/>
    <x v="0"/>
    <x v="59"/>
    <x v="85"/>
    <s v="Dworcowa 17, Ruda Śląska"/>
    <s v="Tereny zewnętrzne"/>
    <s v="Place manewrowe, parkingi oraz pozostałe tereny utwardzone - okres letni"/>
    <n v="885"/>
    <m/>
    <n v="885"/>
    <m/>
    <n v="0"/>
    <n v="8.0609126645472503E-4"/>
    <n v="0"/>
  </r>
  <r>
    <s v="TD"/>
    <s v="TAURON Dystrybucja S.A."/>
    <s v="Gliwice"/>
    <x v="0"/>
    <x v="59"/>
    <x v="85"/>
    <s v="Dworcowa 17, Ruda Śląska"/>
    <s v="Tereny zewnętrzne"/>
    <s v="Place manewrowe, parkingi oraz pozostałe tereny utwardzone - okres zimowy"/>
    <n v="885"/>
    <m/>
    <m/>
    <n v="885"/>
    <n v="0"/>
    <n v="0"/>
    <n v="7.4657135838287483E-4"/>
  </r>
  <r>
    <s v="TD"/>
    <s v="TAURON Dystrybucja S.A."/>
    <s v="Gliwice"/>
    <x v="0"/>
    <x v="59"/>
    <x v="85"/>
    <s v="GPZ Borowa Halemba ul. Wilcza, Ruda Śląska"/>
    <s v="Pomieszczenia biurowe"/>
    <s v="Pomieszczenia socjalne (szatnie, przebieralnie, suszarnie odzieży, łazienki itp.) w obiektach przemysłowych"/>
    <n v="7.8"/>
    <n v="7.8"/>
    <m/>
    <m/>
    <n v="1.6938804578070254E-5"/>
    <n v="0"/>
    <n v="0"/>
  </r>
  <r>
    <s v="TD"/>
    <s v="TAURON Dystrybucja S.A."/>
    <s v="Gliwice"/>
    <x v="0"/>
    <x v="59"/>
    <x v="85"/>
    <s v="GPZ Halemba ul.P.Skargi 67, Ruda Śląska"/>
    <s v="Pomieszczenia biurowe"/>
    <s v="Pomieszczenia socjalne (szatnie, przebieralnie, suszarnie odzieży, łazienki itp.) w obiektach przemysłowych"/>
    <n v="44.32"/>
    <n v="44.32"/>
    <m/>
    <m/>
    <n v="9.6247156269240226E-5"/>
    <n v="0"/>
    <n v="0"/>
  </r>
  <r>
    <s v="TD"/>
    <s v="TAURON Dystrybucja S.A."/>
    <s v="Gliwice"/>
    <x v="0"/>
    <x v="59"/>
    <x v="85"/>
    <s v="GPZ Karol ul. Orzegowska 34, Ruda Śląska"/>
    <s v="Pomieszczenia biurowe"/>
    <s v="Pomieszczenia socjalne (szatnie, przebieralnie, suszarnie odzieży, łazienki itp.) w obiektach przemysłowych"/>
    <n v="5"/>
    <n v="5"/>
    <m/>
    <m/>
    <n v="1.0858208062865548E-5"/>
    <n v="0"/>
    <n v="0"/>
  </r>
  <r>
    <s v="TD"/>
    <s v="TAURON Dystrybucja S.A."/>
    <s v="Gliwice"/>
    <x v="0"/>
    <x v="59"/>
    <x v="85"/>
    <s v="GPZ Walenty ul.1 Maja 378 , Ruda Śląska"/>
    <s v="Pomieszczenia biurowe"/>
    <s v="Pomieszczenia socjalne (szatnie, przebieralnie, suszarnie odzieży, łazienki itp.) w obiektach przemysłowych"/>
    <n v="86.63"/>
    <n v="86.63"/>
    <m/>
    <m/>
    <n v="1.8812931289720848E-4"/>
    <n v="0"/>
    <n v="0"/>
  </r>
  <r>
    <s v="TD"/>
    <s v="TAURON Dystrybucja S.A."/>
    <s v="Gliwice"/>
    <x v="0"/>
    <x v="60"/>
    <x v="86"/>
    <s v="Sławików 8, Rybnik"/>
    <s v="Pomieszczenia biurowe"/>
    <s v="Pomieszczenia biurowe Premium"/>
    <n v="856.51"/>
    <n v="856.51"/>
    <m/>
    <m/>
    <n v="1.860032757584994E-3"/>
    <n v="0"/>
    <n v="0"/>
  </r>
  <r>
    <s v="TD"/>
    <s v="TAURON Dystrybucja S.A."/>
    <s v="Gliwice"/>
    <x v="0"/>
    <x v="60"/>
    <x v="86"/>
    <s v="Sławików 8, Rybnik"/>
    <s v="Pomieszczenia biurowe"/>
    <s v="Pomieszczenia biurowe Standard"/>
    <n v="84.3"/>
    <n v="84.3"/>
    <m/>
    <m/>
    <n v="1.8306938793991314E-4"/>
    <n v="0"/>
    <n v="0"/>
  </r>
  <r>
    <s v="TD"/>
    <s v="TAURON Dystrybucja S.A."/>
    <s v="Gliwice"/>
    <x v="0"/>
    <x v="60"/>
    <x v="86"/>
    <s v="Sławików 8, Rybnik"/>
    <s v="Pomieszczenia biurowe"/>
    <s v="Pomieszczenia komunikacyjne ogólnodostępne (korytarze, klatki schodowe, windy) w obiektach biurowych"/>
    <n v="543.52"/>
    <n v="543.52"/>
    <m/>
    <m/>
    <n v="1.1803306492657365E-3"/>
    <n v="0"/>
    <n v="0"/>
  </r>
  <r>
    <s v="TD"/>
    <s v="TAURON Dystrybucja S.A."/>
    <s v="Gliwice"/>
    <x v="0"/>
    <x v="60"/>
    <x v="86"/>
    <s v="Sławików 8, Rybnik"/>
    <s v="Pomieszczenia biurowe"/>
    <s v="Pomieszczenia sanitarne w obiektach biurowych"/>
    <n v="188.07"/>
    <n v="188.07"/>
    <m/>
    <m/>
    <n v="4.0842063807662474E-4"/>
    <n v="0"/>
    <n v="0"/>
  </r>
  <r>
    <s v="TD"/>
    <s v="TAURON Dystrybucja S.A."/>
    <s v="Gliwice"/>
    <x v="0"/>
    <x v="60"/>
    <x v="86"/>
    <s v="Sławików 8, Rybnik"/>
    <s v="Pomieszczenia biurowe"/>
    <s v="Pomieszczenia socjalne, aneksy kuchenne, kuchnie"/>
    <n v="211.23"/>
    <n v="211.23"/>
    <m/>
    <m/>
    <n v="4.5871585782381795E-4"/>
    <n v="0"/>
    <n v="0"/>
  </r>
  <r>
    <s v="TD"/>
    <s v="TAURON Dystrybucja S.A."/>
    <s v="Gliwice"/>
    <x v="0"/>
    <x v="60"/>
    <x v="86"/>
    <s v="Sławików 8, Rybnik"/>
    <s v="Pomieszczenia przemysłowe"/>
    <s v="Pomieszczenia przemysłowe"/>
    <n v="128.13999999999999"/>
    <n v="128.13999999999999"/>
    <m/>
    <m/>
    <n v="2.7827415623511823E-4"/>
    <n v="0"/>
    <n v="0"/>
  </r>
  <r>
    <s v="TD"/>
    <s v="TAURON Dystrybucja S.A."/>
    <s v="Gliwice"/>
    <x v="0"/>
    <x v="60"/>
    <x v="86"/>
    <s v="Sławików 8, Rybnik"/>
    <s v="Pomieszczenia przemysłowe"/>
    <s v="Pomieszczenia magazynowe, archiwa, hale garażowe, myjnia samochodowa itp. "/>
    <n v="185.21"/>
    <n v="185.21"/>
    <m/>
    <m/>
    <n v="4.0220974306466568E-4"/>
    <n v="0"/>
    <n v="0"/>
  </r>
  <r>
    <s v="TD"/>
    <s v="TAURON Dystrybucja S.A."/>
    <s v="Gliwice"/>
    <x v="0"/>
    <x v="60"/>
    <x v="86"/>
    <s v="Sławików 8, Rybnik"/>
    <s v="Tereny zewnętrzne"/>
    <s v="Trawniki małopowierzchniowe, klomby, kwietniki, żywopłoty, chodniki, wejścia do budynku - okres letni"/>
    <n v="642"/>
    <m/>
    <n v="642"/>
    <m/>
    <n v="0"/>
    <n v="5.8475773227563107E-4"/>
    <n v="0"/>
  </r>
  <r>
    <s v="TD"/>
    <s v="TAURON Dystrybucja S.A."/>
    <s v="Gliwice"/>
    <x v="0"/>
    <x v="60"/>
    <x v="86"/>
    <s v="Sławików 8, Rybnik"/>
    <s v="Tereny zewnętrzne"/>
    <s v="Place manewrowe, parkingi oraz pozostałe tereny utwardzone - okres letni"/>
    <n v="3900"/>
    <m/>
    <n v="3900"/>
    <m/>
    <n v="0"/>
    <n v="3.5522665979360766E-3"/>
    <n v="0"/>
  </r>
  <r>
    <s v="TD"/>
    <s v="TAURON Dystrybucja S.A."/>
    <s v="Gliwice"/>
    <x v="0"/>
    <x v="60"/>
    <x v="86"/>
    <s v="Sławików 8, Rybnik"/>
    <s v="Tereny zewnętrzne"/>
    <s v="Trawniki małopowierzchniowe, klomby, kwietniki, żywopłoty, chodniki, wejścia do budynku - okres zimowy"/>
    <n v="180"/>
    <m/>
    <m/>
    <n v="180"/>
    <n v="0"/>
    <n v="0"/>
    <n v="1.5184502204397454E-4"/>
  </r>
  <r>
    <s v="TD"/>
    <s v="TAURON Dystrybucja S.A."/>
    <s v="Gliwice"/>
    <x v="0"/>
    <x v="60"/>
    <x v="86"/>
    <s v="Sławików 8, Rybnik"/>
    <s v="Tereny zewnętrzne"/>
    <s v="Place manewrowe, parkingi oraz pozostałe tereny utwardzone - okres zimowy"/>
    <n v="3900"/>
    <m/>
    <m/>
    <n v="3900"/>
    <n v="0"/>
    <n v="0"/>
    <n v="3.2899754776194484E-3"/>
  </r>
  <r>
    <s v="TOK"/>
    <s v="TAURON Obsługa Klienta sp. z o.o."/>
    <m/>
    <x v="0"/>
    <x v="60"/>
    <x v="86"/>
    <s v="ul. Kotucza 100, Rybnik"/>
    <s v="Pomieszczenia biurowe"/>
    <s v="Pomieszczenia biurowe Premium"/>
    <n v="50"/>
    <n v="50"/>
    <m/>
    <m/>
    <n v="1.0858208062865548E-4"/>
    <n v="0"/>
    <n v="0"/>
  </r>
  <r>
    <s v="TD"/>
    <s v="TAURON Dystrybucja S.A."/>
    <s v="Gliwice"/>
    <x v="0"/>
    <x v="60"/>
    <x v="86"/>
    <s v="Sławików 8, Rybnik"/>
    <s v="Pomieszczenia biurowe"/>
    <s v="Sale konferencyjne w obiektach biurowych"/>
    <n v="127"/>
    <n v="127"/>
    <m/>
    <m/>
    <n v="2.7579848479678491E-4"/>
    <n v="0"/>
    <n v="0"/>
  </r>
  <r>
    <s v="TC"/>
    <s v="TAURON Ciepło Sp. z o.o."/>
    <m/>
    <x v="0"/>
    <x v="61"/>
    <x v="87"/>
    <s v="Obr.Warszawy 11, Siemianowice Śląskie"/>
    <s v="Pomieszczenia biurowe"/>
    <s v="Pomieszczenia biurowe Standard"/>
    <n v="270"/>
    <n v="270"/>
    <m/>
    <m/>
    <n v="5.8634323539473964E-4"/>
    <n v="0"/>
    <n v="0"/>
  </r>
  <r>
    <s v="TC"/>
    <s v="TAURON Ciepło Sp. z o.o."/>
    <m/>
    <x v="0"/>
    <x v="61"/>
    <x v="87"/>
    <s v="Obr.Warszawy 11, Siemianowice Śląskie"/>
    <s v="Pomieszczenia biurowe"/>
    <s v="Pomieszczenia komunikacyjne ogólnodostępne (korytarze, klatki schodowe, windy) w obiektach biurowych"/>
    <n v="38"/>
    <n v="38"/>
    <m/>
    <m/>
    <n v="8.2522381277778169E-5"/>
    <n v="0"/>
    <n v="0"/>
  </r>
  <r>
    <s v="TC"/>
    <s v="TAURON Ciepło Sp. z o.o."/>
    <m/>
    <x v="0"/>
    <x v="61"/>
    <x v="87"/>
    <s v="Obr.Warszawy 11, Siemianowice Śląskie"/>
    <s v="Pomieszczenia biurowe"/>
    <s v="Sale konferencyjne w obiektach biurowych"/>
    <n v="55"/>
    <n v="55"/>
    <m/>
    <m/>
    <n v="1.1944028869152103E-4"/>
    <n v="0"/>
    <n v="0"/>
  </r>
  <r>
    <s v="TC"/>
    <s v="TAURON Ciepło Sp. z o.o."/>
    <m/>
    <x v="0"/>
    <x v="61"/>
    <x v="87"/>
    <s v="Obr.Warszawy 11, Siemianowice Śląskie"/>
    <s v="Pomieszczenia biurowe"/>
    <s v="Pomieszczenia sanitarne w obiektach biurowych"/>
    <n v="13"/>
    <n v="13"/>
    <m/>
    <m/>
    <n v="2.8231340963450427E-5"/>
    <n v="0"/>
    <n v="0"/>
  </r>
  <r>
    <s v="TC"/>
    <s v="TAURON Ciepło Sp. z o.o."/>
    <m/>
    <x v="0"/>
    <x v="61"/>
    <x v="87"/>
    <s v="Obr.Warszawy 11, Siemianowice Śląskie"/>
    <s v="Pomieszczenia biurowe"/>
    <s v="Pomieszczenia socjalne, aneksy kuchenne, kuchnie"/>
    <n v="5"/>
    <n v="5"/>
    <m/>
    <m/>
    <n v="1.0858208062865548E-5"/>
    <n v="0"/>
    <n v="0"/>
  </r>
  <r>
    <s v="TC"/>
    <s v="TAURON Ciepło Sp. z o.o."/>
    <m/>
    <x v="0"/>
    <x v="61"/>
    <x v="87"/>
    <s v="Obr.Warszawy 11, Siemianowice Śląskie"/>
    <s v="Tereny zewnętrzne"/>
    <s v="Trawniki małopowierzchniowe, klomby, kwietniki, żywopłoty, chodniki, wejścia do budynku - okres letni"/>
    <n v="250"/>
    <m/>
    <n v="250"/>
    <m/>
    <n v="0"/>
    <n v="2.2770939730359463E-4"/>
    <n v="0"/>
  </r>
  <r>
    <s v="TC"/>
    <s v="TAURON Ciepło Sp. z o.o."/>
    <m/>
    <x v="0"/>
    <x v="61"/>
    <x v="87"/>
    <s v="Obr.Warszawy 11, Siemianowice Śląskie"/>
    <s v="Tereny zewnętrzne"/>
    <s v="Place manewrowe, parkingi oraz pozostałe tereny utwardzone - okres zimowy"/>
    <n v="160"/>
    <m/>
    <m/>
    <n v="160"/>
    <n v="0"/>
    <n v="0"/>
    <n v="1.3497335292797738E-4"/>
  </r>
  <r>
    <s v="TC"/>
    <s v="TAURON Ciepło Sp. z o.o."/>
    <m/>
    <x v="0"/>
    <x v="61"/>
    <x v="87"/>
    <s v="Obr.Warszawy 11, Siemianowice Śląskie"/>
    <s v="Pomieszczenia biurowe"/>
    <s v="Pomieszczenia socjalne (szatnie, przebieralnie, suszarnie odzieży, łazienki itp.) w obiektach przemysłowych"/>
    <n v="83"/>
    <n v="83"/>
    <m/>
    <m/>
    <n v="1.8024625384356811E-4"/>
    <n v="0"/>
    <n v="0"/>
  </r>
  <r>
    <s v="TC"/>
    <s v="TAURON Ciepło Sp. z o.o."/>
    <m/>
    <x v="0"/>
    <x v="61"/>
    <x v="87"/>
    <s v="Tuwima 3/4, Siemianowice Śląskie"/>
    <s v="Pomieszczenia biurowe"/>
    <s v="Pomieszczenia biurowe Standard"/>
    <n v="37"/>
    <n v="37"/>
    <m/>
    <m/>
    <n v="8.0350739665205063E-5"/>
    <n v="0"/>
    <n v="0"/>
  </r>
  <r>
    <s v="TC"/>
    <s v="TAURON Ciepło Sp. z o.o."/>
    <m/>
    <x v="0"/>
    <x v="61"/>
    <x v="87"/>
    <s v="Tuwima 3/4, Siemianowice Śląskie"/>
    <s v="Pomieszczenia biurowe"/>
    <s v="Pomieszczenia socjalne (szatnie, przebieralnie, suszarnie odzieży, łazienki itp.) w obiektach przemysłowych"/>
    <n v="44.1"/>
    <n v="44.1"/>
    <m/>
    <m/>
    <n v="9.5769395114474136E-5"/>
    <n v="0"/>
    <n v="0"/>
  </r>
  <r>
    <s v="TC"/>
    <s v="TAURON Ciepło Sp. z o.o."/>
    <m/>
    <x v="0"/>
    <x v="61"/>
    <x v="87"/>
    <s v="Tuwima 3/4, Siemianowice Śląskie"/>
    <s v="Pomieszczenia biurowe"/>
    <s v="Pomieszczenia komunikacyjne ogólnodostępne (korytarze, klatki schodowe, windy) w obiektach biurowych"/>
    <n v="15"/>
    <n v="15"/>
    <m/>
    <m/>
    <n v="3.2574624188596646E-5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biurowe Standard"/>
    <n v="96"/>
    <n v="96"/>
    <m/>
    <m/>
    <n v="2.0847759480701854E-4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komunikacyjne ogólnodostępne (korytarze, klatki schodowe, windy) w obiektach biurowych"/>
    <n v="57"/>
    <n v="57"/>
    <m/>
    <m/>
    <n v="1.2378357191666724E-4"/>
    <n v="0"/>
    <n v="0"/>
  </r>
  <r>
    <s v="TD"/>
    <s v="TAURON Dystrybucja S.A."/>
    <s v="Kraków"/>
    <x v="1"/>
    <x v="2"/>
    <x v="88"/>
    <s v="ul. Słomnicka 101, 32-043 Skała, Skała"/>
    <s v="Pomieszczenia biurowe"/>
    <s v="Sale konferencyjne w obiektach biurowych"/>
    <n v="21"/>
    <n v="21"/>
    <m/>
    <m/>
    <n v="4.5604473864035304E-5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sanitarne w obiektach biurowych"/>
    <n v="15"/>
    <n v="15"/>
    <m/>
    <m/>
    <n v="3.2574624188596646E-5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socjalne, aneksy kuchenne, kuchnie"/>
    <n v="25"/>
    <n v="25"/>
    <m/>
    <m/>
    <n v="5.4291040314327742E-5"/>
    <n v="0"/>
    <n v="0"/>
  </r>
  <r>
    <s v="TD"/>
    <s v="TAURON Dystrybucja S.A."/>
    <s v="Kraków"/>
    <x v="1"/>
    <x v="2"/>
    <x v="88"/>
    <s v="ul. Słomnicka 101, 32-043 Skała, Skała"/>
    <s v="Pomieszczenia przemysłowe"/>
    <s v="Pomieszczenia przemysłowe "/>
    <n v="15"/>
    <n v="15"/>
    <m/>
    <m/>
    <n v="3.2574624188596646E-5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socjalne (szatnie, przebieralnie, suszarnie odzieży, łazienki itp.) w obiektach przemysłowych"/>
    <n v="59"/>
    <n v="59"/>
    <m/>
    <m/>
    <n v="1.2812685514181348E-4"/>
    <n v="0"/>
    <n v="0"/>
  </r>
  <r>
    <s v="TD"/>
    <s v="TAURON Dystrybucja S.A."/>
    <s v="Kraków"/>
    <x v="1"/>
    <x v="2"/>
    <x v="88"/>
    <s v="ul. Słomnicka 101, 32-043 Skała, Skała"/>
    <s v="Tereny zewnętrzne"/>
    <s v="Place manewrowe, parkingi oraz pozostałe tereny utwardzone - okres letni"/>
    <n v="1000"/>
    <m/>
    <n v="1000"/>
    <m/>
    <n v="0"/>
    <n v="9.1083758921437852E-4"/>
    <n v="0"/>
  </r>
  <r>
    <s v="TD"/>
    <s v="TAURON Dystrybucja S.A."/>
    <s v="Kraków"/>
    <x v="1"/>
    <x v="2"/>
    <x v="88"/>
    <s v="ul. Słomnicka 101, 32-043 Skała, Skała"/>
    <s v="Tereny zewnętrzne"/>
    <s v="Place manewrowe, parkingi oraz pozostałe tereny utwardzone - okres zimowy"/>
    <n v="1000"/>
    <m/>
    <m/>
    <n v="1000"/>
    <n v="0"/>
    <n v="0"/>
    <n v="8.4358345579985865E-4"/>
  </r>
  <r>
    <s v="TD"/>
    <s v="TAURON Dystrybucja S.A."/>
    <s v="Kraków"/>
    <x v="1"/>
    <x v="2"/>
    <x v="89"/>
    <s v="ul. Energetyków 3, 32-050 Skawina, Skawina"/>
    <s v="Pomieszczenia biurowe"/>
    <s v="Pomieszczenia biurowe Standard"/>
    <n v="65.400000000000006"/>
    <n v="65.400000000000006"/>
    <m/>
    <m/>
    <n v="1.4202536146228138E-4"/>
    <n v="0"/>
    <n v="0"/>
  </r>
  <r>
    <s v="TD"/>
    <s v="TAURON Dystrybucja S.A."/>
    <s v="Kraków"/>
    <x v="1"/>
    <x v="2"/>
    <x v="89"/>
    <s v="ul. Energetyków 3, 32-050 Skawina, Skawina"/>
    <s v="Pomieszczenia biurowe"/>
    <s v="Pomieszczenia komunikacyjne ogólnodostępne (korytarze, klatki schodowe, windy) w obiektach biurowych"/>
    <n v="38.479999999999997"/>
    <n v="38.479999999999997"/>
    <m/>
    <m/>
    <n v="8.3564769251813251E-5"/>
    <n v="0"/>
    <n v="0"/>
  </r>
  <r>
    <s v="TD"/>
    <s v="TAURON Dystrybucja S.A."/>
    <s v="Kraków"/>
    <x v="1"/>
    <x v="2"/>
    <x v="89"/>
    <s v="ul. Energetyków 3, 32-050 Skawina, Skawina"/>
    <s v="Pomieszczenia biurowe"/>
    <s v="Pomieszczenia sanitarne w obiektach biurowych"/>
    <n v="3.7"/>
    <n v="3.7"/>
    <m/>
    <m/>
    <n v="8.035073966520507E-6"/>
    <n v="0"/>
    <n v="0"/>
  </r>
  <r>
    <s v="TD"/>
    <s v="TAURON Dystrybucja S.A."/>
    <s v="Kraków"/>
    <x v="1"/>
    <x v="2"/>
    <x v="89"/>
    <s v="ul. Energetyków 3, 32-050 Skawina, Skawina"/>
    <s v="Pomieszczenia biurowe"/>
    <s v="Pomieszczenia socjalne, aneksy kuchenne, kuchnie"/>
    <n v="26.9"/>
    <n v="26.9"/>
    <m/>
    <m/>
    <n v="5.8417159378216645E-5"/>
    <n v="0"/>
    <n v="0"/>
  </r>
  <r>
    <s v="TD"/>
    <s v="TAURON Dystrybucja S.A."/>
    <s v="Kraków"/>
    <x v="1"/>
    <x v="2"/>
    <x v="89"/>
    <s v="ul. Energetyków 3, 32-050 Skawina, Skawina"/>
    <s v="Pomieszczenia biurowe"/>
    <s v="Pomieszczenia socjalne (szatnie, przebieralnie, suszarnie odzieży, łazienki itp.) w obiektach przemysłowych"/>
    <n v="41.1"/>
    <n v="41.1"/>
    <m/>
    <m/>
    <n v="8.9254470276754817E-5"/>
    <n v="0"/>
    <n v="0"/>
  </r>
  <r>
    <s v="TD"/>
    <s v="TAURON Dystrybucja S.A."/>
    <s v="Kraków"/>
    <x v="1"/>
    <x v="2"/>
    <x v="89"/>
    <s v="ul. Energetyków 3, 32-050 Skawina, Skawina"/>
    <s v="Pomieszczenia przemysłowe"/>
    <s v="Pomieszczenia magazynowe, archiwa, hale garażowe, myjnia samochodowa itp. "/>
    <n v="25"/>
    <n v="25"/>
    <m/>
    <m/>
    <n v="5.4291040314327742E-5"/>
    <n v="0"/>
    <n v="0"/>
  </r>
  <r>
    <s v="TD"/>
    <s v="TAURON Dystrybucja S.A."/>
    <s v="Kraków"/>
    <x v="1"/>
    <x v="2"/>
    <x v="89"/>
    <s v="ul. Energetyków 3, 32-050 Skawina, Skawina"/>
    <s v="Tereny zewnętrzne"/>
    <s v="Trawniki małopowierzchniowe, klomby, kwietniki, żywopłoty, chodniki, wejścia do budynku - okres letni"/>
    <n v="795"/>
    <m/>
    <n v="795"/>
    <m/>
    <n v="0"/>
    <n v="7.2411588342543101E-4"/>
    <n v="0"/>
  </r>
  <r>
    <s v="TD"/>
    <s v="TAURON Dystrybucja S.A."/>
    <s v="Kraków"/>
    <x v="1"/>
    <x v="2"/>
    <x v="89"/>
    <s v="ul. Energetyków 3, 32-050 Skawina, Skawina"/>
    <s v="Tereny zewnętrzne"/>
    <s v="Trawniki małopowierzchniowe, klomby, kwietniki, żywopłoty, chodniki, wejścia do budynku - okres zimowy"/>
    <n v="45"/>
    <m/>
    <m/>
    <n v="45"/>
    <n v="0"/>
    <n v="0"/>
    <n v="3.7961255510993634E-5"/>
  </r>
  <r>
    <s v="TD"/>
    <s v="TAURON Dystrybucja S.A."/>
    <s v="Kraków"/>
    <x v="1"/>
    <x v="2"/>
    <x v="89"/>
    <s v="ul. Energetyków 3, 32-050 Skawina, Skawina"/>
    <s v="Tereny zewnętrzne"/>
    <s v="Place manewrowe, parkingi oraz pozostałe tereny utwardzone - okres letni"/>
    <n v="360"/>
    <m/>
    <n v="360"/>
    <m/>
    <n v="0"/>
    <n v="3.2790153211717629E-4"/>
    <n v="0"/>
  </r>
  <r>
    <s v="TD"/>
    <s v="TAURON Dystrybucja S.A."/>
    <s v="Kraków"/>
    <x v="1"/>
    <x v="2"/>
    <x v="89"/>
    <s v="ul. Energetyków 3, 32-050 Skawina, Skawina"/>
    <s v="Tereny zewnętrzne"/>
    <s v="Place manewrowe, parkingi oraz pozostałe tereny utwardzone - okres zimowy"/>
    <n v="360"/>
    <m/>
    <m/>
    <n v="360"/>
    <n v="0"/>
    <n v="0"/>
    <n v="3.0369004408794907E-4"/>
  </r>
  <r>
    <s v="TD"/>
    <s v="TAURON Dystrybucja S.A."/>
    <s v="O6"/>
    <x v="0"/>
    <x v="12"/>
    <x v="90"/>
    <s v="ul. Górecka 31,     , Skoczów"/>
    <s v="Tereny zewnętrzne"/>
    <s v="Trawniki małopowierzchniowe, klomby, kwietniki, żywopłoty, chodniki, wejścia do budynku - okres letni"/>
    <n v="7100"/>
    <m/>
    <n v="7100"/>
    <m/>
    <n v="0"/>
    <n v="6.4669468834220875E-3"/>
    <n v="0"/>
  </r>
  <r>
    <s v="TD"/>
    <s v="TAURON Dystrybucja S.A."/>
    <s v="O6"/>
    <x v="0"/>
    <x v="12"/>
    <x v="90"/>
    <s v="ul. Górecka 31,     , Skoczów"/>
    <s v="Tereny zewnętrzne"/>
    <s v="Place manewrowe, parkingi oraz pozostałe tereny utwardzone - okres zimowy"/>
    <n v="1700"/>
    <m/>
    <m/>
    <n v="1700"/>
    <n v="0"/>
    <n v="0"/>
    <n v="1.4340918748597597E-3"/>
  </r>
  <r>
    <s v="TD"/>
    <s v="TAURON Dystrybucja S.A."/>
    <s v="Kraków"/>
    <x v="1"/>
    <x v="2"/>
    <x v="91"/>
    <s v="ul. Kolejowa 62, 32-090 Słomniki, Słomniki"/>
    <s v="Pomieszczenia biurowe"/>
    <s v="Pomieszczenia biurowe Standard"/>
    <n v="42.6"/>
    <n v="42.6"/>
    <m/>
    <m/>
    <n v="9.2511932695614477E-5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komunikacyjne ogólnodostępne (korytarze, klatki schodowe, windy) w obiektach biurowych"/>
    <n v="104.23"/>
    <n v="104.23"/>
    <m/>
    <m/>
    <n v="2.2635020527849524E-4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sanitarne w obiektach biurowych"/>
    <n v="36.33"/>
    <n v="36.33"/>
    <m/>
    <m/>
    <n v="7.8895739784781065E-5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socjalne, aneksy kuchenne, kuchnie"/>
    <n v="13.39"/>
    <n v="13.39"/>
    <m/>
    <m/>
    <n v="2.9078281192353939E-5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biur dyspozytorów, wagowni etc. w obiektach przemysłowych"/>
    <n v="31.1"/>
    <n v="31.1"/>
    <m/>
    <m/>
    <n v="6.7538054151023715E-5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socjalne (szatnie, przebieralnie, suszarnie odzieży, łazienki itp.) w obiektach przemysłowych"/>
    <n v="53.19"/>
    <n v="53.19"/>
    <m/>
    <m/>
    <n v="1.1550961737276371E-4"/>
    <n v="0"/>
    <n v="0"/>
  </r>
  <r>
    <s v="TD"/>
    <s v="TAURON Dystrybucja S.A."/>
    <s v="Kraków"/>
    <x v="1"/>
    <x v="2"/>
    <x v="91"/>
    <s v="ul. Kolejowa 62, 32-090 Słomniki, Słomniki"/>
    <s v="Pomieszczenia przemysłowe"/>
    <s v="Pomieszczenia magazynowe, archiwa, hale garażowe, myjnia samochodowa itp. "/>
    <n v="272.16000000000003"/>
    <n v="272.16000000000003"/>
    <m/>
    <m/>
    <n v="5.9103398127789762E-4"/>
    <n v="0"/>
    <n v="0"/>
  </r>
  <r>
    <s v="TD"/>
    <s v="TAURON Dystrybucja S.A."/>
    <s v="Kraków"/>
    <x v="1"/>
    <x v="2"/>
    <x v="91"/>
    <s v="ul. Kolejowa 62, 32-090 Słomniki, Słomniki"/>
    <s v="Tereny zewnętrzne"/>
    <s v="Trawniki małopowierzchniowe, klomby, kwietniki, żywopłoty, chodniki, wejścia do budynku - okres letni"/>
    <n v="600"/>
    <m/>
    <n v="600"/>
    <m/>
    <n v="0"/>
    <n v="5.4650255352862716E-4"/>
    <n v="0"/>
  </r>
  <r>
    <s v="TD"/>
    <s v="TAURON Dystrybucja S.A."/>
    <s v="Kraków"/>
    <x v="1"/>
    <x v="2"/>
    <x v="91"/>
    <s v="ul. Kolejowa 62, 32-090 Słomniki, Słomniki"/>
    <s v="Tereny zewnętrzne"/>
    <s v="Trawniki małopowierzchniowe, klomby, kwietniki, żywopłoty, chodniki, wejścia do budynku - okres zimowy"/>
    <n v="20"/>
    <m/>
    <m/>
    <n v="20"/>
    <n v="0"/>
    <n v="0"/>
    <n v="1.6871669115997173E-5"/>
  </r>
  <r>
    <s v="TD"/>
    <s v="TAURON Dystrybucja S.A."/>
    <s v="Kraków"/>
    <x v="1"/>
    <x v="2"/>
    <x v="91"/>
    <s v="ul. Kolejowa 62, 32-090 Słomniki, Słomniki"/>
    <s v="Tereny zewnętrzne"/>
    <s v="Place manewrowe, parkingi oraz pozostałe tereny utwardzone - okres zimowy"/>
    <n v="745"/>
    <m/>
    <m/>
    <n v="745"/>
    <n v="0"/>
    <n v="0"/>
    <n v="6.2846967457089468E-4"/>
  </r>
  <r>
    <s v="TC"/>
    <s v="TAURON Ciepło Sp. z o.o."/>
    <m/>
    <x v="0"/>
    <x v="62"/>
    <x v="92"/>
    <s v="Mościckiego 14 a Sosnowiec"/>
    <s v="Pomieszczenia biurowe"/>
    <s v="Pomieszczenia biurowe Standard"/>
    <n v="977"/>
    <n v="977"/>
    <m/>
    <m/>
    <n v="2.1216938554839281E-3"/>
    <n v="0"/>
    <n v="0"/>
  </r>
  <r>
    <s v="TC"/>
    <s v="TAURON Ciepło Sp. z o.o."/>
    <m/>
    <x v="0"/>
    <x v="62"/>
    <x v="92"/>
    <s v="Mościckiego 14 a Sosnowiec"/>
    <s v="Pomieszczenia biurowe"/>
    <s v="Pomieszczenia komunikacyjne ogólnodostępne (korytarze, klatki schodowe, windy) w obiektach biurowych"/>
    <n v="201"/>
    <n v="201"/>
    <m/>
    <m/>
    <n v="4.3649996412719504E-4"/>
    <n v="0"/>
    <n v="0"/>
  </r>
  <r>
    <s v="TC"/>
    <s v="TAURON Ciepło Sp. z o.o."/>
    <m/>
    <x v="0"/>
    <x v="62"/>
    <x v="92"/>
    <s v="Mościckiego 14 a Sosnowiec"/>
    <s v="Pomieszczenia biurowe"/>
    <s v="Pomieszczenia sanitarne w obiektach biurowych"/>
    <n v="64"/>
    <n v="64"/>
    <m/>
    <m/>
    <n v="1.3898506320467901E-4"/>
    <n v="0"/>
    <n v="0"/>
  </r>
  <r>
    <s v="TC"/>
    <s v="TAURON Ciepło Sp. z o.o."/>
    <m/>
    <x v="0"/>
    <x v="62"/>
    <x v="92"/>
    <s v="Mościckiego 14 a Sosnowiec"/>
    <s v="Tereny zewnętrzne"/>
    <s v="Trawniki małopowierzchniowe, klomby, kwietniki, żywopłoty, chodniki, wejścia do budynku - okres letni"/>
    <n v="173"/>
    <m/>
    <n v="173"/>
    <m/>
    <n v="0"/>
    <n v="1.575749029340875E-4"/>
    <n v="0"/>
  </r>
  <r>
    <s v="TC"/>
    <s v="TAURON Ciepło Sp. z o.o."/>
    <m/>
    <x v="0"/>
    <x v="62"/>
    <x v="92"/>
    <s v="Mościckiego 14 a Sosnowiec"/>
    <s v="Tereny zewnętrzne"/>
    <s v="Place manewrowe, parkingi oraz pozostałe tereny utwardzone - okres zimowy"/>
    <n v="1384"/>
    <m/>
    <m/>
    <n v="1384"/>
    <n v="0"/>
    <n v="0"/>
    <n v="1.1675195028270043E-3"/>
  </r>
  <r>
    <s v="TC"/>
    <s v="TAURON Ciepło Sp. z o.o."/>
    <m/>
    <x v="0"/>
    <x v="62"/>
    <x v="92"/>
    <s v="Warszawska,  Sosnowiec"/>
    <s v="Pomieszczenia biurowe"/>
    <s v="Pomieszczenia biurowe Standard"/>
    <n v="257.8"/>
    <n v="257.8"/>
    <m/>
    <m/>
    <n v="5.5984920772134768E-4"/>
    <n v="0"/>
    <n v="0"/>
  </r>
  <r>
    <s v="TC"/>
    <s v="TAURON Ciepło Sp. z o.o."/>
    <m/>
    <x v="0"/>
    <x v="62"/>
    <x v="92"/>
    <s v="Warszawska,  Sosnowiec"/>
    <s v="Pomieszczenia biurowe"/>
    <s v="Pomieszczenia komunikacyjne ogólnodostępne (korytarze, klatki schodowe, windy) w obiektach biurowych"/>
    <n v="134"/>
    <n v="134"/>
    <m/>
    <m/>
    <n v="2.9099997608479671E-4"/>
    <n v="0"/>
    <n v="0"/>
  </r>
  <r>
    <s v="TC"/>
    <s v="TAURON Ciepło Sp. z o.o."/>
    <m/>
    <x v="0"/>
    <x v="62"/>
    <x v="92"/>
    <s v="Warszawska,  Sosnowiec"/>
    <s v="Pomieszczenia biurowe"/>
    <s v="Pomieszczenia sanitarne w obiektach biurowych"/>
    <n v="25.5"/>
    <n v="25.5"/>
    <m/>
    <m/>
    <n v="5.5376861120614295E-5"/>
    <n v="0"/>
    <n v="0"/>
  </r>
  <r>
    <s v="TC"/>
    <s v="TAURON Ciepło Sp. z o.o."/>
    <m/>
    <x v="0"/>
    <x v="62"/>
    <x v="92"/>
    <s v="Warszawska,  Sosnowiec"/>
    <s v="Pomieszczenia biurowe"/>
    <s v="Pomieszczenia socjalne, aneksy kuchenne, kuchnie"/>
    <n v="21.8"/>
    <n v="21.8"/>
    <m/>
    <m/>
    <n v="4.7341787154093791E-5"/>
    <n v="0"/>
    <n v="0"/>
  </r>
  <r>
    <s v="TC"/>
    <s v="TAURON Ciepło Sp. z o.o."/>
    <m/>
    <x v="0"/>
    <x v="62"/>
    <x v="92"/>
    <s v="Warszawska,  Sosnowiec"/>
    <s v="Pomieszczenia biurowe"/>
    <s v="Sale konferencyjne w obiektach biurowych"/>
    <n v="48"/>
    <n v="48"/>
    <m/>
    <m/>
    <n v="1.0423879740350927E-4"/>
    <n v="0"/>
    <n v="0"/>
  </r>
  <r>
    <s v="TC"/>
    <s v="TAURON Ciepło Sp. z o.o."/>
    <m/>
    <x v="0"/>
    <x v="62"/>
    <x v="92"/>
    <s v="Warszawska,  Sosnowiec"/>
    <s v="Tereny zewnętrzne"/>
    <s v="Place manewrowe, parkingi oraz pozostałe tereny utwardzone - okres letni"/>
    <n v="350"/>
    <m/>
    <n v="350"/>
    <m/>
    <n v="0"/>
    <n v="3.1879315622503253E-4"/>
    <n v="0"/>
  </r>
  <r>
    <s v="TC"/>
    <s v="TAURON Ciepło Sp. z o.o."/>
    <m/>
    <x v="0"/>
    <x v="62"/>
    <x v="92"/>
    <s v="Warszawska,  Sosnowiec"/>
    <s v="Tereny zewnętrzne"/>
    <s v="Place manewrowe, parkingi oraz pozostałe tereny utwardzone - okres zimowy"/>
    <n v="350"/>
    <m/>
    <m/>
    <n v="350"/>
    <n v="0"/>
    <n v="0"/>
    <n v="2.9525420952995052E-4"/>
  </r>
  <r>
    <s v="TD"/>
    <s v="TAURON Dystrybucja S.A."/>
    <s v="Będzin"/>
    <x v="0"/>
    <x v="62"/>
    <x v="92"/>
    <s v="Sosnowiec; Andersa 15"/>
    <s v="Pomieszczenia biurowe"/>
    <s v="Pomieszczenia biurowe Standard"/>
    <n v="646"/>
    <n v="646"/>
    <m/>
    <m/>
    <n v="1.402880481722229E-3"/>
    <n v="0"/>
    <n v="0"/>
  </r>
  <r>
    <s v="TD"/>
    <s v="TAURON Dystrybucja S.A."/>
    <s v="Będzin"/>
    <x v="0"/>
    <x v="62"/>
    <x v="92"/>
    <s v="Sosnowiec; Andersa 15"/>
    <s v="Pomieszczenia biurowe"/>
    <s v="Pomieszczenia komunikacyjne ogólnodostępne (korytarze, klatki schodowe, windy) w obiektach biurowych"/>
    <n v="273"/>
    <n v="273"/>
    <m/>
    <m/>
    <n v="5.9285816023245896E-4"/>
    <n v="0"/>
    <n v="0"/>
  </r>
  <r>
    <s v="TD"/>
    <s v="TAURON Dystrybucja S.A."/>
    <s v="Będzin"/>
    <x v="0"/>
    <x v="62"/>
    <x v="92"/>
    <s v="Sosnowiec; Andersa 15"/>
    <s v="Pomieszczenia biurowe"/>
    <s v="Pomieszczenia sanitarne w obiektach biurowych"/>
    <n v="103"/>
    <n v="103"/>
    <m/>
    <m/>
    <n v="2.2367908609503029E-4"/>
    <n v="0"/>
    <n v="0"/>
  </r>
  <r>
    <s v="TD"/>
    <s v="TAURON Dystrybucja S.A."/>
    <s v="Będzin"/>
    <x v="0"/>
    <x v="62"/>
    <x v="92"/>
    <s v="Sosnowiec; Andersa 15"/>
    <s v="Pomieszczenia biurowe"/>
    <s v="Pomieszczenia socjalne, aneksy kuchenne, kuchnie"/>
    <n v="55"/>
    <n v="55"/>
    <m/>
    <m/>
    <n v="1.1944028869152103E-4"/>
    <n v="0"/>
    <n v="0"/>
  </r>
  <r>
    <s v="TD"/>
    <s v="TAURON Dystrybucja S.A."/>
    <s v="Będzin"/>
    <x v="0"/>
    <x v="62"/>
    <x v="92"/>
    <s v="Sosnowiec; Andersa 15"/>
    <s v="Pomieszczenia przemysłowe"/>
    <s v="Pomieszczenia magazynowe, archiwa, hale garażowe, myjnia samochodowa itp. "/>
    <n v="340.83"/>
    <n v="340.83"/>
    <m/>
    <m/>
    <n v="7.4016061081329297E-4"/>
    <n v="0"/>
    <n v="0"/>
  </r>
  <r>
    <s v="TD"/>
    <s v="TAURON Dystrybucja S.A."/>
    <s v="Będzin"/>
    <x v="0"/>
    <x v="62"/>
    <x v="92"/>
    <s v="Sosnowiec; Andersa 15"/>
    <s v="Tereny zewnętrzne"/>
    <s v="Trawniki małopowierzchniowe, klomby, kwietniki, żywopłoty, chodniki, wejścia do budynku - okres letni"/>
    <n v="800"/>
    <m/>
    <n v="800"/>
    <m/>
    <n v="0"/>
    <n v="7.2867007137150284E-4"/>
    <n v="0"/>
  </r>
  <r>
    <s v="TD"/>
    <s v="TAURON Dystrybucja S.A."/>
    <s v="Będzin"/>
    <x v="0"/>
    <x v="62"/>
    <x v="92"/>
    <s v="Sosnowiec; Andersa 15"/>
    <s v="Tereny zewnętrzne"/>
    <s v="Place manewrowe, parkingi oraz pozostałe tereny utwardzone - okres zimowy"/>
    <n v="1200"/>
    <m/>
    <m/>
    <n v="1200"/>
    <n v="0"/>
    <n v="0"/>
    <n v="1.0123001469598304E-3"/>
  </r>
  <r>
    <s v="TD"/>
    <s v="TAURON Dystrybucja S.A."/>
    <s v="Będzin"/>
    <x v="0"/>
    <x v="62"/>
    <x v="92"/>
    <s v="Sosnowiec; Andersa 14"/>
    <s v="Pomieszczenia biurowe"/>
    <s v="Pomieszczenia biurowe Standard"/>
    <n v="170.32"/>
    <n v="170.32"/>
    <m/>
    <m/>
    <n v="3.6987399945345202E-4"/>
    <n v="0"/>
    <n v="0"/>
  </r>
  <r>
    <s v="TD"/>
    <s v="TAURON Dystrybucja S.A."/>
    <s v="Będzin"/>
    <x v="0"/>
    <x v="62"/>
    <x v="92"/>
    <s v="Sosnowiec; Andersa 14"/>
    <s v="Pomieszczenia biurowe"/>
    <s v="Pomieszczenia komunikacyjne ogólnodostępne (korytarze, klatki schodowe, windy) w obiektach biurowych"/>
    <n v="108.66"/>
    <n v="108.66"/>
    <m/>
    <m/>
    <n v="2.3597057762219409E-4"/>
    <n v="0"/>
    <n v="0"/>
  </r>
  <r>
    <s v="TD"/>
    <s v="TAURON Dystrybucja S.A."/>
    <s v="Będzin"/>
    <x v="0"/>
    <x v="62"/>
    <x v="92"/>
    <s v="Sosnowiec; Andersa 14"/>
    <s v="Pomieszczenia biurowe"/>
    <s v="Pomieszczenia sanitarne w obiektach biurowych"/>
    <n v="14.56"/>
    <n v="14.56"/>
    <m/>
    <m/>
    <n v="3.161910187906448E-5"/>
    <n v="0"/>
    <n v="0"/>
  </r>
  <r>
    <s v="TD"/>
    <s v="TAURON Dystrybucja S.A."/>
    <s v="Będzin"/>
    <x v="0"/>
    <x v="62"/>
    <x v="92"/>
    <s v="Sosnowiec; Andersa 14"/>
    <s v="Pomieszczenia biurowe"/>
    <s v="Pomieszczenia socjalne (szatnie, przebieralnie, suszarnie odzieży, łazienki itp.) w obiektach przemysłowych"/>
    <n v="130.97"/>
    <n v="130.97"/>
    <m/>
    <m/>
    <n v="2.8441990199870018E-4"/>
    <n v="0"/>
    <n v="0"/>
  </r>
  <r>
    <s v="TD"/>
    <s v="TAURON Dystrybucja S.A."/>
    <s v="Będzin"/>
    <x v="0"/>
    <x v="62"/>
    <x v="92"/>
    <s v="Sosnowiec; Andersa 14"/>
    <s v="Pomieszczenia przemysłowe"/>
    <s v="Pomieszczenia magazynowe, archiwa, hale garażowe, myjnia samochodowa itp. "/>
    <n v="118.61"/>
    <n v="118.61"/>
    <m/>
    <m/>
    <n v="2.5757841166729656E-4"/>
    <n v="0"/>
    <n v="0"/>
  </r>
  <r>
    <s v="TD"/>
    <s v="TAURON Dystrybucja S.A."/>
    <s v="Będzin"/>
    <x v="0"/>
    <x v="62"/>
    <x v="92"/>
    <s v="Sosnowiec; Andersa 14"/>
    <s v="Tereny zewnętrzne"/>
    <s v="Trawniki małopowierzchniowe, klomby, kwietniki, żywopłoty, chodniki, wejścia do budynku - okres letni"/>
    <n v="400"/>
    <m/>
    <n v="400"/>
    <m/>
    <n v="0"/>
    <n v="3.6433503568575142E-4"/>
    <n v="0"/>
  </r>
  <r>
    <s v="TD"/>
    <s v="TAURON Dystrybucja S.A."/>
    <s v="Będzin"/>
    <x v="0"/>
    <x v="62"/>
    <x v="92"/>
    <s v="Sosnowiec; Andersa 14"/>
    <s v="Tereny zewnętrzne"/>
    <s v="Place manewrowe, parkingi oraz pozostałe tereny utwardzone - okres zimowy"/>
    <n v="2424"/>
    <m/>
    <m/>
    <n v="2424"/>
    <n v="0"/>
    <n v="0"/>
    <n v="2.0448462968588573E-3"/>
  </r>
  <r>
    <s v="TC"/>
    <s v="TAURON Ciepło Sp. z o.o."/>
    <m/>
    <x v="0"/>
    <x v="62"/>
    <x v="93"/>
    <s v="Kisielewskiego 21, Sosnowiec-Zagórze"/>
    <s v="Pomieszczenia biurowe"/>
    <s v="Pomieszczenia biurowe Standard"/>
    <n v="234"/>
    <n v="234"/>
    <m/>
    <m/>
    <n v="5.0816413734210771E-4"/>
    <n v="0"/>
    <n v="0"/>
  </r>
  <r>
    <s v="TC"/>
    <s v="TAURON Ciepło Sp. z o.o."/>
    <m/>
    <x v="0"/>
    <x v="62"/>
    <x v="93"/>
    <s v="Kisielewskiego 21, Sosnowiec-Zagórze"/>
    <s v="Pomieszczenia biurowe"/>
    <s v="Pomieszczenia komunikacyjne ogólnodostępne (korytarze, klatki schodowe, windy) w obiektach biurowych"/>
    <n v="24"/>
    <n v="24"/>
    <m/>
    <m/>
    <n v="5.2119398701754636E-5"/>
    <n v="0"/>
    <n v="0"/>
  </r>
  <r>
    <s v="TC"/>
    <s v="TAURON Ciepło Sp. z o.o."/>
    <m/>
    <x v="0"/>
    <x v="62"/>
    <x v="93"/>
    <s v="Kisielewskiego 21, Sosnowiec-Zagórze"/>
    <s v="Pomieszczenia biurowe"/>
    <s v="Pomieszczenia sanitarne w obiektach biurowych"/>
    <n v="6"/>
    <n v="6"/>
    <m/>
    <m/>
    <n v="1.3029849675438659E-5"/>
    <n v="0"/>
    <n v="0"/>
  </r>
  <r>
    <s v="TC"/>
    <s v="TAURON Ciepło Sp. z o.o."/>
    <m/>
    <x v="0"/>
    <x v="62"/>
    <x v="93"/>
    <s v="Kisielewskiego 21, Sosnowiec-Zagórze"/>
    <s v="Tereny zewnętrzne"/>
    <s v="Trawniki małopowierzchniowe, klomby, kwietniki, żywopłoty, chodniki, wejścia do budynku - okres letni"/>
    <n v="632"/>
    <m/>
    <n v="632"/>
    <m/>
    <n v="0"/>
    <n v="5.756493563834873E-4"/>
    <n v="0"/>
  </r>
  <r>
    <s v="TC"/>
    <s v="TAURON Ciepło Sp. z o.o."/>
    <m/>
    <x v="0"/>
    <x v="62"/>
    <x v="93"/>
    <s v="Kisielewskiego 21, Sosnowiec-Zagórze"/>
    <s v="Tereny zewnętrzne"/>
    <s v="Place manewrowe, parkingi oraz pozostałe tereny utwardzone - okres zimowy"/>
    <n v="22"/>
    <m/>
    <m/>
    <n v="22"/>
    <n v="0"/>
    <n v="0"/>
    <n v="1.855883602759689E-5"/>
  </r>
  <r>
    <s v="TC"/>
    <s v="TAURON Ciepło Sp. z o.o."/>
    <m/>
    <x v="0"/>
    <x v="62"/>
    <x v="93"/>
    <s v="Dmowskiego, Sosnowiec-Zagórze"/>
    <s v="Pomieszczenia biurowe"/>
    <s v="Pomieszczenia biurowe Standard"/>
    <n v="38"/>
    <n v="38"/>
    <m/>
    <m/>
    <n v="8.2522381277778169E-5"/>
    <n v="0"/>
    <n v="0"/>
  </r>
  <r>
    <s v="TC"/>
    <s v="TAURON Ciepło Sp. z o.o."/>
    <m/>
    <x v="0"/>
    <x v="62"/>
    <x v="93"/>
    <s v="Dmowskiego, Sosnowiec-Zagórze"/>
    <s v="Pomieszczenia biurowe"/>
    <s v="Pomieszczenia komunikacyjne ogólnodostępne (korytarze, klatki schodowe, windy) w obiektach biurowych"/>
    <n v="231"/>
    <n v="231"/>
    <m/>
    <m/>
    <n v="5.0164921250438839E-4"/>
    <n v="0"/>
    <n v="0"/>
  </r>
  <r>
    <s v="TC"/>
    <s v="TAURON Ciepło Sp. z o.o."/>
    <m/>
    <x v="0"/>
    <x v="62"/>
    <x v="93"/>
    <s v="Dmowskiego, Sosnowiec-Zagórze"/>
    <s v="Pomieszczenia biurowe"/>
    <s v="Pomieszczenia socjalne (szatnie, przebieralnie, suszarnie odzieży, łazienki itp.) w obiektach przemysłowych"/>
    <n v="14"/>
    <n v="14"/>
    <m/>
    <m/>
    <n v="3.0402982576023537E-5"/>
    <n v="0"/>
    <n v="0"/>
  </r>
  <r>
    <s v="TC"/>
    <s v="TAURON Ciepło Sp. z o.o."/>
    <m/>
    <x v="0"/>
    <x v="62"/>
    <x v="93"/>
    <s v="Dmowskiego, Sosnowiec-Zagórze"/>
    <s v="Tereny zewnętrzne"/>
    <s v="Trawniki małopowierzchniowe, klomby, kwietniki, żywopłoty, chodniki, wejścia do budynku - okres letni"/>
    <n v="600"/>
    <m/>
    <n v="600"/>
    <m/>
    <n v="0"/>
    <n v="5.4650255352862716E-4"/>
    <n v="0"/>
  </r>
  <r>
    <s v="TC"/>
    <s v="TAURON Ciepło Sp. z o.o."/>
    <m/>
    <x v="0"/>
    <x v="62"/>
    <x v="93"/>
    <s v="Dmowskiego, Sosnowiec-Zagórze"/>
    <s v="Tereny zewnętrzne"/>
    <s v="Trawniki małopowierzchniowe, klomby, kwietniki, żywopłoty, chodniki, wejścia do budynku - okres zimowy"/>
    <n v="80"/>
    <m/>
    <m/>
    <n v="80"/>
    <n v="0"/>
    <n v="0"/>
    <n v="6.748667646398869E-5"/>
  </r>
  <r>
    <s v="TC"/>
    <s v="TAURON Ciepło Sp. z o.o."/>
    <m/>
    <x v="0"/>
    <x v="62"/>
    <x v="93"/>
    <s v="Dmowskiego, Sosnowiec-Zagórze"/>
    <s v="Tereny zewnętrzne"/>
    <s v="Place manewrowe, parkingi oraz pozostałe tereny utwardzone - okres zimowy"/>
    <n v="600"/>
    <m/>
    <m/>
    <n v="600"/>
    <n v="0"/>
    <n v="0"/>
    <n v="5.0615007347991521E-4"/>
  </r>
  <r>
    <s v="TC"/>
    <s v="TAURON Ciepło Sp. z o.o."/>
    <m/>
    <x v="0"/>
    <x v="62"/>
    <x v="93"/>
    <s v="Długosza, Sosnowiec-Zagórze"/>
    <s v="Pomieszczenia biurowe"/>
    <s v="Pomieszczenia biurowe Standard"/>
    <n v="36"/>
    <n v="36"/>
    <m/>
    <m/>
    <n v="7.8179098052631943E-5"/>
    <n v="0"/>
    <n v="0"/>
  </r>
  <r>
    <s v="TC"/>
    <s v="TAURON Ciepło Sp. z o.o."/>
    <m/>
    <x v="0"/>
    <x v="62"/>
    <x v="93"/>
    <s v="Długosza, Sosnowiec-Zagórze"/>
    <s v="Pomieszczenia biurowe"/>
    <s v="Pomieszczenia socjalne (szatnie, przebieralnie, suszarnie odzieży, łazienki itp.) w obiektach przemysłowych"/>
    <n v="12"/>
    <n v="12"/>
    <m/>
    <m/>
    <n v="2.6059699350877318E-5"/>
    <n v="0"/>
    <n v="0"/>
  </r>
  <r>
    <s v="TC"/>
    <s v="TAURON Ciepło Sp. z o.o."/>
    <m/>
    <x v="0"/>
    <x v="62"/>
    <x v="93"/>
    <s v="Długosza, Sosnowiec-Zagórze"/>
    <s v="Pomieszczenia biurowe"/>
    <s v="Pomieszczenia komunikacyjne ogólnodostępne (korytarze, klatki schodowe, windy) w obiektach biurowych"/>
    <n v="55"/>
    <n v="55"/>
    <m/>
    <m/>
    <n v="1.1944028869152103E-4"/>
    <n v="0"/>
    <n v="0"/>
  </r>
  <r>
    <s v="TC"/>
    <s v="TAURON Ciepło Sp. z o.o."/>
    <m/>
    <x v="0"/>
    <x v="62"/>
    <x v="93"/>
    <s v="Długosza, Sosnowiec-Zagórze"/>
    <s v="Pomieszczenia przemysłowe"/>
    <s v="Pomieszczenia magazynowe, archiwa, hale garażowe, myjnia samochodowa itp. "/>
    <n v="27"/>
    <n v="27"/>
    <m/>
    <m/>
    <n v="5.8634323539473961E-5"/>
    <n v="0"/>
    <n v="0"/>
  </r>
  <r>
    <s v="TC"/>
    <s v="TAURON Ciepło Sp. z o.o."/>
    <m/>
    <x v="0"/>
    <x v="62"/>
    <x v="93"/>
    <s v="Długosza, Sosnowiec-Zagórze"/>
    <s v="Tereny zewnętrzne"/>
    <s v="Trawniki małopowierzchniowe, klomby, kwietniki, żywopłoty, chodniki, wejścia do budynku - okres letni"/>
    <n v="40"/>
    <m/>
    <n v="40"/>
    <m/>
    <n v="0"/>
    <n v="3.6433503568575146E-5"/>
    <n v="0"/>
  </r>
  <r>
    <s v="TC"/>
    <s v="TAURON Ciepło Sp. z o.o."/>
    <m/>
    <x v="0"/>
    <x v="62"/>
    <x v="93"/>
    <s v="Długosza, Sosnowiec-Zagórze"/>
    <s v="Tereny zewnętrzne"/>
    <s v="Trawniki małopowierzchniowe, klomby, kwietniki, żywopłoty, chodniki, wejścia do budynku - okres zimowy"/>
    <n v="80"/>
    <m/>
    <m/>
    <n v="80"/>
    <n v="0"/>
    <n v="0"/>
    <n v="6.748667646398869E-5"/>
  </r>
  <r>
    <s v="TW"/>
    <s v="TAURON Wytwarzanie S.A."/>
    <s v="Elektrownia Stalowa Wola w Stalowej Woli"/>
    <x v="4"/>
    <x v="63"/>
    <x v="94"/>
    <s v="ul. Energetyków 13, Stalowa Wola"/>
    <s v="Pomieszczenia biurowe"/>
    <s v="Pomieszczenia biurowe Standard"/>
    <n v="3053.32"/>
    <n v="3053.32"/>
    <m/>
    <m/>
    <n v="6.6307167685017276E-3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komunikacyjne ogólnodostępne (korytarze, klatki schodowe, windy) w obiektach biurowych"/>
    <n v="3071.35"/>
    <n v="3071.35"/>
    <m/>
    <m/>
    <n v="6.6698714667764204E-3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Sale konferencyjne w obiektach biurowych"/>
    <n v="271.20999999999998"/>
    <n v="271.20999999999998"/>
    <m/>
    <m/>
    <n v="5.8897092174595308E-4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sanitarne w obiektach biurowych"/>
    <n v="445.32"/>
    <n v="445.32"/>
    <m/>
    <m/>
    <n v="9.6707544291105719E-4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socjalne, aneksy kuchenne, kuchnie"/>
    <n v="72.099999999999994"/>
    <n v="72.099999999999994"/>
    <m/>
    <m/>
    <n v="1.565753602665212E-4"/>
    <n v="0"/>
    <n v="0"/>
  </r>
  <r>
    <s v="TW"/>
    <s v="TAURON Wytwarzanie S.A."/>
    <s v="Elektrownia Stalowa Wola w Stalowej Woli"/>
    <x v="4"/>
    <x v="63"/>
    <x v="94"/>
    <s v="ul. Energetyków 13, Stalowa Wola"/>
    <s v="Pomieszczenia przemysłowe"/>
    <s v="Pomieszczenia przemysłowe"/>
    <n v="1141.7"/>
    <n v="1141.7"/>
    <m/>
    <m/>
    <n v="2.4793632290747193E-3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biur dyspozytorów, wagowni etc. w obiektach przemysłowych"/>
    <n v="712.9"/>
    <n v="712.9"/>
    <m/>
    <m/>
    <n v="1.5481633056033698E-3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socjalne (szatnie, przebieralnie, suszarnie odzieży, łazienki itp.) w obiektach przemysłowych"/>
    <n v="3891.02"/>
    <n v="3891.02"/>
    <m/>
    <m/>
    <n v="8.4499009473542209E-3"/>
    <n v="0"/>
    <n v="0"/>
  </r>
  <r>
    <s v="TW"/>
    <s v="TAURON Wytwarzanie S.A."/>
    <s v="Elektrownia Stalowa Wola w Stalowej Woli"/>
    <x v="4"/>
    <x v="63"/>
    <x v="94"/>
    <s v="ul. Energetyków 13, Stalowa Wola"/>
    <s v="Pomieszczenia przemysłowe"/>
    <s v="Pomieszczenia magazynowe, archiwa, hale garażowe, myjnia samochodowa itp. "/>
    <n v="45.9"/>
    <n v="45.9"/>
    <m/>
    <m/>
    <n v="9.967835001710573E-5"/>
    <n v="0"/>
    <n v="0"/>
  </r>
  <r>
    <s v="TW"/>
    <s v="TAURON Wytwarzanie S.A."/>
    <s v="Elektrownia Stalowa Wola w Stalowej Woli"/>
    <x v="4"/>
    <x v="63"/>
    <x v="94"/>
    <s v="ul. Energetyków 13, Stalowa Wola"/>
    <s v="Tereny zewnętrzne"/>
    <s v="Trawniki małopowierzchniowe, klomby, kwietniki, żywopłoty, chodniki, wejścia do budynku - okres letni"/>
    <n v="38130"/>
    <m/>
    <n v="38130"/>
    <m/>
    <n v="0"/>
    <n v="3.4730237276744257E-2"/>
    <n v="0"/>
  </r>
  <r>
    <s v="TW"/>
    <s v="TAURON Wytwarzanie S.A."/>
    <s v="Elektrownia Stalowa Wola w Stalowej Woli"/>
    <x v="4"/>
    <x v="63"/>
    <x v="94"/>
    <s v="ul. Energetyków 13, Stalowa Wola"/>
    <s v="Tereny zewnętrzne"/>
    <s v="Trawniki małopowierzchniowe, klomby, kwietniki, żywopłoty, chodniki, wejścia do budynku - okres zimowy"/>
    <n v="15470"/>
    <m/>
    <m/>
    <n v="15470"/>
    <n v="0"/>
    <n v="0"/>
    <n v="1.3050236061223812E-2"/>
  </r>
  <r>
    <s v="TW"/>
    <s v="TAURON Wytwarzanie S.A."/>
    <s v="Elektrownia Stalowa Wola w Stalowej Woli"/>
    <x v="4"/>
    <x v="63"/>
    <x v="94"/>
    <s v="ul. Energetyków 13, Stalowa Wola"/>
    <s v="Tereny zewnętrzne"/>
    <s v="Place manewrowe, parkingi oraz pozostałe tereny utwardzone - okres letni"/>
    <n v="18207"/>
    <m/>
    <n v="18207"/>
    <m/>
    <n v="0"/>
    <n v="1.6583619986826191E-2"/>
    <n v="0"/>
  </r>
  <r>
    <s v="TW"/>
    <s v="TAURON Wytwarzanie S.A."/>
    <s v="Elektrownia Stalowa Wola w Stalowej Woli"/>
    <x v="4"/>
    <x v="63"/>
    <x v="94"/>
    <s v="ul. Energetyków 13, Stalowa Wola"/>
    <s v="Tereny zewnętrzne"/>
    <s v="Place manewrowe, parkingi oraz pozostałe tereny utwardzone - okres zimowy"/>
    <n v="18207"/>
    <m/>
    <m/>
    <n v="18207"/>
    <n v="0"/>
    <n v="0"/>
    <n v="1.5359123979748025E-2"/>
  </r>
  <r>
    <s v="TD"/>
    <s v="TAURON Dystrybucja S.A."/>
    <s v="Wałbrzych"/>
    <x v="2"/>
    <x v="64"/>
    <x v="95"/>
    <s v="ul.Aleja Wojska Polskiego 11, Strzegom"/>
    <s v="Pomieszczenia biurowe"/>
    <s v="Pomieszczenia biurowe Standard"/>
    <n v="836"/>
    <n v="836"/>
    <m/>
    <m/>
    <n v="1.8154923881111198E-3"/>
    <n v="0"/>
    <n v="0"/>
  </r>
  <r>
    <s v="TD"/>
    <s v="TAURON Dystrybucja S.A."/>
    <s v="Wałbrzych"/>
    <x v="2"/>
    <x v="64"/>
    <x v="95"/>
    <s v="ul.Aleja Wojska Polskiego 11, Strzegom"/>
    <s v="Pomieszczenia biurowe"/>
    <s v="Pomieszczenia komunikacyjne ogólnodostępne (korytarze, klatki schodowe, windy) w obiektach biurowych"/>
    <n v="171"/>
    <n v="171"/>
    <m/>
    <m/>
    <n v="3.7135071575000175E-4"/>
    <n v="0"/>
    <n v="0"/>
  </r>
  <r>
    <s v="TD"/>
    <s v="TAURON Dystrybucja S.A."/>
    <s v="Wałbrzych"/>
    <x v="2"/>
    <x v="64"/>
    <x v="95"/>
    <s v="ul.Aleja Wojska Polskiego 11, Strzegom"/>
    <s v="Pomieszczenia biurowe"/>
    <s v="Pomieszczenia sanitarne w obiektach biurowych"/>
    <n v="114"/>
    <n v="114"/>
    <m/>
    <m/>
    <n v="2.4756714383333448E-4"/>
    <n v="0"/>
    <n v="0"/>
  </r>
  <r>
    <s v="TD"/>
    <s v="TAURON Dystrybucja S.A."/>
    <s v="Wałbrzych"/>
    <x v="2"/>
    <x v="64"/>
    <x v="95"/>
    <s v="ul.Aleja Wojska Polskiego 11, Strzegom"/>
    <s v="Pomieszczenia biurowe"/>
    <s v="Pomieszczenia socjalne, aneksy kuchenne, kuchnie"/>
    <n v="40"/>
    <n v="40"/>
    <m/>
    <m/>
    <n v="8.6865664502924382E-5"/>
    <n v="0"/>
    <n v="0"/>
  </r>
  <r>
    <s v="TD"/>
    <s v="TAURON Dystrybucja S.A."/>
    <s v="Wałbrzych"/>
    <x v="2"/>
    <x v="64"/>
    <x v="95"/>
    <s v="ul.Aleja Wojska Polskiego 11, Strzegom"/>
    <s v="Pomieszczenia biurowe"/>
    <s v="Sale konferencyjne w obiektach biurowych"/>
    <n v="33"/>
    <n v="33"/>
    <m/>
    <m/>
    <n v="7.1664173214912625E-5"/>
    <n v="0"/>
    <n v="0"/>
  </r>
  <r>
    <s v="TD"/>
    <s v="TAURON Dystrybucja S.A."/>
    <s v="Wałbrzych"/>
    <x v="2"/>
    <x v="64"/>
    <x v="95"/>
    <s v="ul.Aleja Wojska Polskiego 11, Strzegom"/>
    <s v="Pomieszczenia przemysłowe"/>
    <s v="Pomieszczenia magazynowe, archiwa, hale garażowe, myjnia samochodowa itp. "/>
    <n v="187"/>
    <n v="187"/>
    <m/>
    <m/>
    <n v="4.060969815511715E-4"/>
    <n v="0"/>
    <n v="0"/>
  </r>
  <r>
    <s v="TD"/>
    <s v="TAURON Dystrybucja S.A."/>
    <s v="Wałbrzych"/>
    <x v="2"/>
    <x v="64"/>
    <x v="95"/>
    <s v="ul.Aleja Wojska Polskiego 11, Strzegom"/>
    <s v="Tereny zewnętrzne"/>
    <s v="Trawniki małopowierzchniowe, klomby, kwietniki, żywopłoty, chodniki, wejścia do budynku - okres letni"/>
    <n v="750"/>
    <m/>
    <n v="750"/>
    <m/>
    <n v="0"/>
    <n v="6.8312819191078389E-4"/>
    <n v="0"/>
  </r>
  <r>
    <s v="TD"/>
    <s v="TAURON Dystrybucja S.A."/>
    <s v="Wałbrzych"/>
    <x v="2"/>
    <x v="64"/>
    <x v="95"/>
    <s v="ul.Aleja Wojska Polskiego 11, Strzegom"/>
    <s v="Tereny zewnętrzne"/>
    <s v="Trawniki małopowierzchniowe, klomby, kwietniki, żywopłoty, chodniki, wejścia do budynku - okres zimowy"/>
    <n v="158"/>
    <m/>
    <m/>
    <n v="158"/>
    <n v="0"/>
    <n v="0"/>
    <n v="1.3328618601637766E-4"/>
  </r>
  <r>
    <s v="TD"/>
    <s v="TAURON Dystrybucja S.A."/>
    <s v="Wałbrzych"/>
    <x v="2"/>
    <x v="64"/>
    <x v="95"/>
    <s v="ul.Aleja Wojska Polskiego 11, Strzegom"/>
    <s v="Tereny zewnętrzne"/>
    <s v="Place manewrowe, parkingi oraz pozostałe tereny utwardzone - okres letni"/>
    <n v="1337"/>
    <m/>
    <n v="1337"/>
    <m/>
    <n v="0"/>
    <n v="1.2177898567796242E-3"/>
    <n v="0"/>
  </r>
  <r>
    <s v="TD"/>
    <s v="TAURON Dystrybucja S.A."/>
    <s v="Wałbrzych"/>
    <x v="2"/>
    <x v="64"/>
    <x v="95"/>
    <s v="ul.Aleja Wojska Polskiego 11, Strzegom"/>
    <s v="Tereny zewnętrzne"/>
    <s v="Place manewrowe, parkingi oraz pozostałe tereny utwardzone - okres zimowy"/>
    <n v="1337"/>
    <m/>
    <m/>
    <n v="1337"/>
    <n v="0"/>
    <n v="0"/>
    <n v="1.1278710804044109E-3"/>
  </r>
  <r>
    <s v="TD"/>
    <s v="TAURON Dystrybucja S.A."/>
    <s v="Opole-Rejon Dystrybucji Wschód/Kędzierzyn-Koźle"/>
    <x v="3"/>
    <x v="65"/>
    <x v="96"/>
    <s v="ul. Opolska 26, Strzelce Opolskie"/>
    <s v="Pomieszczenia biurowe"/>
    <s v="Pomieszczenia biurowe Standard"/>
    <n v="862.52"/>
    <n v="862.52"/>
    <m/>
    <m/>
    <n v="1.8730843236765585E-3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biurowe"/>
    <s v="Pomieszczenia komunikacyjne ogólnodostępne (korytarze, klatki schodowe, windy) w obiektach biurowych"/>
    <n v="310.10000000000002"/>
    <n v="310.10000000000002"/>
    <m/>
    <m/>
    <n v="6.7342606405892133E-4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biurowe"/>
    <s v="Sale konferencyjne w obiektach biurowych"/>
    <n v="37.520000000000003"/>
    <n v="37.520000000000003"/>
    <m/>
    <m/>
    <n v="8.1479993303743088E-5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biurowe"/>
    <s v="Pomieszczenia sanitarne w obiektach biurowych"/>
    <n v="92.08"/>
    <n v="92.08"/>
    <m/>
    <m/>
    <n v="1.9996475968573192E-4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biurowe"/>
    <s v="Pomieszczenia socjalne, aneksy kuchenne, kuchnie"/>
    <n v="123.09"/>
    <n v="123.09"/>
    <m/>
    <m/>
    <n v="2.6730736609162408E-4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przemysłowe"/>
    <s v="Pomieszczenia magazynowe, archiwa, hale garażowe, myjnia samochodowa itp. "/>
    <n v="298.47000000000003"/>
    <n v="298.47000000000003"/>
    <m/>
    <m/>
    <n v="6.4816987210469606E-4"/>
    <n v="0"/>
    <n v="0"/>
  </r>
  <r>
    <s v="TD"/>
    <s v="TAURON Dystrybucja S.A."/>
    <s v="Opole-Rejon Dystrybucji Wschód/Kędzierzyn-Koźle"/>
    <x v="3"/>
    <x v="65"/>
    <x v="96"/>
    <s v="ul. Opolska 26, Strzelce Opolskie"/>
    <s v="Tereny zewnętrzne"/>
    <s v="Place manewrowe, parkingi oraz pozostałe tereny utwardzone - okres letni"/>
    <n v="316.10000000000002"/>
    <m/>
    <n v="316.10000000000002"/>
    <m/>
    <n v="0"/>
    <n v="2.8791576195066508E-4"/>
    <n v="0"/>
  </r>
  <r>
    <s v="TD"/>
    <s v="TAURON Dystrybucja S.A."/>
    <s v="Opole-Rejon Dystrybucji Wschód/Kędzierzyn-Koźle"/>
    <x v="3"/>
    <x v="65"/>
    <x v="96"/>
    <s v="ul. Opolska 26, Strzelce Opolskie"/>
    <s v="Tereny zewnętrzne"/>
    <s v="Place manewrowe, parkingi oraz pozostałe tereny utwardzone - okres zimowy"/>
    <n v="316.10000000000002"/>
    <m/>
    <m/>
    <n v="316.10000000000002"/>
    <n v="0"/>
    <n v="0"/>
    <n v="2.6665673037833533E-4"/>
  </r>
  <r>
    <s v="TD"/>
    <s v="TAURON Dystrybucja S.A."/>
    <s v="Wrocław"/>
    <x v="2"/>
    <x v="66"/>
    <x v="97"/>
    <s v="ul. Dzierżoniowska 51, Strzelin"/>
    <s v="Pomieszczenia biurowe"/>
    <s v="Pomieszczenia biurowe Standard"/>
    <n v="400"/>
    <n v="400"/>
    <m/>
    <m/>
    <n v="8.6865664502924387E-4"/>
    <n v="0"/>
    <n v="0"/>
  </r>
  <r>
    <s v="TD"/>
    <s v="TAURON Dystrybucja S.A."/>
    <s v="Wrocław"/>
    <x v="2"/>
    <x v="66"/>
    <x v="97"/>
    <s v="ul. Dzierżoniowska 51, Strzelin"/>
    <s v="Pomieszczenia biurowe"/>
    <s v="Pomieszczenia komunikacyjne ogólnodostępne (korytarze, klatki schodowe, windy) w obiektach biurowych"/>
    <n v="159.4"/>
    <n v="159.4"/>
    <m/>
    <m/>
    <n v="3.4615967304415368E-4"/>
    <n v="0"/>
    <n v="0"/>
  </r>
  <r>
    <s v="TD"/>
    <s v="TAURON Dystrybucja S.A."/>
    <s v="Wrocław"/>
    <x v="2"/>
    <x v="66"/>
    <x v="97"/>
    <s v="ul. Dzierżoniowska 51, Strzelin"/>
    <s v="Pomieszczenia biurowe"/>
    <s v="Sale konferencyjne w obiektach biurowych"/>
    <n v="82"/>
    <n v="82"/>
    <m/>
    <m/>
    <n v="1.78074612230995E-4"/>
    <n v="0"/>
    <n v="0"/>
  </r>
  <r>
    <s v="TD"/>
    <s v="TAURON Dystrybucja S.A."/>
    <s v="Wrocław"/>
    <x v="2"/>
    <x v="66"/>
    <x v="97"/>
    <s v="ul. Dzierżoniowska 51, Strzelin"/>
    <s v="Pomieszczenia biurowe"/>
    <s v="Pomieszczenia sanitarne w obiektach biurowych"/>
    <n v="117.5"/>
    <n v="117.5"/>
    <m/>
    <m/>
    <n v="2.5516788947734041E-4"/>
    <n v="0"/>
    <n v="0"/>
  </r>
  <r>
    <s v="TD"/>
    <s v="TAURON Dystrybucja S.A."/>
    <s v="Wrocław"/>
    <x v="2"/>
    <x v="66"/>
    <x v="97"/>
    <s v="ul. Dzierżoniowska 51, Strzelin"/>
    <s v="Pomieszczenia biurowe"/>
    <s v="Pomieszczenia socjalne, aneksy kuchenne, kuchnie"/>
    <n v="32.6"/>
    <n v="32.6"/>
    <m/>
    <m/>
    <n v="7.0795516569883374E-5"/>
    <n v="0"/>
    <n v="0"/>
  </r>
  <r>
    <s v="TD"/>
    <s v="TAURON Dystrybucja S.A."/>
    <s v="Wrocław"/>
    <x v="2"/>
    <x v="66"/>
    <x v="97"/>
    <s v="ul. Dzierżoniowska 51, Strzelin"/>
    <s v="Pomieszczenia przemysłowe"/>
    <s v="Pomieszczenia magazynowe, archiwa, hale garażowe, myjnia samochodowa itp. "/>
    <n v="20.5"/>
    <n v="20.5"/>
    <m/>
    <m/>
    <n v="4.4518653057748751E-5"/>
    <n v="0"/>
    <n v="0"/>
  </r>
  <r>
    <s v="TD"/>
    <s v="TAURON Dystrybucja S.A."/>
    <s v="Wrocław"/>
    <x v="2"/>
    <x v="66"/>
    <x v="97"/>
    <s v="ul. Dzierżoniowska 51, Strzelin"/>
    <s v="Tereny zewnętrzne"/>
    <s v="Trawniki małopowierzchniowe, klomby, kwietniki, żywopłoty, chodniki, wejścia do budynku - okres letni"/>
    <n v="550"/>
    <m/>
    <n v="550"/>
    <m/>
    <n v="0"/>
    <n v="5.0096067406790821E-4"/>
    <n v="0"/>
  </r>
  <r>
    <s v="TD"/>
    <s v="TAURON Dystrybucja S.A."/>
    <s v="Wrocław"/>
    <x v="2"/>
    <x v="66"/>
    <x v="97"/>
    <s v="ul. Dzierżoniowska 51, Strzelin"/>
    <s v="Tereny zewnętrzne"/>
    <s v="Trawniki małopowierzchniowe, klomby, kwietniki, żywopłoty, chodniki, wejścia do budynku - okres zimowy"/>
    <n v="50"/>
    <m/>
    <m/>
    <n v="50"/>
    <n v="0"/>
    <n v="0"/>
    <n v="4.217917278999293E-5"/>
  </r>
  <r>
    <s v="TD"/>
    <s v="TAURON Dystrybucja S.A."/>
    <s v="Wrocław"/>
    <x v="2"/>
    <x v="66"/>
    <x v="97"/>
    <s v="ul. Dzierżoniowska 51, Strzelin"/>
    <s v="Tereny zewnętrzne"/>
    <s v="Place manewrowe, parkingi oraz pozostałe tereny utwardzone - okres letni"/>
    <n v="3500"/>
    <m/>
    <n v="3500"/>
    <m/>
    <n v="0"/>
    <n v="3.187931562250325E-3"/>
    <n v="0"/>
  </r>
  <r>
    <s v="TD"/>
    <s v="TAURON Dystrybucja S.A."/>
    <s v="Wrocław"/>
    <x v="2"/>
    <x v="66"/>
    <x v="97"/>
    <s v="ul. Dzierżoniowska 51, Strzelin"/>
    <s v="Tereny zewnętrzne"/>
    <s v="Place manewrowe, parkingi oraz pozostałe tereny utwardzone - okres zimowy"/>
    <n v="3500"/>
    <m/>
    <m/>
    <n v="3500"/>
    <n v="0"/>
    <n v="0"/>
    <n v="2.9525420952995051E-3"/>
  </r>
  <r>
    <s v="TD"/>
    <s v="TAURON Dystrybucja S.A."/>
    <s v="O6"/>
    <x v="1"/>
    <x v="30"/>
    <x v="98"/>
    <s v="Przemysłowa 40, Sucha Beskodzka "/>
    <s v="Tereny zewnętrzne"/>
    <s v="Trawniki małopowierzchniowe, klomby, kwietniki, żywopłoty, chodniki, wejścia do budynku - okres letni"/>
    <n v="673"/>
    <m/>
    <n v="673"/>
    <m/>
    <n v="0"/>
    <n v="6.1299369754127674E-4"/>
    <n v="0"/>
  </r>
  <r>
    <s v="TD"/>
    <s v="TAURON Dystrybucja S.A."/>
    <s v="O6"/>
    <x v="1"/>
    <x v="30"/>
    <x v="98"/>
    <s v="Przemysłowa 40, Sucha Beskodzka "/>
    <s v="Tereny zewnętrzne"/>
    <s v="Place manewrowe, parkingi oraz pozostałe tereny utwardzone - okres letni"/>
    <n v="1292"/>
    <m/>
    <n v="1292"/>
    <m/>
    <n v="0"/>
    <n v="1.1768021652649771E-3"/>
    <n v="0"/>
  </r>
  <r>
    <s v="TD"/>
    <s v="TAURON Dystrybucja S.A."/>
    <s v="O6"/>
    <x v="1"/>
    <x v="30"/>
    <x v="98"/>
    <s v="Przemysłowa 40, Sucha Beskodzka "/>
    <s v="Tereny zewnętrzne"/>
    <s v="Place manewrowe, parkingi oraz pozostałe tereny utwardzone - okres zimowy"/>
    <n v="1442"/>
    <m/>
    <m/>
    <n v="1442"/>
    <n v="0"/>
    <n v="0"/>
    <n v="1.2164473432633961E-3"/>
  </r>
  <r>
    <s v="TD"/>
    <s v="TAURON Dystrybucja S.A."/>
    <s v="O6"/>
    <x v="1"/>
    <x v="30"/>
    <x v="98"/>
    <s v="Mickiewicza 34, Sucha Beskodzka "/>
    <s v="Tereny zewnętrzne"/>
    <s v="Trawniki małopowierzchniowe, klomby, kwietniki, żywopłoty, chodniki, wejścia do budynku - okres letni"/>
    <n v="500"/>
    <m/>
    <n v="500"/>
    <m/>
    <n v="0"/>
    <n v="4.5541879460718926E-4"/>
    <n v="0"/>
  </r>
  <r>
    <s v="TD"/>
    <s v="TAURON Dystrybucja S.A."/>
    <s v="O6"/>
    <x v="1"/>
    <x v="30"/>
    <x v="98"/>
    <s v="Mickiewicza 34, Sucha Beskodzka "/>
    <s v="Tereny zewnętrzne"/>
    <s v="Place manewrowe, parkingi oraz pozostałe tereny utwardzone - okres zimowy"/>
    <n v="300"/>
    <m/>
    <m/>
    <n v="300"/>
    <n v="0"/>
    <n v="0"/>
    <n v="2.5307503673995761E-4"/>
  </r>
  <r>
    <s v="TD"/>
    <s v="TAURON Dystrybucja S.A."/>
    <s v="Kraków"/>
    <x v="1"/>
    <x v="24"/>
    <x v="99"/>
    <s v="ul. Szalaya 7, 34-460 Szczawnica, Szczawnica"/>
    <s v="Tereny zewnętrzne"/>
    <s v="Trawniki małopowierzchniowe, klomby, kwietniki, żywopłoty, chodniki, wejścia do budynku - okres letni"/>
    <n v="581"/>
    <m/>
    <n v="581"/>
    <m/>
    <n v="0"/>
    <n v="5.2919663933355399E-4"/>
    <n v="0"/>
  </r>
  <r>
    <s v="TD"/>
    <s v="TAURON Dystrybucja S.A."/>
    <s v="Kraków"/>
    <x v="1"/>
    <x v="24"/>
    <x v="99"/>
    <s v="ul. Szalaya 7, 34-460 Szczawnica, Szczawnica"/>
    <s v="Tereny zewnętrzne"/>
    <s v="Trawniki małopowierzchniowe, klomby, kwietniki, żywopłoty, chodniki, wejścia do budynku - okres zimowy"/>
    <n v="220"/>
    <m/>
    <m/>
    <n v="220"/>
    <n v="0"/>
    <n v="0"/>
    <n v="1.855883602759689E-4"/>
  </r>
  <r>
    <s v="TD"/>
    <s v="TAURON Dystrybucja S.A."/>
    <s v="Kraków"/>
    <x v="1"/>
    <x v="24"/>
    <x v="99"/>
    <s v="ul. Szalaya 7, 34-460 Szczawnica, Szczawnica"/>
    <s v="Tereny zewnętrzne"/>
    <s v="Place manewrowe, parkingi oraz pozostałe tereny utwardzone - okres letni"/>
    <n v="630"/>
    <m/>
    <n v="630"/>
    <m/>
    <n v="0"/>
    <n v="5.7382768120505846E-4"/>
    <n v="0"/>
  </r>
  <r>
    <s v="TD"/>
    <s v="TAURON Dystrybucja S.A."/>
    <s v="Kraków"/>
    <x v="1"/>
    <x v="24"/>
    <x v="99"/>
    <s v="ul. Szalaya 7, 34-460 Szczawnica, Szczawnica"/>
    <s v="Tereny zewnętrzne"/>
    <s v="Place manewrowe, parkingi oraz pozostałe tereny utwardzone - okres zimowy"/>
    <n v="630"/>
    <m/>
    <m/>
    <n v="630"/>
    <n v="0"/>
    <n v="0"/>
    <n v="5.3145757715391086E-4"/>
  </r>
  <r>
    <s v="TD"/>
    <s v="TAURON Dystrybucja S.A."/>
    <s v="Wrocław"/>
    <x v="2"/>
    <x v="67"/>
    <x v="100"/>
    <s v="ul. Ogrody Zamkowe 7,Środa Śląska "/>
    <s v="Pomieszczenia biurowe"/>
    <s v="Pomieszczenia biurowe Standard"/>
    <n v="479.4"/>
    <n v="479.4"/>
    <m/>
    <m/>
    <n v="1.0410849890675486E-3"/>
    <n v="0"/>
    <n v="0"/>
  </r>
  <r>
    <s v="TD"/>
    <s v="TAURON Dystrybucja S.A."/>
    <s v="Wrocław"/>
    <x v="2"/>
    <x v="67"/>
    <x v="100"/>
    <s v="ul. Ogrody Zamkowe 7,Środa Śląska "/>
    <s v="Pomieszczenia biurowe"/>
    <s v="Pomieszczenia komunikacyjne ogólnodostępne (korytarze, klatki schodowe, windy) w obiektach biurowych"/>
    <n v="239.2"/>
    <n v="239.2"/>
    <m/>
    <m/>
    <n v="5.1945667372748782E-4"/>
    <n v="0"/>
    <n v="0"/>
  </r>
  <r>
    <s v="TD"/>
    <s v="TAURON Dystrybucja S.A."/>
    <s v="Wrocław"/>
    <x v="2"/>
    <x v="67"/>
    <x v="100"/>
    <s v="ul. Ogrody Zamkowe 7,Środa Śląska "/>
    <s v="Pomieszczenia biurowe"/>
    <s v="Sale konferencyjne w obiektach biurowych"/>
    <n v="17.7"/>
    <n v="17.7"/>
    <m/>
    <m/>
    <n v="3.8438056542544037E-5"/>
    <n v="0"/>
    <n v="0"/>
  </r>
  <r>
    <s v="TD"/>
    <s v="TAURON Dystrybucja S.A."/>
    <s v="Wrocław"/>
    <x v="2"/>
    <x v="67"/>
    <x v="100"/>
    <s v="ul. Ogrody Zamkowe 7,Środa Śląska "/>
    <s v="Pomieszczenia biurowe"/>
    <s v="Pomieszczenia sanitarne w obiektach biurowych"/>
    <n v="38"/>
    <n v="38"/>
    <m/>
    <m/>
    <n v="8.2522381277778169E-5"/>
    <n v="0"/>
    <n v="0"/>
  </r>
  <r>
    <s v="TD"/>
    <s v="TAURON Dystrybucja S.A."/>
    <s v="Wrocław"/>
    <x v="2"/>
    <x v="67"/>
    <x v="100"/>
    <s v="ul. Ogrody Zamkowe 7,Środa Śląska "/>
    <s v="Pomieszczenia biurowe"/>
    <s v="Pomieszczenia socjalne, aneksy kuchenne, kuchnie"/>
    <n v="120.8"/>
    <n v="120.8"/>
    <m/>
    <m/>
    <n v="2.6233430679883165E-4"/>
    <n v="0"/>
    <n v="0"/>
  </r>
  <r>
    <s v="TD"/>
    <s v="TAURON Dystrybucja S.A."/>
    <s v="Wrocław"/>
    <x v="2"/>
    <x v="67"/>
    <x v="100"/>
    <s v="ul. Ogrody Zamkowe 7,Środa Śląska 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67"/>
    <x v="100"/>
    <s v="ul. Ogrody Zamkowe 7,Środa Śląska "/>
    <s v="Tereny zewnętrzne"/>
    <s v="Trawniki małopowierzchniowe, klomby, kwietniki, żywopłoty, chodniki, wejścia do budynku - okres letni"/>
    <n v="310"/>
    <m/>
    <n v="310"/>
    <m/>
    <n v="0"/>
    <n v="2.8235965265645735E-4"/>
    <n v="0"/>
  </r>
  <r>
    <s v="TD"/>
    <s v="TAURON Dystrybucja S.A."/>
    <s v="Wrocław"/>
    <x v="2"/>
    <x v="67"/>
    <x v="100"/>
    <s v="ul. Ogrody Zamkowe 7,Środa Śląska "/>
    <s v="Tereny zewnętrzne"/>
    <s v="Trawniki małopowierzchniowe, klomby, kwietniki, żywopłoty, chodniki, wejścia do budynku - okres zimowy"/>
    <n v="310"/>
    <m/>
    <m/>
    <n v="310"/>
    <n v="0"/>
    <n v="0"/>
    <n v="2.6151087129795616E-4"/>
  </r>
  <r>
    <s v="TD"/>
    <s v="TAURON Dystrybucja S.A."/>
    <s v="Wrocław"/>
    <x v="2"/>
    <x v="67"/>
    <x v="100"/>
    <s v="ul. Ogrody Zamkowe 7,Środa Śląska "/>
    <s v="Tereny zewnętrzne"/>
    <s v="Place manewrowe, parkingi oraz pozostałe tereny utwardzone - okres letni"/>
    <n v="2200"/>
    <m/>
    <n v="2200"/>
    <m/>
    <n v="0"/>
    <n v="2.0038426962716328E-3"/>
    <n v="0"/>
  </r>
  <r>
    <s v="TD"/>
    <s v="TAURON Dystrybucja S.A."/>
    <s v="Wrocław"/>
    <x v="2"/>
    <x v="67"/>
    <x v="100"/>
    <s v="ul. Ogrody Zamkowe 7,Środa Śląska "/>
    <s v="Tereny zewnętrzne"/>
    <s v="Place manewrowe, parkingi oraz pozostałe tereny utwardzone - okres zimowy"/>
    <n v="2200"/>
    <m/>
    <m/>
    <n v="2200"/>
    <n v="0"/>
    <n v="0"/>
    <n v="1.855883602759689E-3"/>
  </r>
  <r>
    <s v="TD"/>
    <s v="TAURON Dystrybucja S.A."/>
    <s v="Wałbrzych"/>
    <x v="2"/>
    <x v="64"/>
    <x v="101"/>
    <s v="ul.T. Ząbka 8, Świdnica"/>
    <s v="Pomieszczenia biurowe"/>
    <s v="Pomieszczenia biurowe Standard"/>
    <n v="133"/>
    <n v="133"/>
    <m/>
    <m/>
    <n v="2.8882833447222361E-4"/>
    <n v="0"/>
    <n v="0"/>
  </r>
  <r>
    <s v="TD"/>
    <s v="TAURON Dystrybucja S.A."/>
    <s v="Wałbrzych"/>
    <x v="2"/>
    <x v="64"/>
    <x v="101"/>
    <s v="ul.T. Ząbka 8, Świdnica"/>
    <s v="Pomieszczenia biurowe"/>
    <s v="Pomieszczenia komunikacyjne ogólnodostępne (korytarze, klatki schodowe, windy) w obiektach biurowych"/>
    <n v="130"/>
    <n v="130"/>
    <m/>
    <m/>
    <n v="2.8231340963450423E-4"/>
    <n v="0"/>
    <n v="0"/>
  </r>
  <r>
    <s v="TD"/>
    <s v="TAURON Dystrybucja S.A."/>
    <s v="Wałbrzych"/>
    <x v="2"/>
    <x v="64"/>
    <x v="101"/>
    <s v="ul.T. Ząbka 8, Świdnica"/>
    <s v="Pomieszczenia biurowe"/>
    <s v="Pomieszczenia sanitarne w obiektach biurowych"/>
    <n v="131"/>
    <n v="131"/>
    <m/>
    <m/>
    <n v="2.8448505124707739E-4"/>
    <n v="0"/>
    <n v="0"/>
  </r>
  <r>
    <s v="TD"/>
    <s v="TAURON Dystrybucja S.A."/>
    <s v="Wałbrzych"/>
    <x v="2"/>
    <x v="64"/>
    <x v="101"/>
    <s v="ul.T. Ząbka 8, Świdnica"/>
    <s v="Pomieszczenia biurowe"/>
    <s v="Pomieszczenia socjalne, aneksy kuchenne, kuchnie"/>
    <n v="84"/>
    <n v="84"/>
    <m/>
    <m/>
    <n v="1.8241789545614121E-4"/>
    <n v="0"/>
    <n v="0"/>
  </r>
  <r>
    <s v="TD"/>
    <s v="TAURON Dystrybucja S.A."/>
    <s v="Wałbrzych"/>
    <x v="2"/>
    <x v="64"/>
    <x v="101"/>
    <s v="ul.T. Ząbka 8, Świdnica"/>
    <s v="Tereny zewnętrzne"/>
    <s v="Place manewrowe, parkingi oraz pozostałe tereny utwardzone - okres zimowy"/>
    <n v="2400"/>
    <m/>
    <m/>
    <n v="2400"/>
    <n v="0"/>
    <n v="0"/>
    <n v="2.0246002939196608E-3"/>
  </r>
  <r>
    <s v="TD"/>
    <s v="TAURON Dystrybucja S.A."/>
    <s v="Wałbrzych"/>
    <x v="2"/>
    <x v="64"/>
    <x v="101"/>
    <s v="ul.T. Ząbka 8, Świdnica"/>
    <s v="Tereny zewnętrzne"/>
    <s v="Place manewrowe, parkingi oraz pozostałe tereny utwardzone - okres letni"/>
    <n v="4400"/>
    <m/>
    <n v="4400"/>
    <m/>
    <n v="0"/>
    <n v="4.0076853925432657E-3"/>
    <n v="0"/>
  </r>
  <r>
    <s v="TOK"/>
    <s v="TAURON Obsługa Klienta sp. z o.o."/>
    <s v="Tarnów"/>
    <x v="1"/>
    <x v="68"/>
    <x v="102"/>
    <s v="ul. Lwowska 72, Tarnów"/>
    <s v="Pomieszczenia biurowe"/>
    <s v="Pomieszczenia biurowe Premium"/>
    <n v="120.84"/>
    <n v="120.84"/>
    <m/>
    <m/>
    <n v="2.6242117246333456E-4"/>
    <n v="0"/>
    <n v="0"/>
  </r>
  <r>
    <s v="TOK"/>
    <s v="TAURON Obsługa Klienta sp. z o.o."/>
    <s v="Tarnów"/>
    <x v="1"/>
    <x v="68"/>
    <x v="102"/>
    <s v="ul. Lwowska 72, Tarnów"/>
    <s v="Pomieszczenia biurowe"/>
    <s v="Pomieszczenia komunikacyjne ogólnodostępne (korytarze, klatki schodowe, windy) w obiektach biurowych"/>
    <n v="13.16"/>
    <n v="13.16"/>
    <m/>
    <m/>
    <n v="2.8578803621462124E-5"/>
    <n v="0"/>
    <n v="0"/>
  </r>
  <r>
    <s v="TOK"/>
    <s v="TAURON Obsługa Klienta sp. z o.o."/>
    <s v="Tarnów"/>
    <x v="1"/>
    <x v="68"/>
    <x v="102"/>
    <s v="ul. Lwowska 72, Tarnów"/>
    <s v="Pomieszczenia biurowe"/>
    <s v="Pomieszczenia sanitarne w obiektach biurowych"/>
    <n v="2"/>
    <n v="2"/>
    <m/>
    <m/>
    <n v="4.3432832251462191E-6"/>
    <n v="0"/>
    <n v="0"/>
  </r>
  <r>
    <s v="TSR"/>
    <s v="Tauron Serwis Sp. z o.o."/>
    <s v="Elektrownia Siersza w Trzebini"/>
    <x v="1"/>
    <x v="69"/>
    <x v="103"/>
    <s v="Elektrownia Siersza, Trzebinia"/>
    <s v="Pomieszczenia biurowe"/>
    <s v="Pomieszczenia biurowe Standard"/>
    <n v="38.590000000000003"/>
    <n v="38.590000000000003"/>
    <m/>
    <m/>
    <n v="8.380364982919631E-5"/>
    <n v="0"/>
    <n v="0"/>
  </r>
  <r>
    <s v="TSR"/>
    <s v="Tauron Serwis Sp. z o.o."/>
    <s v="Elektrownia Siersza w Trzebini"/>
    <x v="1"/>
    <x v="69"/>
    <x v="103"/>
    <s v="Elektrownia Siersza, Trzebinia"/>
    <s v="Pomieszczenia biurowe"/>
    <s v="Pomieszczenia komunikacyjne ogólnodostępne (korytarze, klatki schodowe, windy) w obiektach biurowych"/>
    <n v="25.3"/>
    <n v="25.3"/>
    <m/>
    <m/>
    <n v="5.4942532798099676E-5"/>
    <n v="0"/>
    <n v="0"/>
  </r>
  <r>
    <s v="TSR"/>
    <s v="Tauron Serwis Sp. z o.o."/>
    <s v="Elektrownia Siersza w Trzebini"/>
    <x v="1"/>
    <x v="69"/>
    <x v="103"/>
    <s v="Elektrownia Siersza, Trzebinia"/>
    <s v="Pomieszczenia biurowe"/>
    <s v="Pomieszczenia sanitarne w obiektach biurowych"/>
    <n v="15.85"/>
    <n v="15.85"/>
    <m/>
    <m/>
    <n v="3.4420519559283785E-5"/>
    <n v="0"/>
    <n v="0"/>
  </r>
  <r>
    <s v="TSR"/>
    <s v="Tauron Serwis Sp. z o.o."/>
    <s v="Elektrownia Siersza w Trzebini"/>
    <x v="1"/>
    <x v="69"/>
    <x v="103"/>
    <s v="Elektrownia Siersza, Trzebinia"/>
    <s v="Pomieszczenia biurowe"/>
    <s v="Pomieszczenia socjalne (szatnie, przebieralnie, suszarnie odzieży, łazienki itp.) w obiektach przemysłowych"/>
    <n v="199.11"/>
    <n v="199.11"/>
    <m/>
    <m/>
    <n v="4.3239556147943187E-4"/>
    <n v="0"/>
    <n v="0"/>
  </r>
  <r>
    <s v="TW"/>
    <s v="TAURON Wytwarzanie S.A."/>
    <s v="Elektrownia Siersza w Trzebini"/>
    <x v="1"/>
    <x v="69"/>
    <x v="103"/>
    <s v="Trzebinia"/>
    <s v="Pomieszczenia biurowe"/>
    <s v="Pomieszczenia biurowe Standard"/>
    <n v="2633"/>
    <n v="2633"/>
    <m/>
    <m/>
    <n v="5.7179323659049975E-3"/>
    <n v="0"/>
    <n v="0"/>
  </r>
  <r>
    <s v="TW"/>
    <s v="TAURON Wytwarzanie S.A."/>
    <s v="Elektrownia Siersza w Trzebini"/>
    <x v="1"/>
    <x v="69"/>
    <x v="103"/>
    <s v="Trzebinia"/>
    <s v="Pomieszczenia biurowe"/>
    <s v="Pomieszczenia komunikacyjne ogólnodostępne (korytarze, klatki schodowe, windy) w obiektach biurowych"/>
    <n v="1052"/>
    <n v="1052"/>
    <m/>
    <m/>
    <n v="2.2845669764269116E-3"/>
    <n v="0"/>
    <n v="0"/>
  </r>
  <r>
    <s v="TW"/>
    <s v="TAURON Wytwarzanie S.A."/>
    <s v="Elektrownia Siersza w Trzebini"/>
    <x v="1"/>
    <x v="69"/>
    <x v="103"/>
    <s v="Trzebinia"/>
    <s v="Pomieszczenia biurowe"/>
    <s v="Sale konferencyjne w obiektach biurowych"/>
    <n v="203"/>
    <n v="203"/>
    <m/>
    <m/>
    <n v="4.4084324735234125E-4"/>
    <n v="0"/>
    <n v="0"/>
  </r>
  <r>
    <s v="TW"/>
    <s v="TAURON Wytwarzanie S.A."/>
    <s v="Elektrownia Siersza w Trzebini"/>
    <x v="1"/>
    <x v="69"/>
    <x v="103"/>
    <s v="Trzebinia"/>
    <s v="Pomieszczenia biurowe"/>
    <s v="Pomieszczenia sanitarne w obiektach biurowych"/>
    <n v="329"/>
    <n v="329"/>
    <m/>
    <m/>
    <n v="7.1447009053655312E-4"/>
    <n v="0"/>
    <n v="0"/>
  </r>
  <r>
    <s v="TW"/>
    <s v="TAURON Wytwarzanie S.A."/>
    <s v="Elektrownia Siersza w Trzebini"/>
    <x v="1"/>
    <x v="69"/>
    <x v="103"/>
    <s v="Trzebinia"/>
    <s v="Pomieszczenia biurowe"/>
    <s v="Pomieszczenia socjalne, aneksy kuchenne, kuchnie"/>
    <n v="56"/>
    <n v="56"/>
    <m/>
    <m/>
    <n v="1.2161193030409415E-4"/>
    <n v="0"/>
    <n v="0"/>
  </r>
  <r>
    <s v="TW"/>
    <s v="TAURON Wytwarzanie S.A."/>
    <s v="Elektrownia Siersza w Trzebini"/>
    <x v="1"/>
    <x v="69"/>
    <x v="103"/>
    <s v="Trzebinia"/>
    <s v="Pomieszczenia przemysłowe"/>
    <s v="Pomieszczenia przemysłowe"/>
    <n v="14400"/>
    <n v="14400"/>
    <m/>
    <m/>
    <n v="3.1271639221052777E-2"/>
    <n v="0"/>
    <n v="0"/>
  </r>
  <r>
    <s v="TW"/>
    <s v="TAURON Wytwarzanie S.A."/>
    <s v="Elektrownia Siersza w Trzebini"/>
    <x v="1"/>
    <x v="69"/>
    <x v="103"/>
    <s v="Trzebinia"/>
    <s v="Pomieszczenia biurowe"/>
    <s v="Pomieszczenia biur dyspozytorów, wagowni etc. w obiektach przemysłowych"/>
    <n v="2196"/>
    <n v="2196"/>
    <m/>
    <m/>
    <n v="4.7689249812105485E-3"/>
    <n v="0"/>
    <n v="0"/>
  </r>
  <r>
    <s v="TW"/>
    <s v="TAURON Wytwarzanie S.A."/>
    <s v="Elektrownia Siersza w Trzebini"/>
    <x v="1"/>
    <x v="69"/>
    <x v="103"/>
    <s v="Trzebinia"/>
    <s v="Pomieszczenia biurowe"/>
    <s v="Pomieszczenia socjalne (szatnie, przebieralnie, suszarnie odzieży, łazienki itp.) w obiektach przemysłowych"/>
    <n v="2903"/>
    <n v="2903"/>
    <m/>
    <m/>
    <n v="6.3042756012997372E-3"/>
    <n v="0"/>
    <n v="0"/>
  </r>
  <r>
    <s v="TW"/>
    <s v="TAURON Wytwarzanie S.A."/>
    <s v="Elektrownia Siersza w Trzebini"/>
    <x v="1"/>
    <x v="69"/>
    <x v="103"/>
    <s v="Trzebinia"/>
    <s v="Pomieszczenia przemysłowe"/>
    <s v="Pomieszczenia magazynowe, archiwa, hale garażowe, myjnia samochodowa itp. "/>
    <n v="215"/>
    <n v="215"/>
    <m/>
    <m/>
    <n v="4.6690294670321858E-4"/>
    <n v="0"/>
    <n v="0"/>
  </r>
  <r>
    <s v="TW"/>
    <s v="TAURON Wytwarzanie S.A."/>
    <s v="Elektrownia Siersza w Trzebini"/>
    <x v="1"/>
    <x v="69"/>
    <x v="103"/>
    <s v="Trzebinia"/>
    <s v="Tereny zewnętrzne"/>
    <s v="Trawniki małopowierzchniowe, klomby, kwietniki, żywopłoty, chodniki, wejścia do budynku - okres letni"/>
    <n v="5000"/>
    <m/>
    <n v="5000"/>
    <m/>
    <n v="0"/>
    <n v="4.554187946071893E-3"/>
    <n v="0"/>
  </r>
  <r>
    <s v="TW"/>
    <s v="TAURON Wytwarzanie S.A."/>
    <s v="Elektrownia Siersza w Trzebini"/>
    <x v="1"/>
    <x v="69"/>
    <x v="103"/>
    <s v="Trzebinia"/>
    <s v="Tereny zewnętrzne"/>
    <s v="Place manewrowe, parkingi oraz pozostałe tereny utwardzone - okres letni"/>
    <n v="2800"/>
    <m/>
    <n v="2800"/>
    <m/>
    <n v="0"/>
    <n v="2.5503452498002602E-3"/>
    <n v="0"/>
  </r>
  <r>
    <s v="TW"/>
    <s v="TAURON Wytwarzanie S.A."/>
    <s v="Elektrownia Siersza w Trzebini"/>
    <x v="1"/>
    <x v="69"/>
    <x v="103"/>
    <s v="Trzebinia"/>
    <s v="Tereny zewnętrzne"/>
    <s v="Place manewrowe, parkingi oraz pozostałe tereny utwardzone - okres zimowy"/>
    <n v="62900"/>
    <m/>
    <m/>
    <n v="62900"/>
    <n v="0"/>
    <n v="0"/>
    <n v="5.3061399369811107E-2"/>
  </r>
  <r>
    <s v="TD"/>
    <s v="TAURON Dystrybucja S.A."/>
    <s v="Będzin"/>
    <x v="1"/>
    <x v="69"/>
    <x v="103"/>
    <s v="32-540 Trzebinia ul. Kopalniana 2"/>
    <s v="Pomieszczenia biurowe"/>
    <s v="Pomieszczenia biurowe Standard"/>
    <n v="1054.57"/>
    <n v="1054.57"/>
    <m/>
    <m/>
    <n v="2.290148095371224E-3"/>
    <n v="0"/>
    <n v="0"/>
  </r>
  <r>
    <s v="TD"/>
    <s v="TAURON Dystrybucja S.A."/>
    <s v="Będzin"/>
    <x v="1"/>
    <x v="69"/>
    <x v="103"/>
    <s v="32-540 Trzebinia ul. Kopalniana 2"/>
    <s v="Pomieszczenia biurowe"/>
    <s v="Pomieszczenia komunikacyjne ogólnodostępne (korytarze, klatki schodowe, windy) w obiektach biurowych"/>
    <n v="1073.71"/>
    <n v="1073.71"/>
    <m/>
    <m/>
    <n v="2.3317133158358735E-3"/>
    <n v="0"/>
    <n v="0"/>
  </r>
  <r>
    <s v="TD"/>
    <s v="TAURON Dystrybucja S.A."/>
    <s v="Będzin"/>
    <x v="1"/>
    <x v="69"/>
    <x v="103"/>
    <s v="32-540 Trzebinia ul. Kopalniana 2"/>
    <s v="Pomieszczenia biurowe"/>
    <s v="Sale konferencyjne w obiektach biurowych"/>
    <n v="187.16"/>
    <n v="187.16"/>
    <m/>
    <m/>
    <n v="4.0644444420918322E-4"/>
    <n v="0"/>
    <n v="0"/>
  </r>
  <r>
    <s v="TD"/>
    <s v="TAURON Dystrybucja S.A."/>
    <s v="Będzin"/>
    <x v="1"/>
    <x v="69"/>
    <x v="103"/>
    <s v="32-540 Trzebinia ul. Kopalniana 2"/>
    <s v="Pomieszczenia biurowe"/>
    <s v="Pomieszczenia sanitarne w obiektach biurowych"/>
    <n v="222.14"/>
    <n v="222.14"/>
    <m/>
    <m/>
    <n v="4.8240846781699053E-4"/>
    <n v="0"/>
    <n v="0"/>
  </r>
  <r>
    <s v="TD"/>
    <s v="TAURON Dystrybucja S.A."/>
    <s v="Będzin"/>
    <x v="1"/>
    <x v="69"/>
    <x v="103"/>
    <s v="32-540 Trzebinia ul. Kopalniana 2"/>
    <s v="Pomieszczenia biurowe"/>
    <s v="Pomieszczenia socjalne, aneksy kuchenne, kuchnie"/>
    <n v="20.05"/>
    <n v="20.05"/>
    <m/>
    <m/>
    <n v="4.3541414332090849E-5"/>
    <n v="0"/>
    <n v="0"/>
  </r>
  <r>
    <s v="TD"/>
    <s v="TAURON Dystrybucja S.A."/>
    <s v="Będzin"/>
    <x v="1"/>
    <x v="69"/>
    <x v="103"/>
    <s v="32-540 Trzebinia ul. Kopalniana 2"/>
    <s v="Pomieszczenia biurowe"/>
    <s v="Pomieszczenia socjalne (szatnie, przebieralnie, suszarnie odzieży, łazienki itp.) w obiektach przemysłowych"/>
    <n v="34.42"/>
    <n v="34.42"/>
    <m/>
    <m/>
    <n v="7.474790430476644E-5"/>
    <n v="0"/>
    <n v="0"/>
  </r>
  <r>
    <s v="TD"/>
    <s v="TAURON Dystrybucja S.A."/>
    <s v="Będzin"/>
    <x v="1"/>
    <x v="69"/>
    <x v="103"/>
    <s v="32-540 Trzebinia ul. Kopalniana 2"/>
    <s v="Pomieszczenia przemysłowe"/>
    <s v="Pomieszczenia magazynowe, archiwa, hale garażowe, myjnia samochodowa itp. "/>
    <n v="84.1"/>
    <n v="84.1"/>
    <m/>
    <m/>
    <n v="1.826350596173985E-4"/>
    <n v="0"/>
    <n v="0"/>
  </r>
  <r>
    <s v="TD"/>
    <s v="TAURON Dystrybucja S.A."/>
    <s v="Gliwice"/>
    <x v="0"/>
    <x v="70"/>
    <x v="104"/>
    <s v="Asnyka 1, Tychy"/>
    <s v="Pomieszczenia biurowe"/>
    <s v="Pomieszczenia biurowe Premium"/>
    <n v="198.4"/>
    <n v="198.4"/>
    <m/>
    <m/>
    <n v="4.3085369593450499E-4"/>
    <n v="0"/>
    <n v="0"/>
  </r>
  <r>
    <s v="TD"/>
    <s v="TAURON Dystrybucja S.A."/>
    <s v="Gliwice"/>
    <x v="0"/>
    <x v="70"/>
    <x v="104"/>
    <s v="Asnyka 1, Tychy"/>
    <s v="Pomieszczenia biurowe"/>
    <s v="Pomieszczenia biurowe Standard"/>
    <n v="55.1"/>
    <n v="55.1"/>
    <m/>
    <m/>
    <n v="1.1965745285277834E-4"/>
    <n v="0"/>
    <n v="0"/>
  </r>
  <r>
    <s v="TD"/>
    <s v="TAURON Dystrybucja S.A."/>
    <s v="Gliwice"/>
    <x v="0"/>
    <x v="70"/>
    <x v="104"/>
    <s v="Asnyka 1, Tychy"/>
    <s v="Pomieszczenia biurowe"/>
    <s v="Pomieszczenia komunikacyjne ogólnodostępne (korytarze, klatki schodowe, windy) w obiektach biurowych"/>
    <n v="282.16000000000003"/>
    <n v="282.16000000000003"/>
    <m/>
    <m/>
    <n v="6.1275039740362868E-4"/>
    <n v="0"/>
    <n v="0"/>
  </r>
  <r>
    <s v="TD"/>
    <s v="TAURON Dystrybucja S.A."/>
    <s v="Gliwice"/>
    <x v="0"/>
    <x v="70"/>
    <x v="104"/>
    <s v="Asnyka 1, Tychy"/>
    <s v="Pomieszczenia biurowe"/>
    <s v="Sale konferencyjne w obiektach biurowych"/>
    <n v="55.1"/>
    <n v="55.1"/>
    <m/>
    <m/>
    <n v="1.1965745285277834E-4"/>
    <n v="0"/>
    <n v="0"/>
  </r>
  <r>
    <s v="TD"/>
    <s v="TAURON Dystrybucja S.A."/>
    <s v="Gliwice"/>
    <x v="0"/>
    <x v="70"/>
    <x v="104"/>
    <s v="Asnyka 1, Tychy"/>
    <s v="Pomieszczenia biurowe"/>
    <s v="Pomieszczenia sanitarne w obiektach biurowych"/>
    <n v="40.200000000000003"/>
    <n v="40.200000000000003"/>
    <m/>
    <m/>
    <n v="8.7299992825439014E-5"/>
    <n v="0"/>
    <n v="0"/>
  </r>
  <r>
    <s v="TD"/>
    <s v="TAURON Dystrybucja S.A."/>
    <s v="Gliwice"/>
    <x v="0"/>
    <x v="70"/>
    <x v="104"/>
    <s v="Asnyka 1, Tychy"/>
    <s v="Pomieszczenia biurowe"/>
    <s v="Pomieszczenia socjalne, aneksy kuchenne, kuchnie"/>
    <n v="127.1"/>
    <n v="127.1"/>
    <m/>
    <m/>
    <n v="2.760156489580422E-4"/>
    <n v="0"/>
    <n v="0"/>
  </r>
  <r>
    <s v="TD"/>
    <s v="TAURON Dystrybucja S.A."/>
    <s v="Gliwice"/>
    <x v="0"/>
    <x v="70"/>
    <x v="104"/>
    <s v="Asnyka 1, Tychy"/>
    <s v="Pomieszczenia przemysłowe"/>
    <s v="Pomieszczenia przemysłowe"/>
    <n v="40.299999999999997"/>
    <n v="40.299999999999997"/>
    <m/>
    <m/>
    <n v="8.7517156986696316E-5"/>
    <n v="0"/>
    <n v="0"/>
  </r>
  <r>
    <s v="TD"/>
    <s v="TAURON Dystrybucja S.A."/>
    <s v="Gliwice"/>
    <x v="0"/>
    <x v="70"/>
    <x v="104"/>
    <s v="Asnyka 1, Tychy"/>
    <s v="Tereny zewnętrzne"/>
    <s v="Trawniki małopowierzchniowe, klomby, kwietniki, żywopłoty, chodniki, wejścia do budynku - okres letni"/>
    <n v="587"/>
    <m/>
    <n v="587"/>
    <m/>
    <n v="0"/>
    <n v="5.3466166486884018E-4"/>
    <n v="0"/>
  </r>
  <r>
    <s v="TD"/>
    <s v="TAURON Dystrybucja S.A."/>
    <s v="Gliwice"/>
    <x v="0"/>
    <x v="70"/>
    <x v="104"/>
    <s v="Asnyka 1, Tychy"/>
    <s v="Tereny zewnętrzne"/>
    <s v="Trawniki małopowierzchniowe, klomby, kwietniki, żywopłoty, chodniki, wejścia do budynku - okres zimowy"/>
    <n v="250"/>
    <m/>
    <m/>
    <n v="250"/>
    <n v="0"/>
    <n v="0"/>
    <n v="2.1089586394996466E-4"/>
  </r>
  <r>
    <s v="TD"/>
    <s v="TAURON Dystrybucja S.A."/>
    <s v="Gliwice"/>
    <x v="0"/>
    <x v="70"/>
    <x v="104"/>
    <s v="Asnyka 1, Tychy"/>
    <s v="Tereny zewnętrzne"/>
    <s v="Place manewrowe, parkingi oraz pozostałe tereny utwardzone - okres letni"/>
    <n v="1413"/>
    <m/>
    <n v="1413"/>
    <m/>
    <n v="0"/>
    <n v="1.2870135135599169E-3"/>
    <n v="0"/>
  </r>
  <r>
    <s v="TD"/>
    <s v="TAURON Dystrybucja S.A."/>
    <s v="Gliwice"/>
    <x v="0"/>
    <x v="70"/>
    <x v="104"/>
    <s v="Asnyka 1, Tychy"/>
    <s v="Tereny zewnętrzne"/>
    <s v="Place manewrowe, parkingi oraz pozostałe tereny utwardzone - okres zimowy"/>
    <n v="1413"/>
    <m/>
    <m/>
    <n v="1413"/>
    <n v="0"/>
    <n v="0"/>
    <n v="1.1919834230452002E-3"/>
  </r>
  <r>
    <s v="TD"/>
    <s v="TAURON Dystrybucja S.A."/>
    <s v="Gliwice"/>
    <x v="0"/>
    <x v="70"/>
    <x v="104"/>
    <s v="GPZ EC Tychy ul.Przemysłowa 45, Tychy"/>
    <s v="Pomieszczenia biurowe"/>
    <s v="Pomieszczenia socjalne (szatnie, przebieralnie, suszarnie odzieży, łazienki itp.) w obiektach przemysłowych"/>
    <n v="49.62"/>
    <n v="49.62"/>
    <m/>
    <m/>
    <n v="1.0775685681587769E-4"/>
    <n v="0"/>
    <n v="0"/>
  </r>
  <r>
    <s v="TD"/>
    <s v="TAURON Dystrybucja S.A."/>
    <s v="Gliwice"/>
    <x v="0"/>
    <x v="70"/>
    <x v="104"/>
    <s v="GPZ Tychy ul.Bielska 57, Tychy"/>
    <s v="Pomieszczenia biurowe"/>
    <s v="Pomieszczenia socjalne (szatnie, przebieralnie, suszarnie odzieży, łazienki itp.) w obiektach przemysłowych"/>
    <n v="2.9"/>
    <n v="2.9"/>
    <m/>
    <m/>
    <n v="6.2977606764620177E-6"/>
    <n v="0"/>
    <n v="0"/>
  </r>
  <r>
    <s v="TD"/>
    <s v="TAURON Dystrybucja S.A."/>
    <s v="Gliwice"/>
    <x v="0"/>
    <x v="70"/>
    <x v="104"/>
    <s v="GPZ Urbanowice ul. Oświęcimska 335, Tychy"/>
    <s v="Pomieszczenia biurowe"/>
    <s v="Pomieszczenia socjalne (szatnie, przebieralnie, suszarnie odzieży, łazienki itp.) w obiektach przemysłowych"/>
    <n v="3.75"/>
    <n v="3.75"/>
    <m/>
    <m/>
    <n v="8.1436560471491616E-6"/>
    <n v="0"/>
    <n v="0"/>
  </r>
  <r>
    <s v="TD"/>
    <s v="TAURON Dystrybucja S.A."/>
    <s v="Gliwice"/>
    <x v="0"/>
    <x v="70"/>
    <x v="104"/>
    <s v="GPZ Żwaków ul. Myśliwska 70 , Tychy"/>
    <s v="Pomieszczenia biurowe"/>
    <s v="Pomieszczenia socjalne (szatnie, przebieralnie, suszarnie odzieży, łazienki itp.) w obiektach przemysłowych"/>
    <n v="9"/>
    <n v="9"/>
    <m/>
    <m/>
    <n v="1.9544774513157986E-5"/>
    <n v="0"/>
    <n v="0"/>
  </r>
  <r>
    <s v="TC"/>
    <s v="TAURON Ciepło Sp. z o.o."/>
    <m/>
    <x v="0"/>
    <x v="70"/>
    <x v="104"/>
    <s v="Przemysłowa 47, Tychy"/>
    <s v="Pomieszczenia biurowe"/>
    <s v="Pomieszczenia biurowe Standard "/>
    <n v="1503.3"/>
    <n v="1503.3"/>
    <m/>
    <m/>
    <n v="3.2646288361811559E-3"/>
    <n v="0"/>
    <n v="0"/>
  </r>
  <r>
    <s v="TC"/>
    <s v="TAURON Ciepło Sp. z o.o."/>
    <m/>
    <x v="0"/>
    <x v="70"/>
    <x v="104"/>
    <s v="Przemysłowa 47, Tychy"/>
    <s v="Pomieszczenia biurowe"/>
    <s v="Pomieszczenia komunikacyjne ogólnodostępne (korytarze, klatki schodowe, windy) w obiektach biurowych"/>
    <n v="1983.64"/>
    <n v="1983.64"/>
    <m/>
    <m/>
    <n v="4.3077551683645236E-3"/>
    <n v="0"/>
    <n v="0"/>
  </r>
  <r>
    <s v="TC"/>
    <s v="TAURON Ciepło Sp. z o.o."/>
    <m/>
    <x v="0"/>
    <x v="70"/>
    <x v="104"/>
    <s v="Przemysłowa 47, Tychy"/>
    <s v="Pomieszczenia biurowe"/>
    <s v="Sale konferencyjne w obiektach biurowych"/>
    <n v="139.19999999999999"/>
    <n v="139.19999999999999"/>
    <m/>
    <m/>
    <n v="3.0229251247017682E-4"/>
    <n v="0"/>
    <n v="0"/>
  </r>
  <r>
    <s v="TC"/>
    <s v="TAURON Ciepło Sp. z o.o."/>
    <m/>
    <x v="0"/>
    <x v="70"/>
    <x v="104"/>
    <s v="Przemysłowa 47, Tychy"/>
    <s v="Pomieszczenia biurowe"/>
    <s v="Pomieszczenia sanitarne w obiektach biurowych"/>
    <n v="188.9"/>
    <n v="188.9"/>
    <m/>
    <m/>
    <n v="4.1022310061506042E-4"/>
    <n v="0"/>
    <n v="0"/>
  </r>
  <r>
    <s v="TC"/>
    <s v="TAURON Ciepło Sp. z o.o."/>
    <m/>
    <x v="0"/>
    <x v="70"/>
    <x v="104"/>
    <s v="Przemysłowa 47, Tychy"/>
    <s v="Pomieszczenia biurowe"/>
    <s v="Pomieszczenia socjalne, aneksy kuchenne, kuchnie"/>
    <n v="124.3"/>
    <n v="124.3"/>
    <m/>
    <m/>
    <n v="2.6993505244283752E-4"/>
    <n v="0"/>
    <n v="0"/>
  </r>
  <r>
    <s v="TC"/>
    <s v="TAURON Ciepło Sp. z o.o."/>
    <m/>
    <x v="0"/>
    <x v="70"/>
    <x v="104"/>
    <s v="Przemysłowa 47, Tychy"/>
    <s v="Pomieszczenia biurowe"/>
    <s v="Pomieszczenia socjalne (szatnie, przebieralnie, suszarnie odzieży, łazienki itp.) w obiektach przemysłowych"/>
    <n v="579.4"/>
    <n v="579.4"/>
    <m/>
    <m/>
    <n v="1.2582491503248597E-3"/>
    <n v="0"/>
    <n v="0"/>
  </r>
  <r>
    <s v="TC"/>
    <s v="TAURON Ciepło Sp. z o.o."/>
    <m/>
    <x v="0"/>
    <x v="70"/>
    <x v="104"/>
    <s v="Przemysłowa 47, Tychy"/>
    <s v="Pomieszczenia przemysłowe"/>
    <s v="Pomieszczenia magazynowe, archiwa, hale garażowe, myjnia samochodowa itp. "/>
    <n v="1356"/>
    <n v="1356"/>
    <m/>
    <m/>
    <n v="2.9447460266491367E-3"/>
    <n v="0"/>
    <n v="0"/>
  </r>
  <r>
    <s v="TC"/>
    <s v="TAURON Ciepło Sp. z o.o."/>
    <m/>
    <x v="0"/>
    <x v="70"/>
    <x v="104"/>
    <s v="Przemysłowa 47, Tychy"/>
    <s v="Pomieszczenia biurowe"/>
    <s v="Pomieszczenia biur dyspozytorów, wagowni etc. w obiektach przemysłowych"/>
    <n v="230.7"/>
    <n v="230.7"/>
    <m/>
    <m/>
    <n v="5.0099772002061636E-4"/>
    <n v="0"/>
    <n v="0"/>
  </r>
  <r>
    <s v="TC"/>
    <s v="TAURON Ciepło Sp. z o.o."/>
    <m/>
    <x v="0"/>
    <x v="70"/>
    <x v="104"/>
    <s v="Przemysłowa 47, Tychy"/>
    <s v="Tereny zewnętrzne"/>
    <s v="Trawniki małopowierzchniowe, klomby, kwietniki, żywopłoty, chodniki, wejścia do budynku - okres letni"/>
    <n v="2500"/>
    <m/>
    <n v="2500"/>
    <m/>
    <n v="0"/>
    <n v="2.2770939730359465E-3"/>
    <n v="0"/>
  </r>
  <r>
    <s v="TC"/>
    <s v="TAURON Ciepło Sp. z o.o."/>
    <m/>
    <x v="0"/>
    <x v="70"/>
    <x v="104"/>
    <s v="Przemysłowa 47, Tychy"/>
    <s v="Tereny zewnętrzne"/>
    <s v="Place manewrowe, parkingi oraz pozostałe tereny utwardzone - okres zimowy"/>
    <n v="21143"/>
    <m/>
    <m/>
    <n v="21143"/>
    <n v="0"/>
    <n v="0"/>
    <n v="1.783588500597641E-2"/>
  </r>
  <r>
    <s v="TOK"/>
    <s v="TAURON Obsługa Klienta sp. z o.o."/>
    <m/>
    <x v="1"/>
    <x v="69"/>
    <x v="105"/>
    <s v="ul.Gancarska 16, Chrzanów"/>
    <s v="Pomieszczenia biurowe"/>
    <s v="Pomieszczenia biurowe Premium"/>
    <n v="73.58"/>
    <n v="73.58"/>
    <m/>
    <m/>
    <n v="1.597893898531294E-4"/>
    <n v="0"/>
    <n v="0"/>
  </r>
  <r>
    <s v="TOK"/>
    <s v="TAURON Obsługa Klienta sp. z o.o."/>
    <m/>
    <x v="1"/>
    <x v="69"/>
    <x v="105"/>
    <s v="ul.Gancarska 16, Chrzanów"/>
    <s v="Pomieszczenia biurowe"/>
    <s v="Pomieszczenia komunikacyjne ogólnodostępne (korytarze, klatki schodowe, windy) w obiektach biurowych"/>
    <n v="6"/>
    <n v="6"/>
    <m/>
    <m/>
    <n v="1.3029849675438659E-5"/>
    <n v="0"/>
    <n v="0"/>
  </r>
  <r>
    <s v="TOK"/>
    <s v="TAURON Obsługa Klienta sp. z o.o."/>
    <m/>
    <x v="1"/>
    <x v="69"/>
    <x v="105"/>
    <s v="ul.Gancarska 16, Chrzanów"/>
    <s v="Pomieszczenia biurowe"/>
    <s v="Pomieszczenia sanitarne w obiektach biurowych"/>
    <n v="1.87"/>
    <n v="1.87"/>
    <m/>
    <m/>
    <n v="4.0609698155117155E-6"/>
    <n v="0"/>
    <n v="0"/>
  </r>
  <r>
    <s v="TOK"/>
    <s v="TAURON Obsługa Klienta sp. z o.o."/>
    <m/>
    <x v="1"/>
    <x v="69"/>
    <x v="105"/>
    <s v="ul.Gancarska 16, Chrzanów"/>
    <s v="Pomieszczenia biurowe"/>
    <s v="Pomieszczenia socjalne, aneksy kuchenne, kuchnie"/>
    <n v="11.4"/>
    <n v="11.4"/>
    <m/>
    <m/>
    <n v="2.4756714383333452E-5"/>
    <n v="0"/>
    <n v="0"/>
  </r>
  <r>
    <s v="TD"/>
    <s v="TAURON Dystrybucja S.A."/>
    <s v="O6"/>
    <x v="1"/>
    <x v="71"/>
    <x v="106"/>
    <s v="Wojska Polskiego 2d, Wadowice "/>
    <s v="Tereny zewnętrzne"/>
    <s v="Trawniki małopowierzchniowe, klomby, kwietniki, żywopłoty, chodniki, wejścia do budynku - okres letni"/>
    <n v="5700"/>
    <m/>
    <n v="5700"/>
    <m/>
    <n v="0"/>
    <n v="5.1917742585219579E-3"/>
    <n v="0"/>
  </r>
  <r>
    <s v="TD"/>
    <s v="TAURON Dystrybucja S.A."/>
    <s v="O6"/>
    <x v="1"/>
    <x v="71"/>
    <x v="106"/>
    <s v="Wojska Polskiego 2d, Wadowice "/>
    <s v="Tereny zewnętrzne"/>
    <s v="Place manewrowe, parkingi oraz pozostałe tereny utwardzone - okres zimowy"/>
    <n v="6000"/>
    <m/>
    <m/>
    <n v="6000"/>
    <n v="0"/>
    <n v="0"/>
    <n v="5.0615007347991512E-3"/>
  </r>
  <r>
    <s v="TD"/>
    <s v="TAURON Dystrybucja S.A."/>
    <s v="Wałbrzych"/>
    <x v="2"/>
    <x v="72"/>
    <x v="107"/>
    <s v="ul.Wysockiego 11, Wałbrzych"/>
    <s v="Pomieszczenia biurowe"/>
    <s v="Pomieszczenia biurowe Premium"/>
    <n v="235"/>
    <n v="235"/>
    <m/>
    <m/>
    <n v="5.1033577895468081E-4"/>
    <n v="0"/>
    <n v="0"/>
  </r>
  <r>
    <s v="TD"/>
    <s v="TAURON Dystrybucja S.A."/>
    <s v="Wałbrzych"/>
    <x v="2"/>
    <x v="72"/>
    <x v="107"/>
    <s v="ul.Wysockiego 11, Wałbrzych"/>
    <s v="Pomieszczenia biurowe"/>
    <s v="Pomieszczenia biurowe Standard"/>
    <n v="3817.2"/>
    <n v="3817.2"/>
    <m/>
    <m/>
    <n v="8.2895903635140742E-3"/>
    <n v="0"/>
    <n v="0"/>
  </r>
  <r>
    <s v="TD"/>
    <s v="TAURON Dystrybucja S.A."/>
    <s v="Wałbrzych"/>
    <x v="2"/>
    <x v="72"/>
    <x v="107"/>
    <s v="ul.Wysockiego 11, Wałbrzych"/>
    <s v="Pomieszczenia biurowe"/>
    <s v="Pomieszczenia komunikacyjne ogólnodostępne (korytarze, klatki schodowe, windy) w obiektach biurowych"/>
    <n v="2048"/>
    <n v="2048"/>
    <m/>
    <m/>
    <n v="4.4475220225497283E-3"/>
    <n v="0"/>
    <n v="0"/>
  </r>
  <r>
    <s v="TD"/>
    <s v="TAURON Dystrybucja S.A."/>
    <s v="Wałbrzych"/>
    <x v="2"/>
    <x v="72"/>
    <x v="107"/>
    <s v="ul.Wysockiego 11, Wałbrzych"/>
    <s v="Pomieszczenia biurowe"/>
    <s v="Sale konferencyjne w obiektach biurowych"/>
    <n v="155"/>
    <n v="155"/>
    <m/>
    <m/>
    <n v="3.36604449948832E-4"/>
    <n v="0"/>
    <n v="0"/>
  </r>
  <r>
    <s v="TD"/>
    <s v="TAURON Dystrybucja S.A."/>
    <s v="Wałbrzych"/>
    <x v="2"/>
    <x v="72"/>
    <x v="107"/>
    <s v="ul.Wysockiego 11, Wałbrzych"/>
    <s v="Pomieszczenia biurowe"/>
    <s v="Pomieszczenia sanitarne w obiektach biurowych"/>
    <n v="592.41"/>
    <n v="592.41"/>
    <m/>
    <m/>
    <n v="1.2865022077044358E-3"/>
    <n v="0"/>
    <n v="0"/>
  </r>
  <r>
    <s v="TD"/>
    <s v="TAURON Dystrybucja S.A."/>
    <s v="Wałbrzych"/>
    <x v="2"/>
    <x v="72"/>
    <x v="107"/>
    <s v="ul.Wysockiego 11, Wałbrzych"/>
    <s v="Pomieszczenia biurowe"/>
    <s v="Pomieszczenia socjalne, aneksy kuchenne, kuchnie"/>
    <n v="255"/>
    <n v="255"/>
    <m/>
    <m/>
    <n v="5.5376861120614294E-4"/>
    <n v="0"/>
    <n v="0"/>
  </r>
  <r>
    <s v="TD"/>
    <s v="TAURON Dystrybucja S.A."/>
    <s v="Wałbrzych"/>
    <x v="2"/>
    <x v="72"/>
    <x v="107"/>
    <s v="ul.Wysockiego 11, Wałbrzych"/>
    <s v="Pomieszczenia przemysłowe"/>
    <s v="Pomieszczenia magazynowe, archiwa, hale garażowe, myjnia samochodowa itp. "/>
    <n v="519.6"/>
    <n v="519.6"/>
    <m/>
    <m/>
    <n v="1.1283849818929878E-3"/>
    <n v="0"/>
    <n v="0"/>
  </r>
  <r>
    <s v="TD"/>
    <s v="TAURON Dystrybucja S.A."/>
    <s v="Wałbrzych"/>
    <x v="2"/>
    <x v="72"/>
    <x v="107"/>
    <s v="ul.Wysockiego 11, Wałbrzych"/>
    <s v="Tereny zewnętrzne"/>
    <s v="Trawniki małopowierzchniowe, klomby, kwietniki, żywopłoty, chodniki, wejścia do budynku - okres letni"/>
    <n v="13300"/>
    <m/>
    <n v="13300"/>
    <m/>
    <n v="0"/>
    <n v="1.2114139936551235E-2"/>
    <n v="0"/>
  </r>
  <r>
    <s v="TD"/>
    <s v="TAURON Dystrybucja S.A."/>
    <s v="Wałbrzych"/>
    <x v="2"/>
    <x v="72"/>
    <x v="107"/>
    <s v="ul.Wysockiego 11, Wałbrzych"/>
    <s v="Tereny zewnętrzne"/>
    <s v="Trawniki małopowierzchniowe, klomby, kwietniki, żywopłoty, chodniki, wejścia do budynku - okres zimowy"/>
    <n v="5200"/>
    <m/>
    <m/>
    <n v="5200"/>
    <n v="0"/>
    <n v="0"/>
    <n v="4.3866339701592646E-3"/>
  </r>
  <r>
    <s v="TD"/>
    <s v="TAURON Dystrybucja S.A."/>
    <s v="Wałbrzych"/>
    <x v="2"/>
    <x v="72"/>
    <x v="107"/>
    <s v="ul.Wysockiego 11, Wałbrzych"/>
    <s v="Tereny zewnętrzne"/>
    <s v="Place manewrowe, parkingi oraz pozostałe tereny utwardzone - okres letni"/>
    <n v="11200"/>
    <m/>
    <n v="11200"/>
    <m/>
    <n v="0"/>
    <n v="1.0201380999201041E-2"/>
    <n v="0"/>
  </r>
  <r>
    <s v="TD"/>
    <s v="TAURON Dystrybucja S.A."/>
    <s v="Wałbrzych"/>
    <x v="2"/>
    <x v="72"/>
    <x v="107"/>
    <s v="ul.Wysockiego 11, Wałbrzych"/>
    <s v="Tereny zewnętrzne"/>
    <s v="Place manewrowe, parkingi oraz pozostałe tereny utwardzone - okres zimowy"/>
    <n v="14450"/>
    <m/>
    <m/>
    <n v="14450"/>
    <n v="0"/>
    <n v="0"/>
    <n v="1.2189780936307957E-2"/>
  </r>
  <r>
    <s v="TD"/>
    <s v="TAURON Dystrybucja S.A."/>
    <s v="Wałbrzych"/>
    <x v="2"/>
    <x v="72"/>
    <x v="107"/>
    <s v="ul.1-go Maja 143, Wałbrzych"/>
    <s v="Pomieszczenia biurowe"/>
    <s v="Pomieszczenia biurowe Standard"/>
    <n v="307"/>
    <n v="307"/>
    <m/>
    <m/>
    <n v="6.6669397505994467E-4"/>
    <n v="0"/>
    <n v="0"/>
  </r>
  <r>
    <s v="TD"/>
    <s v="TAURON Dystrybucja S.A."/>
    <s v="Wałbrzych"/>
    <x v="2"/>
    <x v="72"/>
    <x v="107"/>
    <s v="ul.1-go Maja 143, Wałbrzych"/>
    <s v="Pomieszczenia biurowe"/>
    <s v="Pomieszczenia komunikacyjne ogólnodostępne (korytarze, klatki schodowe, windy) w obiektach biurowych"/>
    <n v="62"/>
    <n v="62"/>
    <m/>
    <m/>
    <n v="1.346417799795328E-4"/>
    <n v="0"/>
    <n v="0"/>
  </r>
  <r>
    <s v="TD"/>
    <s v="TAURON Dystrybucja S.A."/>
    <s v="Wałbrzych"/>
    <x v="2"/>
    <x v="72"/>
    <x v="107"/>
    <s v="ul.1-go Maja 143, Wałbrzych"/>
    <s v="Pomieszczenia biurowe"/>
    <s v="Pomieszczenia sanitarne w obiektach biurowych"/>
    <n v="75"/>
    <n v="75"/>
    <m/>
    <m/>
    <n v="1.6287312094298323E-4"/>
    <n v="0"/>
    <n v="0"/>
  </r>
  <r>
    <s v="TD"/>
    <s v="TAURON Dystrybucja S.A."/>
    <s v="Wałbrzych"/>
    <x v="2"/>
    <x v="72"/>
    <x v="107"/>
    <s v="ul.1-go Maja 143, Wałbrzych"/>
    <s v="Pomieszczenia biurowe"/>
    <s v="Pomieszczenia socjalne, aneksy kuchenne, kuchnie"/>
    <n v="26"/>
    <n v="26"/>
    <m/>
    <m/>
    <n v="5.6462681926900855E-5"/>
    <n v="0"/>
    <n v="0"/>
  </r>
  <r>
    <s v="TD"/>
    <s v="TAURON Dystrybucja S.A."/>
    <s v="Wałbrzych"/>
    <x v="2"/>
    <x v="72"/>
    <x v="107"/>
    <s v="ul.1-go Maja 143, Wałbrzych"/>
    <s v="Pomieszczenia przemysłowe"/>
    <s v="Pomieszczenia magazynowe, archiwa, hale garażowe, myjnia samochodowa itp. "/>
    <n v="65"/>
    <n v="65"/>
    <m/>
    <m/>
    <n v="1.4115670481725212E-4"/>
    <n v="0"/>
    <n v="0"/>
  </r>
  <r>
    <s v="TD"/>
    <s v="TAURON Dystrybucja S.A."/>
    <s v="Wałbrzych"/>
    <x v="2"/>
    <x v="72"/>
    <x v="107"/>
    <s v="ul.1-go Maja 143, Wałbrzych"/>
    <s v="Tereny zewnętrzne"/>
    <s v="Trawniki małopowierzchniowe, klomby, kwietniki, żywopłoty, chodniki, wejścia do budynku - okres letni"/>
    <n v="510"/>
    <m/>
    <n v="510"/>
    <m/>
    <n v="0"/>
    <n v="4.6452717049933308E-4"/>
    <n v="0"/>
  </r>
  <r>
    <s v="TD"/>
    <s v="TAURON Dystrybucja S.A."/>
    <s v="Wałbrzych"/>
    <x v="2"/>
    <x v="72"/>
    <x v="107"/>
    <s v="ul.1-go Maja 143, Wałbrzych"/>
    <s v="Tereny zewnętrzne"/>
    <s v="Trawniki małopowierzchniowe, klomby, kwietniki, żywopłoty, chodniki, wejścia do budynku - okres zimowy"/>
    <n v="110"/>
    <m/>
    <m/>
    <n v="110"/>
    <n v="0"/>
    <n v="0"/>
    <n v="9.2794180137984451E-5"/>
  </r>
  <r>
    <s v="TD"/>
    <s v="TAURON Dystrybucja S.A."/>
    <s v="Wałbrzych"/>
    <x v="2"/>
    <x v="72"/>
    <x v="107"/>
    <s v="ul.1-go Maja 143, Wałbrzych"/>
    <s v="Tereny zewnętrzne"/>
    <s v="Place manewrowe, parkingi oraz pozostałe tereny utwardzone - okres zimowy"/>
    <n v="100"/>
    <m/>
    <m/>
    <n v="100"/>
    <n v="0"/>
    <n v="0"/>
    <n v="8.4358345579985859E-5"/>
  </r>
  <r>
    <s v="TD"/>
    <s v="TAURON Dystrybucja S.A."/>
    <s v="Bielsko-Biała"/>
    <x v="0"/>
    <x v="29"/>
    <x v="108"/>
    <s v="Nad Sołą 2, Węgierska Górka"/>
    <s v="Tereny zewnętrzne"/>
    <s v="Trawniki małopowierzchniowe, klomby, kwietniki, żywopłoty, chodniki, wejścia do budynku - okres letni"/>
    <n v="2600"/>
    <m/>
    <n v="2600"/>
    <m/>
    <n v="0"/>
    <n v="2.3681777319573844E-3"/>
    <n v="0"/>
  </r>
  <r>
    <s v="TD"/>
    <s v="TAURON Dystrybucja S.A."/>
    <s v="Bielsko-Biała"/>
    <x v="0"/>
    <x v="29"/>
    <x v="108"/>
    <s v="Nad Sołą 2, Węgierska Górka"/>
    <s v="Tereny zewnętrzne"/>
    <s v="Place manewrowe, parkingi oraz pozostałe tereny utwardzone - okres zimowy"/>
    <n v="1000"/>
    <m/>
    <m/>
    <n v="1000"/>
    <n v="0"/>
    <n v="0"/>
    <n v="8.4358345579985865E-4"/>
  </r>
  <r>
    <s v="TD"/>
    <s v="TAURON Dystrybucja S.A."/>
    <s v="Kraków"/>
    <x v="1"/>
    <x v="36"/>
    <x v="109"/>
    <s v="al. Żeromskiego 1a, 32-020 Wieliczka, Wieliczka"/>
    <s v="Pomieszczenia biurowe"/>
    <s v="Pomieszczenia biurowe Standard"/>
    <n v="119.8"/>
    <n v="119.8"/>
    <m/>
    <m/>
    <n v="2.6016266518625854E-4"/>
    <n v="0"/>
    <n v="0"/>
  </r>
  <r>
    <s v="TD"/>
    <s v="TAURON Dystrybucja S.A."/>
    <s v="Kraków"/>
    <x v="1"/>
    <x v="36"/>
    <x v="109"/>
    <s v="al. Żeromskiego 1a, 32-020 Wieliczka, Wieliczka"/>
    <s v="Pomieszczenia biurowe"/>
    <s v="Pomieszczenia komunikacyjne ogólnodostępne (korytarze, klatki schodowe, windy) w obiektach biurowych"/>
    <n v="46"/>
    <n v="46"/>
    <m/>
    <m/>
    <n v="9.9895514178363046E-5"/>
    <n v="0"/>
    <n v="0"/>
  </r>
  <r>
    <s v="TD"/>
    <s v="TAURON Dystrybucja S.A."/>
    <s v="Kraków"/>
    <x v="1"/>
    <x v="36"/>
    <x v="109"/>
    <s v="al. Żeromskiego 1a, 32-020 Wieliczka, Wieliczka"/>
    <s v="Pomieszczenia biurowe"/>
    <s v="Pomieszczenia sanitarne w obiektach biurowych"/>
    <n v="4.8"/>
    <n v="4.8"/>
    <m/>
    <m/>
    <n v="1.0423879740350926E-5"/>
    <n v="0"/>
    <n v="0"/>
  </r>
  <r>
    <s v="TD"/>
    <s v="TAURON Dystrybucja S.A."/>
    <s v="Kraków"/>
    <x v="1"/>
    <x v="36"/>
    <x v="109"/>
    <s v="al. Żeromskiego 1a, 32-020 Wieliczka, Wieliczka"/>
    <s v="Pomieszczenia biurowe"/>
    <s v="Pomieszczenia socjalne, aneksy kuchenne, kuchnie"/>
    <n v="23.1"/>
    <n v="23.1"/>
    <m/>
    <m/>
    <n v="5.0164921250438839E-5"/>
    <n v="0"/>
    <n v="0"/>
  </r>
  <r>
    <s v="TD"/>
    <s v="TAURON Dystrybucja S.A."/>
    <s v="Kraków"/>
    <x v="1"/>
    <x v="36"/>
    <x v="109"/>
    <s v="al. Żeromskiego 1a, 32-020 Wieliczka, Wieliczka"/>
    <s v="Pomieszczenia przemysłowe"/>
    <s v="Pomieszczenia przemysłowe"/>
    <n v="16.2"/>
    <n v="16.2"/>
    <m/>
    <m/>
    <n v="3.5180594123684378E-5"/>
    <n v="0"/>
    <n v="0"/>
  </r>
  <r>
    <s v="TD"/>
    <s v="TAURON Dystrybucja S.A."/>
    <s v="Kraków"/>
    <x v="1"/>
    <x v="36"/>
    <x v="109"/>
    <s v="al. Żeromskiego 1a, 32-020 Wieliczka, Wieliczka"/>
    <s v="Pomieszczenia biurowe"/>
    <s v="Pomieszczenia socjalne (szatnie, przebieralnie, suszarnie odzieży, łazienki itp.) w obiektach przemysłowych"/>
    <n v="60.5"/>
    <n v="60.5"/>
    <m/>
    <m/>
    <n v="1.3138431756067314E-4"/>
    <n v="0"/>
    <n v="0"/>
  </r>
  <r>
    <s v="TD"/>
    <s v="TAURON Dystrybucja S.A."/>
    <s v="Kraków"/>
    <x v="1"/>
    <x v="36"/>
    <x v="109"/>
    <s v="al. Żeromskiego 1a, 32-020 Wieliczka, Wieliczka"/>
    <s v="Pomieszczenia przemysłowe"/>
    <s v="Pomieszczenia magazynowe, archiwa, hale garażowe, myjnia samochodowa itp. "/>
    <n v="224"/>
    <n v="224"/>
    <m/>
    <m/>
    <n v="4.8644772121637659E-4"/>
    <n v="0"/>
    <n v="0"/>
  </r>
  <r>
    <s v="TD"/>
    <s v="TAURON Dystrybucja S.A."/>
    <s v="Kraków"/>
    <x v="1"/>
    <x v="36"/>
    <x v="109"/>
    <s v="al. Żeromskiego 1a, 32-020 Wieliczka, Wieliczka"/>
    <s v="Tereny zewnętrzne"/>
    <s v="Trawniki małopowierzchniowe, klomby, kwietniki, żywopłoty, chodniki, wejścia do budynku - okres letni"/>
    <n v="320"/>
    <m/>
    <n v="320"/>
    <m/>
    <n v="0"/>
    <n v="2.9146802854860117E-4"/>
    <n v="0"/>
  </r>
  <r>
    <s v="TD"/>
    <s v="TAURON Dystrybucja S.A."/>
    <s v="Kraków"/>
    <x v="1"/>
    <x v="36"/>
    <x v="109"/>
    <s v="al. Żeromskiego 1a, 32-020 Wieliczka, Wieliczka"/>
    <s v="Tereny zewnętrzne"/>
    <s v="Trawniki małopowierzchniowe, klomby, kwietniki, żywopłoty, chodniki, wejścia do budynku - okres zimowy"/>
    <n v="20"/>
    <m/>
    <m/>
    <n v="20"/>
    <n v="0"/>
    <n v="0"/>
    <n v="1.6871669115997173E-5"/>
  </r>
  <r>
    <s v="TD"/>
    <s v="TAURON Dystrybucja S.A."/>
    <s v="Kraków"/>
    <x v="1"/>
    <x v="36"/>
    <x v="109"/>
    <s v="al. Żeromskiego 1a, 32-020 Wieliczka, Wieliczka"/>
    <s v="Tereny zewnętrzne"/>
    <s v="Place manewrowe, parkingi oraz pozostałe tereny utwardzone - okres letni"/>
    <n v="1052"/>
    <m/>
    <n v="1052"/>
    <m/>
    <n v="0"/>
    <n v="9.5820114385352631E-4"/>
    <n v="0"/>
  </r>
  <r>
    <s v="TD"/>
    <s v="TAURON Dystrybucja S.A."/>
    <s v="Kraków"/>
    <x v="1"/>
    <x v="36"/>
    <x v="109"/>
    <s v="al. Żeromskiego 1a, 32-020 Wieliczka, Wieliczka"/>
    <s v="Tereny zewnętrzne"/>
    <s v="Place manewrowe, parkingi oraz pozostałe tereny utwardzone - okres zimowy"/>
    <n v="1052"/>
    <m/>
    <m/>
    <n v="1052"/>
    <n v="0"/>
    <n v="0"/>
    <n v="8.8744979550145129E-4"/>
  </r>
  <r>
    <s v="TD"/>
    <s v="TAURON Dystrybucja S.A."/>
    <s v="O6"/>
    <x v="0"/>
    <x v="12"/>
    <x v="110"/>
    <s v="1 Maja 5, Wisła"/>
    <s v="Tereny zewnętrzne"/>
    <s v="Trawniki małopowierzchniowe, klomby, kwietniki, żywopłoty, chodniki, wejścia do budynku - okres letni"/>
    <n v="570"/>
    <m/>
    <n v="570"/>
    <m/>
    <n v="0"/>
    <n v="5.1917742585219574E-4"/>
    <n v="0"/>
  </r>
  <r>
    <s v="TD"/>
    <s v="TAURON Dystrybucja S.A."/>
    <s v="O6"/>
    <x v="0"/>
    <x v="12"/>
    <x v="110"/>
    <s v="1 Maja 5, Wisła"/>
    <s v="Tereny zewnętrzne"/>
    <s v="Place manewrowe, parkingi oraz pozostałe tereny utwardzone - okres zimowy"/>
    <n v="600"/>
    <m/>
    <m/>
    <n v="600"/>
    <n v="0"/>
    <n v="0"/>
    <n v="5.0615007347991521E-4"/>
  </r>
  <r>
    <s v="TD"/>
    <s v="TAURON Dystrybucja S.A."/>
    <s v="Będzin"/>
    <x v="1"/>
    <x v="52"/>
    <x v="111"/>
    <s v="32-340 Wolbrom ul. Łukasińskiego 32"/>
    <s v="Pomieszczenia biurowe"/>
    <s v="Pomieszczenia biurowe Standard"/>
    <n v="77.900000000000006"/>
    <n v="77.900000000000006"/>
    <m/>
    <m/>
    <n v="1.6917088161944526E-4"/>
    <n v="0"/>
    <n v="0"/>
  </r>
  <r>
    <s v="TD"/>
    <s v="TAURON Dystrybucja S.A."/>
    <s v="Będzin"/>
    <x v="1"/>
    <x v="52"/>
    <x v="111"/>
    <s v="32-340 Wolbrom ul. Łukasińskiego 32"/>
    <s v="Pomieszczenia biurowe"/>
    <s v="Pomieszczenia komunikacyjne ogólnodostępne (korytarze, klatki schodowe, windy) w obiektach biurowych"/>
    <n v="73.7"/>
    <n v="73.7"/>
    <m/>
    <m/>
    <n v="1.6004998684663818E-4"/>
    <n v="0"/>
    <n v="0"/>
  </r>
  <r>
    <s v="TD"/>
    <s v="TAURON Dystrybucja S.A."/>
    <s v="Będzin"/>
    <x v="1"/>
    <x v="52"/>
    <x v="111"/>
    <s v="32-340 Wolbrom ul. Łukasińskiego 32"/>
    <s v="Pomieszczenia biurowe"/>
    <s v="Pomieszczenia sanitarne w obiektach biurowych"/>
    <n v="6.4"/>
    <n v="6.4"/>
    <m/>
    <m/>
    <n v="1.3898506320467903E-5"/>
    <n v="0"/>
    <n v="0"/>
  </r>
  <r>
    <s v="TD"/>
    <s v="TAURON Dystrybucja S.A."/>
    <s v="Będzin"/>
    <x v="1"/>
    <x v="52"/>
    <x v="111"/>
    <s v="32-340 Wolbrom ul. Łukasińskiego 32"/>
    <s v="Pomieszczenia biurowe"/>
    <s v="Pomieszczenia socjalne, aneksy kuchenne, kuchnie"/>
    <n v="24.1"/>
    <n v="24.1"/>
    <m/>
    <m/>
    <n v="5.2336562863011945E-5"/>
    <n v="0"/>
    <n v="0"/>
  </r>
  <r>
    <s v="TD"/>
    <s v="TAURON Dystrybucja S.A."/>
    <s v="Będzin"/>
    <x v="1"/>
    <x v="52"/>
    <x v="111"/>
    <s v="32-340 Wolbrom ul. Łukasińskiego 32"/>
    <s v="Pomieszczenia biurowe"/>
    <s v="Pomieszczenia socjalne (szatnie, przebieralnie, suszarnie odzieży, łazienki itp.) w obiektach przemysłowych"/>
    <n v="62.4"/>
    <n v="62.4"/>
    <m/>
    <m/>
    <n v="1.3551043662456204E-4"/>
    <n v="0"/>
    <n v="0"/>
  </r>
  <r>
    <s v="TOK"/>
    <s v="TAURON Obsługa Klienta sp. z o.o."/>
    <m/>
    <x v="2"/>
    <x v="33"/>
    <x v="112"/>
    <s v="ul.Sudecka 95-97, Wrocław"/>
    <s v="Pomieszczenia biurowe"/>
    <s v="Pomieszczenia biurowe Premium"/>
    <n v="944.4"/>
    <n v="944.4"/>
    <m/>
    <m/>
    <n v="2.0508983389140446E-3"/>
    <n v="0"/>
    <n v="0"/>
  </r>
  <r>
    <s v="TOK"/>
    <s v="TAURON Obsługa Klienta sp. z o.o."/>
    <m/>
    <x v="2"/>
    <x v="33"/>
    <x v="112"/>
    <s v="ul.Sudecka 95-97, Wrocław"/>
    <s v="Pomieszczenia biurowe"/>
    <s v="Pomieszczenia komunikacyjne ogólnodostępne (korytarze, klatki schodowe, windy) w obiektach biurowych"/>
    <n v="333.5"/>
    <n v="333.5"/>
    <m/>
    <m/>
    <n v="7.2424247779313204E-4"/>
    <n v="0"/>
    <n v="0"/>
  </r>
  <r>
    <s v="TOK"/>
    <s v="TAURON Obsługa Klienta sp. z o.o."/>
    <m/>
    <x v="2"/>
    <x v="33"/>
    <x v="112"/>
    <s v="ul.Sudecka 95-97, Wrocław"/>
    <s v="Pomieszczenia biurowe"/>
    <s v="Sale konferencyjne w obiektach biurowych"/>
    <n v="174.3"/>
    <n v="174.3"/>
    <m/>
    <m/>
    <n v="3.7851713307149304E-4"/>
    <n v="0"/>
    <n v="0"/>
  </r>
  <r>
    <s v="TOK"/>
    <s v="TAURON Obsługa Klienta sp. z o.o."/>
    <m/>
    <x v="2"/>
    <x v="33"/>
    <x v="112"/>
    <s v="ul.Sudecka 95-97, Wrocław"/>
    <s v="Pomieszczenia biurowe"/>
    <s v="Pomieszczenia sanitarne w obiektach biurowych"/>
    <n v="42.2"/>
    <n v="42.2"/>
    <m/>
    <m/>
    <n v="9.164327605058524E-5"/>
    <n v="0"/>
    <n v="0"/>
  </r>
  <r>
    <s v="TOK"/>
    <s v="TAURON Obsługa Klienta sp. z o.o."/>
    <m/>
    <x v="2"/>
    <x v="33"/>
    <x v="112"/>
    <s v="ul.Sudecka 95-97, Wrocław"/>
    <s v="Pomieszczenia biurowe"/>
    <s v="Pomieszczenia socjalne, aneksy kuchenne, kuchnie"/>
    <n v="50.6"/>
    <n v="50.6"/>
    <m/>
    <m/>
    <n v="1.0988506559619935E-4"/>
    <n v="0"/>
    <n v="0"/>
  </r>
  <r>
    <s v="TOK"/>
    <s v="TAURON Obsługa Klienta sp. z o.o."/>
    <m/>
    <x v="2"/>
    <x v="33"/>
    <x v="112"/>
    <s v="ul.Sudecka 95-97, Wrocław"/>
    <s v="Tereny zewnętrzne"/>
    <s v="Trawniki małopowierzchniowe, klomby, kwietniki, żywopłoty, chodniki, wejścia do budynku - okres letni"/>
    <n v="170"/>
    <m/>
    <n v="170"/>
    <m/>
    <n v="0"/>
    <n v="1.5484239016644435E-4"/>
    <n v="0"/>
  </r>
  <r>
    <s v="TOK"/>
    <s v="TAURON Obsługa Klienta sp. z o.o."/>
    <m/>
    <x v="2"/>
    <x v="33"/>
    <x v="112"/>
    <s v="ul.Sudecka 95-97, Wrocław"/>
    <s v="Tereny zewnętrzne"/>
    <s v="Place manewrowe, parkingi oraz pozostałe tereny utwardzone - okres letni"/>
    <n v="570"/>
    <m/>
    <n v="570"/>
    <m/>
    <n v="0"/>
    <n v="5.1917742585219574E-4"/>
    <n v="0"/>
  </r>
  <r>
    <s v="TD"/>
    <s v="TAURON Dystrybucja S.A."/>
    <s v="Wrocław"/>
    <x v="2"/>
    <x v="33"/>
    <x v="112"/>
    <s v="pl. Powstańców Śl. 5, Wrocław"/>
    <s v="Pomieszczenia biurowe"/>
    <s v="Pomieszczenia biurowe Standard"/>
    <n v="1520.3"/>
    <n v="1520.3"/>
    <m/>
    <m/>
    <n v="3.3015467435948986E-3"/>
    <n v="0"/>
    <n v="0"/>
  </r>
  <r>
    <s v="TD"/>
    <s v="TAURON Dystrybucja S.A."/>
    <s v="Wrocław"/>
    <x v="2"/>
    <x v="33"/>
    <x v="112"/>
    <s v="pl. Powstańców Śl. 5, Wrocław"/>
    <s v="Pomieszczenia biurowe"/>
    <s v="Pomieszczenia komunikacyjne ogólnodostępne (korytarze, klatki schodowe, windy) w obiektach biurowych"/>
    <n v="582.79999999999995"/>
    <n v="582.79999999999995"/>
    <m/>
    <m/>
    <n v="1.2656327318076083E-3"/>
    <n v="0"/>
    <n v="0"/>
  </r>
  <r>
    <s v="TD"/>
    <s v="TAURON Dystrybucja S.A."/>
    <s v="Wrocław"/>
    <x v="2"/>
    <x v="33"/>
    <x v="112"/>
    <s v="pl. Powstańców Śl. 5, Wrocław"/>
    <s v="Pomieszczenia biurowe"/>
    <s v="Sale konferencyjne w obiektach biurowych"/>
    <n v="30"/>
    <n v="30"/>
    <m/>
    <m/>
    <n v="6.5149248377193293E-5"/>
    <n v="0"/>
    <n v="0"/>
  </r>
  <r>
    <s v="TD"/>
    <s v="TAURON Dystrybucja S.A."/>
    <s v="Wrocław"/>
    <x v="2"/>
    <x v="33"/>
    <x v="112"/>
    <s v="pl. Powstańców Śl. 5, Wrocław"/>
    <s v="Pomieszczenia biurowe"/>
    <s v="Pomieszczenia sanitarne w obiektach biurowych"/>
    <n v="77.2"/>
    <n v="77.2"/>
    <m/>
    <m/>
    <n v="1.6765073249064408E-4"/>
    <n v="0"/>
    <n v="0"/>
  </r>
  <r>
    <s v="TD"/>
    <s v="TAURON Dystrybucja S.A."/>
    <s v="Wrocław"/>
    <x v="2"/>
    <x v="33"/>
    <x v="112"/>
    <s v="pl. Powstańców Śl. 5, Wrocław"/>
    <s v="Pomieszczenia biurowe"/>
    <s v="Pomieszczenia socjalne, aneksy kuchenne, kuchnie"/>
    <n v="29.5"/>
    <n v="29.5"/>
    <m/>
    <m/>
    <n v="6.406342757090674E-5"/>
    <n v="0"/>
    <n v="0"/>
  </r>
  <r>
    <s v="TD"/>
    <s v="TAURON Dystrybucja S.A."/>
    <s v="Wrocław"/>
    <x v="2"/>
    <x v="33"/>
    <x v="112"/>
    <s v="pl. Powstańców Śl. 5, Wrocław"/>
    <s v="Pomieszczenia przemysłowe"/>
    <s v="Pomieszczenia magazynowe, archiwa, hale garażowe, myjnia samochodowa itp. "/>
    <n v="72"/>
    <n v="72"/>
    <m/>
    <m/>
    <n v="1.5635819610526389E-4"/>
    <n v="0"/>
    <n v="0"/>
  </r>
  <r>
    <s v="TD"/>
    <s v="TAURON Dystrybucja S.A."/>
    <s v="Wrocław"/>
    <x v="2"/>
    <x v="33"/>
    <x v="112"/>
    <s v="pl. Powstańców Śl. 5, Wrocław"/>
    <s v="Tereny zewnętrzne"/>
    <s v="Trawniki małopowierzchniowe, klomby, kwietniki, żywopłoty, chodniki, wejścia do budynku - okres letni"/>
    <n v="40"/>
    <m/>
    <n v="40"/>
    <m/>
    <n v="0"/>
    <n v="3.6433503568575146E-5"/>
    <n v="0"/>
  </r>
  <r>
    <s v="TD"/>
    <s v="TAURON Dystrybucja S.A."/>
    <s v="Wrocław"/>
    <x v="2"/>
    <x v="33"/>
    <x v="112"/>
    <s v="pl. Powstańców Śl. 5, Wrocław"/>
    <s v="Tereny zewnętrzne"/>
    <s v="Trawniki małopowierzchniowe, klomby, kwietniki, żywopłoty, chodniki, wejścia do budynku - okres zimowy"/>
    <n v="40"/>
    <m/>
    <m/>
    <n v="40"/>
    <n v="0"/>
    <n v="0"/>
    <n v="3.3743338231994345E-5"/>
  </r>
  <r>
    <s v="TD"/>
    <s v="TAURON Dystrybucja S.A."/>
    <s v="Wrocław"/>
    <x v="2"/>
    <x v="33"/>
    <x v="112"/>
    <s v="pl. Powstańców Śl. 5, Wrocław"/>
    <s v="Tereny zewnętrzne"/>
    <s v="Place manewrowe, parkingi oraz pozostałe tereny utwardzone - okres letni"/>
    <n v="466"/>
    <m/>
    <n v="466"/>
    <m/>
    <n v="0"/>
    <n v="4.2445031657390044E-4"/>
    <n v="0"/>
  </r>
  <r>
    <s v="TD"/>
    <s v="TAURON Dystrybucja S.A."/>
    <s v="Wrocław"/>
    <x v="2"/>
    <x v="33"/>
    <x v="112"/>
    <s v="pl. Powstańców Śl.20, 53-314 Wrocław"/>
    <s v="Pomieszczenia biurowe"/>
    <s v="Pomieszczenia biurowe Premium"/>
    <n v="3789"/>
    <n v="3789"/>
    <m/>
    <m/>
    <n v="8.228350070039513E-3"/>
    <n v="0"/>
    <n v="0"/>
  </r>
  <r>
    <s v="TD"/>
    <s v="TAURON Dystrybucja S.A."/>
    <s v="Wrocław"/>
    <x v="2"/>
    <x v="33"/>
    <x v="112"/>
    <s v="pl. Powstańców Śl.20, 53-314 Wrocław"/>
    <s v="Pomieszczenia biurowe"/>
    <s v="Pomieszczenia komunikacyjne ogólnodostępne (korytarze, klatki schodowe, windy) w obiektach biurowych"/>
    <n v="1642"/>
    <n v="1642"/>
    <m/>
    <m/>
    <n v="3.5658355278450462E-3"/>
    <n v="0"/>
    <n v="0"/>
  </r>
  <r>
    <s v="TD"/>
    <s v="TAURON Dystrybucja S.A."/>
    <s v="Wrocław"/>
    <x v="2"/>
    <x v="33"/>
    <x v="112"/>
    <s v="pl. Powstańców Śl.20, 53-314 Wrocław"/>
    <s v="Pomieszczenia biurowe"/>
    <s v="Sale konferencyjne w obiektach biurowych"/>
    <n v="240"/>
    <n v="240"/>
    <m/>
    <m/>
    <n v="5.2119398701754634E-4"/>
    <n v="0"/>
    <n v="0"/>
  </r>
  <r>
    <s v="TD"/>
    <s v="TAURON Dystrybucja S.A."/>
    <s v="Wrocław"/>
    <x v="2"/>
    <x v="33"/>
    <x v="112"/>
    <s v="pl. Powstańców Śl.20, 53-314 Wrocław"/>
    <s v="Pomieszczenia biurowe"/>
    <s v="Pomieszczenia sanitarne w obiektach biurowych"/>
    <n v="318"/>
    <n v="318"/>
    <m/>
    <m/>
    <n v="6.9058203279824884E-4"/>
    <n v="0"/>
    <n v="0"/>
  </r>
  <r>
    <s v="TD"/>
    <s v="TAURON Dystrybucja S.A."/>
    <s v="Wrocław"/>
    <x v="2"/>
    <x v="33"/>
    <x v="112"/>
    <s v="pl. Powstańców Śl.20, 53-314 Wrocław"/>
    <s v="Pomieszczenia biurowe"/>
    <s v="Pomieszczenia socjalne, aneksy kuchenne, kuchnie"/>
    <n v="213"/>
    <n v="213"/>
    <m/>
    <m/>
    <n v="4.6255966347807237E-4"/>
    <n v="0"/>
    <n v="0"/>
  </r>
  <r>
    <s v="TD"/>
    <s v="TAURON Dystrybucja S.A."/>
    <s v="Wrocław"/>
    <x v="2"/>
    <x v="33"/>
    <x v="112"/>
    <s v="pl. Powstańców Śl. 5, Wrocław"/>
    <s v="Tereny zewnętrzne"/>
    <s v="Place manewrowe, parkingi oraz pozostałe tereny utwardzone - okres zimowy"/>
    <n v="466"/>
    <m/>
    <m/>
    <n v="466"/>
    <n v="0"/>
    <n v="0"/>
    <n v="3.9310989040273412E-4"/>
  </r>
  <r>
    <s v="TD"/>
    <s v="TAURON Dystrybucja S.A."/>
    <s v="Wrocław"/>
    <x v="2"/>
    <x v="33"/>
    <x v="112"/>
    <s v="pl. Powstańców Śl.20, 53-314 Wrocław"/>
    <s v="Tereny zewnętrzne"/>
    <s v="Trawniki małopowierzchniowe, klomby, kwietniki, żywopłoty, chodniki, wejścia do budynku - okres letni"/>
    <n v="500"/>
    <m/>
    <n v="500"/>
    <m/>
    <n v="0"/>
    <n v="4.5541879460718926E-4"/>
    <n v="0"/>
  </r>
  <r>
    <s v="TD"/>
    <s v="TAURON Dystrybucja S.A."/>
    <s v="Wrocław"/>
    <x v="2"/>
    <x v="33"/>
    <x v="112"/>
    <s v="pl. Powstańców Śl.20, 53-314 Wrocław"/>
    <s v="Tereny zewnętrzne"/>
    <s v="Trawniki małopowierzchniowe, klomby, kwietniki, żywopłoty, chodniki, wejścia do budynku - okres zimowy"/>
    <n v="190"/>
    <m/>
    <m/>
    <n v="190"/>
    <n v="0"/>
    <n v="0"/>
    <n v="1.6028085660197314E-4"/>
  </r>
  <r>
    <s v="TD"/>
    <s v="TAURON Dystrybucja S.A."/>
    <s v="Wrocław"/>
    <x v="2"/>
    <x v="33"/>
    <x v="112"/>
    <s v="pl. Powstańców Śl.20, 53-314 Wrocław"/>
    <s v="Tereny zewnętrzne"/>
    <s v="Place manewrowe, parkingi oraz pozostałe tereny utwardzone - okres letni"/>
    <n v="1103"/>
    <m/>
    <n v="1103"/>
    <m/>
    <n v="0"/>
    <n v="1.0046538609034595E-3"/>
    <n v="0"/>
  </r>
  <r>
    <s v="TD"/>
    <s v="TAURON Dystrybucja S.A."/>
    <s v="Wrocław"/>
    <x v="2"/>
    <x v="33"/>
    <x v="112"/>
    <s v="pl. Powstańców Śl.20, 53-314 Wrocław"/>
    <s v="Tereny zewnętrzne"/>
    <s v="Place manewrowe, parkingi oraz pozostałe tereny utwardzone - okres zimowy"/>
    <n v="1103"/>
    <m/>
    <m/>
    <n v="1103"/>
    <n v="0"/>
    <n v="0"/>
    <n v="9.3047255174724404E-4"/>
  </r>
  <r>
    <s v="TD"/>
    <s v="TAURON Dystrybucja S.A."/>
    <s v="Wrocław"/>
    <x v="2"/>
    <x v="33"/>
    <x v="112"/>
    <s v="ul. Sztabowa 72/74 , Wrocław"/>
    <s v="Tereny zewnętrzne"/>
    <s v="Trawniki małopowierzchniowe, klomby, kwietniki, żywopłoty, chodniki, wejścia do budynku - okres letni"/>
    <n v="200"/>
    <m/>
    <n v="200"/>
    <m/>
    <n v="0"/>
    <n v="1.8216751784287571E-4"/>
    <n v="0"/>
  </r>
  <r>
    <s v="TD"/>
    <s v="TAURON Dystrybucja S.A."/>
    <s v="Wrocław"/>
    <x v="2"/>
    <x v="33"/>
    <x v="112"/>
    <s v="ul. Sztabowa 72/74 , Wrocław"/>
    <s v="Tereny zewnętrzne"/>
    <s v="Trawniki małopowierzchniowe, klomby, kwietniki, żywopłoty, chodniki, wejścia do budynku - okres zimowy"/>
    <n v="70"/>
    <m/>
    <m/>
    <n v="70"/>
    <n v="0"/>
    <n v="0"/>
    <n v="5.9050841905990099E-5"/>
  </r>
  <r>
    <s v="TD"/>
    <s v="TAURON Dystrybucja S.A."/>
    <s v="Wrocław"/>
    <x v="2"/>
    <x v="33"/>
    <x v="112"/>
    <s v="ul. Sztabowa 72/74 , Wrocław"/>
    <s v="Tereny zewnętrzne"/>
    <s v="Place manewrowe, parkingi oraz pozostałe tereny utwardzone - okres letni"/>
    <n v="270"/>
    <m/>
    <n v="270"/>
    <m/>
    <n v="0"/>
    <n v="2.4592614908788222E-4"/>
    <n v="0"/>
  </r>
  <r>
    <s v="TD"/>
    <s v="TAURON Dystrybucja S.A."/>
    <s v="Wrocław"/>
    <x v="2"/>
    <x v="33"/>
    <x v="112"/>
    <s v="ul. Sztabowa 72/74 , Wrocław"/>
    <s v="Tereny zewnętrzne"/>
    <s v="Place manewrowe, parkingi oraz pozostałe tereny utwardzone - okres zimowy"/>
    <n v="270"/>
    <m/>
    <m/>
    <n v="270"/>
    <n v="0"/>
    <n v="0"/>
    <n v="2.2776753306596182E-4"/>
  </r>
  <r>
    <s v="TD"/>
    <s v="TAURON Dystrybucja S.A."/>
    <s v="Wrocław"/>
    <x v="2"/>
    <x v="33"/>
    <x v="112"/>
    <s v="ul. Mennicza 20 , Wrocław"/>
    <s v="Pomieszczenia biurowe"/>
    <s v="Pomieszczenia biurowe Standard"/>
    <n v="1018"/>
    <n v="1018"/>
    <m/>
    <m/>
    <n v="2.2107311615994257E-3"/>
    <n v="0"/>
    <n v="0"/>
  </r>
  <r>
    <s v="TD"/>
    <s v="TAURON Dystrybucja S.A."/>
    <s v="Wrocław"/>
    <x v="2"/>
    <x v="33"/>
    <x v="112"/>
    <s v="ul. Mennicza 20 , Wrocław"/>
    <s v="Pomieszczenia biurowe"/>
    <s v="Pomieszczenia komunikacyjne ogólnodostępne (korytarze, klatki schodowe, windy) w obiektach biurowych"/>
    <n v="280.89999999999998"/>
    <n v="280.89999999999998"/>
    <m/>
    <m/>
    <n v="6.1001412897178646E-4"/>
    <n v="0"/>
    <n v="0"/>
  </r>
  <r>
    <s v="TD"/>
    <s v="TAURON Dystrybucja S.A."/>
    <s v="Wrocław"/>
    <x v="2"/>
    <x v="33"/>
    <x v="112"/>
    <s v="ul. Mennicza 20 , Wrocław"/>
    <s v="Pomieszczenia biurowe"/>
    <s v="Sale konferencyjne w obiektach biurowych"/>
    <n v="182.5"/>
    <n v="182.5"/>
    <m/>
    <m/>
    <n v="3.9632459429459252E-4"/>
    <n v="0"/>
    <n v="0"/>
  </r>
  <r>
    <s v="TD"/>
    <s v="TAURON Dystrybucja S.A."/>
    <s v="Wrocław"/>
    <x v="2"/>
    <x v="33"/>
    <x v="112"/>
    <s v="ul. Mennicza 20 , Wrocław"/>
    <s v="Pomieszczenia biurowe"/>
    <s v="Pomieszczenia sanitarne w obiektach biurowych"/>
    <n v="77.2"/>
    <n v="77.2"/>
    <m/>
    <m/>
    <n v="1.6765073249064408E-4"/>
    <n v="0"/>
    <n v="0"/>
  </r>
  <r>
    <s v="TD"/>
    <s v="TAURON Dystrybucja S.A."/>
    <s v="Wrocław"/>
    <x v="2"/>
    <x v="33"/>
    <x v="112"/>
    <s v="ul. Mennicza 20 , Wrocław"/>
    <s v="Pomieszczenia biurowe"/>
    <s v="Pomieszczenia socjalne, aneksy kuchenne, kuchnie"/>
    <n v="45.7"/>
    <n v="45.7"/>
    <m/>
    <m/>
    <n v="9.9244021694591125E-5"/>
    <n v="0"/>
    <n v="0"/>
  </r>
  <r>
    <s v="TD"/>
    <s v="TAURON Dystrybucja S.A."/>
    <s v="Wrocław"/>
    <x v="2"/>
    <x v="33"/>
    <x v="112"/>
    <s v="ul. Mennicza 20 , Wrocław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33"/>
    <x v="112"/>
    <s v="ul. Mennicza 20 , Wrocław"/>
    <s v="Pomieszczenia przemysłowe"/>
    <s v="Pomieszczenia magazynowe, archiwa, hale garażowe, myjnia samochodowa itp. "/>
    <n v="0"/>
    <n v="0"/>
    <m/>
    <m/>
    <n v="0"/>
    <n v="0"/>
    <n v="0"/>
  </r>
  <r>
    <s v="TD"/>
    <s v="TAURON Dystrybucja S.A."/>
    <s v="Wrocław"/>
    <x v="2"/>
    <x v="33"/>
    <x v="112"/>
    <s v="ul. Mennicza 20 , Wrocław"/>
    <s v="Tereny zewnętrzne"/>
    <s v="Trawniki małopowierzchniowe, klomby, kwietniki, żywopłoty, chodniki, wejścia do budynku - okres letni"/>
    <n v="15"/>
    <m/>
    <n v="15"/>
    <m/>
    <n v="0"/>
    <n v="1.3662563838215679E-5"/>
    <n v="0"/>
  </r>
  <r>
    <s v="TD"/>
    <s v="TAURON Dystrybucja S.A."/>
    <s v="Wrocław"/>
    <x v="2"/>
    <x v="33"/>
    <x v="112"/>
    <s v="ul. Mennicza 20 , Wrocław"/>
    <s v="Tereny zewnętrzne"/>
    <s v="Trawniki małopowierzchniowe, klomby, kwietniki, żywopłoty, chodniki, wejścia do budynku - okres zimowy"/>
    <n v="0"/>
    <m/>
    <m/>
    <n v="0"/>
    <n v="0"/>
    <n v="0"/>
    <n v="0"/>
  </r>
  <r>
    <s v="TD"/>
    <s v="TAURON Dystrybucja S.A."/>
    <s v="Wrocław"/>
    <x v="2"/>
    <x v="33"/>
    <x v="112"/>
    <s v="ul. Mennicza 20 , Wrocław"/>
    <s v="Tereny zewnętrzne"/>
    <s v="Place manewrowe, parkingi oraz pozostałe tereny utwardzone - okres letni"/>
    <n v="250"/>
    <m/>
    <n v="250"/>
    <m/>
    <n v="0"/>
    <n v="2.2770939730359463E-4"/>
    <n v="0"/>
  </r>
  <r>
    <s v="TD"/>
    <s v="TAURON Dystrybucja S.A."/>
    <s v="Wrocław"/>
    <x v="2"/>
    <x v="33"/>
    <x v="112"/>
    <s v="ul. Nowowiejska 76, Wrocław"/>
    <s v="Pomieszczenia biurowe"/>
    <s v="Pomieszczenia biurowe Standard"/>
    <n v="361"/>
    <n v="361"/>
    <m/>
    <m/>
    <n v="7.8396262213889262E-4"/>
    <n v="0"/>
    <n v="0"/>
  </r>
  <r>
    <s v="TD"/>
    <s v="TAURON Dystrybucja S.A."/>
    <s v="Wrocław"/>
    <x v="2"/>
    <x v="33"/>
    <x v="112"/>
    <s v="ul. Nowowiejska 76, Wrocław"/>
    <s v="Pomieszczenia biurowe"/>
    <s v="Pomieszczenia komunikacyjne ogólnodostępne (korytarze, klatki schodowe, windy) w obiektach biurowych"/>
    <n v="268"/>
    <n v="268"/>
    <m/>
    <m/>
    <n v="5.8199995216959342E-4"/>
    <n v="0"/>
    <n v="0"/>
  </r>
  <r>
    <s v="TD"/>
    <s v="TAURON Dystrybucja S.A."/>
    <s v="Wrocław"/>
    <x v="2"/>
    <x v="33"/>
    <x v="112"/>
    <s v="ul. Nowowiejska 76, Wrocław"/>
    <s v="Pomieszczenia biurowe"/>
    <s v="Sale konferencyjne w obiektach biurowych"/>
    <n v="87"/>
    <n v="87"/>
    <m/>
    <m/>
    <n v="1.8893282029386053E-4"/>
    <n v="0"/>
    <n v="0"/>
  </r>
  <r>
    <s v="TD"/>
    <s v="TAURON Dystrybucja S.A."/>
    <s v="Wrocław"/>
    <x v="2"/>
    <x v="33"/>
    <x v="112"/>
    <s v="ul. Nowowiejska 76, Wrocław"/>
    <s v="Pomieszczenia biurowe"/>
    <s v="Pomieszczenia sanitarne w obiektach biurowych"/>
    <n v="78"/>
    <n v="78"/>
    <m/>
    <m/>
    <n v="1.6938804578070255E-4"/>
    <n v="0"/>
    <n v="0"/>
  </r>
  <r>
    <s v="TD"/>
    <s v="TAURON Dystrybucja S.A."/>
    <s v="Wrocław"/>
    <x v="2"/>
    <x v="33"/>
    <x v="112"/>
    <s v="ul. Nowowiejska 76, Wrocław"/>
    <s v="Pomieszczenia biurowe"/>
    <s v="Pomieszczenia socjalne, aneksy kuchenne, kuchnie"/>
    <n v="208"/>
    <n v="208"/>
    <m/>
    <m/>
    <n v="4.5170145541520684E-4"/>
    <n v="0"/>
    <n v="0"/>
  </r>
  <r>
    <s v="TD"/>
    <s v="TAURON Dystrybucja S.A."/>
    <s v="Wrocław"/>
    <x v="2"/>
    <x v="33"/>
    <x v="112"/>
    <s v="ul. Nowowiejska 76, Wrocław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33"/>
    <x v="112"/>
    <s v="ul. Nowowiejska 76, Wrocław"/>
    <s v="Pomieszczenia przemysłowe"/>
    <s v="Pomieszczenia magazynowe, archiwa, hale garażowe, myjnia samochodowa itp. "/>
    <n v="710"/>
    <n v="710"/>
    <m/>
    <m/>
    <n v="1.541865544926908E-3"/>
    <n v="0"/>
    <n v="0"/>
  </r>
  <r>
    <s v="TD"/>
    <s v="TAURON Dystrybucja S.A."/>
    <s v="Wrocław"/>
    <x v="2"/>
    <x v="33"/>
    <x v="112"/>
    <s v="ul. Mennicza 20 , Wrocław"/>
    <s v="Tereny zewnętrzne"/>
    <s v="Place manewrowe, parkingi oraz pozostałe tereny utwardzone - okres zimowy"/>
    <n v="250"/>
    <m/>
    <m/>
    <n v="250"/>
    <n v="0"/>
    <n v="0"/>
    <n v="2.1089586394996466E-4"/>
  </r>
  <r>
    <s v="TD"/>
    <s v="TAURON Dystrybucja S.A."/>
    <s v="Wrocław"/>
    <x v="2"/>
    <x v="33"/>
    <x v="112"/>
    <s v="ul. Nowowiejska 76, Wrocław"/>
    <s v="Tereny zewnętrzne"/>
    <s v="Trawniki małopowierzchniowe, klomby, kwietniki, żywopłoty, chodniki, wejścia do budynku - okres letni"/>
    <n v="525"/>
    <m/>
    <n v="525"/>
    <m/>
    <n v="0"/>
    <n v="4.7818973433754873E-4"/>
    <n v="0"/>
  </r>
  <r>
    <s v="TD"/>
    <s v="TAURON Dystrybucja S.A."/>
    <s v="Wrocław"/>
    <x v="2"/>
    <x v="33"/>
    <x v="112"/>
    <s v="ul. Nowowiejska 76, Wrocław"/>
    <s v="Tereny zewnętrzne"/>
    <s v="Place manewrowe, parkingi oraz pozostałe tereny utwardzone - okres letni"/>
    <n v="3200"/>
    <m/>
    <n v="3200"/>
    <m/>
    <n v="0"/>
    <n v="2.9146802854860114E-3"/>
    <n v="0"/>
  </r>
  <r>
    <s v="TD"/>
    <s v="TAURON Dystrybucja S.A."/>
    <s v="Wrocław"/>
    <x v="2"/>
    <x v="33"/>
    <x v="112"/>
    <s v="ul. Trzebnicka 35/37, Wrocław"/>
    <s v="Pomieszczenia biurowe"/>
    <s v="Pomieszczenia biurowe Standard"/>
    <n v="2687.3"/>
    <n v="2687.3"/>
    <m/>
    <m/>
    <n v="5.8358525054677179E-3"/>
    <n v="0"/>
    <n v="0"/>
  </r>
  <r>
    <s v="TD"/>
    <s v="TAURON Dystrybucja S.A."/>
    <s v="Wrocław"/>
    <x v="2"/>
    <x v="33"/>
    <x v="112"/>
    <s v="ul. Trzebnicka 35/37, Wrocław"/>
    <s v="Pomieszczenia biurowe"/>
    <s v="Sale konferencyjne w obiektach biurowych"/>
    <n v="399.5"/>
    <n v="399.5"/>
    <m/>
    <m/>
    <n v="8.6757082422295737E-4"/>
    <n v="0"/>
    <n v="0"/>
  </r>
  <r>
    <s v="TD"/>
    <s v="TAURON Dystrybucja S.A."/>
    <s v="Wrocław"/>
    <x v="2"/>
    <x v="33"/>
    <x v="112"/>
    <s v="ul. Trzebnicka 35/37, Wrocław"/>
    <s v="Pomieszczenia biurowe"/>
    <s v="Pomieszczenia komunikacyjne ogólnodostępne (korytarze, klatki schodowe, windy) w obiektach biurowych"/>
    <n v="775.1"/>
    <n v="775.1"/>
    <m/>
    <m/>
    <n v="1.6832394139054173E-3"/>
    <n v="0"/>
    <n v="0"/>
  </r>
  <r>
    <s v="TD"/>
    <s v="TAURON Dystrybucja S.A."/>
    <s v="Wrocław"/>
    <x v="2"/>
    <x v="33"/>
    <x v="112"/>
    <s v="ul. Trzebnicka 35/37, Wrocław"/>
    <s v="Pomieszczenia biurowe"/>
    <s v="Pomieszczenia sanitarne w obiektach biurowych"/>
    <n v="295.5"/>
    <n v="295.5"/>
    <m/>
    <m/>
    <n v="6.417200965153539E-4"/>
    <n v="0"/>
    <n v="0"/>
  </r>
  <r>
    <s v="TD"/>
    <s v="TAURON Dystrybucja S.A."/>
    <s v="Wrocław"/>
    <x v="2"/>
    <x v="33"/>
    <x v="112"/>
    <s v="ul. Trzebnicka 35/37, Wrocław"/>
    <s v="Pomieszczenia biurowe"/>
    <s v="Pomieszczenia socjalne, aneksy kuchenne, kuchnie"/>
    <n v="485.7"/>
    <n v="485.7"/>
    <m/>
    <m/>
    <n v="1.0547663312267593E-3"/>
    <n v="0"/>
    <n v="0"/>
  </r>
  <r>
    <s v="TD"/>
    <s v="TAURON Dystrybucja S.A."/>
    <s v="Wrocław"/>
    <x v="2"/>
    <x v="33"/>
    <x v="112"/>
    <s v="ul. Trzebnicka 35/37, Wrocław"/>
    <s v="Pomieszczenia przemysłowe"/>
    <s v="Pomieszczenia magazynowe, archiwa, hale garażowe, myjnia samochodowa itp. "/>
    <n v="1013.9"/>
    <n v="1013.9"/>
    <m/>
    <m/>
    <n v="2.201827430987876E-3"/>
    <n v="0"/>
    <n v="0"/>
  </r>
  <r>
    <s v="TD"/>
    <s v="TAURON Dystrybucja S.A."/>
    <s v="Wrocław"/>
    <x v="2"/>
    <x v="33"/>
    <x v="112"/>
    <s v="ul. Nowowiejska 76, Wrocław"/>
    <s v="Tereny zewnętrzne"/>
    <s v="Place manewrowe, parkingi oraz pozostałe tereny utwardzone - okres zimowy"/>
    <n v="3200"/>
    <m/>
    <m/>
    <n v="3200"/>
    <n v="0"/>
    <n v="0"/>
    <n v="2.6994670585595475E-3"/>
  </r>
  <r>
    <s v="TD"/>
    <s v="TAURON Dystrybucja S.A."/>
    <s v="Wrocław"/>
    <x v="2"/>
    <x v="33"/>
    <x v="112"/>
    <s v="ul. Trzebnicka 35/37, Wrocław"/>
    <s v="Tereny zewnętrzne"/>
    <s v="Trawniki małopowierzchniowe, klomby, kwietniki, żywopłoty, chodniki, wejścia do budynku - okres letni"/>
    <n v="2897"/>
    <m/>
    <n v="2897"/>
    <m/>
    <n v="0"/>
    <n v="2.6386964959540546E-3"/>
    <n v="0"/>
  </r>
  <r>
    <s v="TD"/>
    <s v="TAURON Dystrybucja S.A."/>
    <s v="Wrocław"/>
    <x v="2"/>
    <x v="33"/>
    <x v="112"/>
    <s v="ul. Trzebnicka 35/37, Wrocław"/>
    <s v="Tereny zewnętrzne"/>
    <s v="Trawniki małopowierzchniowe, klomby, kwietniki, żywopłoty, chodniki, wejścia do budynku - okres zimowy"/>
    <n v="486"/>
    <m/>
    <m/>
    <n v="486"/>
    <n v="0"/>
    <n v="0"/>
    <n v="4.0998155951873128E-4"/>
  </r>
  <r>
    <s v="TD"/>
    <s v="TAURON Dystrybucja S.A."/>
    <s v="Wrocław"/>
    <x v="2"/>
    <x v="33"/>
    <x v="112"/>
    <s v="ul. Trzebnicka 35/37, Wrocław"/>
    <s v="Tereny zewnętrzne"/>
    <s v="Place manewrowe, parkingi oraz pozostałe tereny utwardzone - okres letni"/>
    <n v="1085"/>
    <m/>
    <n v="1085"/>
    <m/>
    <n v="0"/>
    <n v="9.8825878429760071E-4"/>
    <n v="0"/>
  </r>
  <r>
    <s v="TD"/>
    <s v="TAURON Dystrybucja S.A."/>
    <s v="Wrocław"/>
    <x v="2"/>
    <x v="33"/>
    <x v="112"/>
    <s v="ul. Legnicka 60, Wrocław"/>
    <s v="Pomieszczenia biurowe"/>
    <s v="Pomieszczenia biurowe Standard"/>
    <n v="777.8"/>
    <n v="777.8"/>
    <m/>
    <m/>
    <n v="1.6891028462593647E-3"/>
    <n v="0"/>
    <n v="0"/>
  </r>
  <r>
    <s v="TD"/>
    <s v="TAURON Dystrybucja S.A."/>
    <s v="Wrocław"/>
    <x v="2"/>
    <x v="33"/>
    <x v="112"/>
    <s v="ul. Legnicka 60, Wrocław"/>
    <s v="Pomieszczenia biurowe"/>
    <s v="Pomieszczenia komunikacyjne ogólnodostępne (korytarze, klatki schodowe, windy) w obiektach biurowych"/>
    <n v="449.1"/>
    <n v="449.1"/>
    <m/>
    <m/>
    <n v="9.7528424820658363E-4"/>
    <n v="0"/>
    <n v="0"/>
  </r>
  <r>
    <s v="TD"/>
    <s v="TAURON Dystrybucja S.A."/>
    <s v="Wrocław"/>
    <x v="2"/>
    <x v="33"/>
    <x v="112"/>
    <s v="ul. Legnicka 60, Wrocław"/>
    <s v="Pomieszczenia biurowe"/>
    <s v="Pomieszczenia sanitarne w obiektach biurowych"/>
    <n v="60.7"/>
    <n v="60.7"/>
    <m/>
    <m/>
    <n v="1.3181864588318777E-4"/>
    <n v="0"/>
    <n v="0"/>
  </r>
  <r>
    <s v="TD"/>
    <s v="TAURON Dystrybucja S.A."/>
    <s v="Wrocław"/>
    <x v="2"/>
    <x v="33"/>
    <x v="112"/>
    <s v="ul. Legnicka 60, Wrocław"/>
    <s v="Pomieszczenia biurowe"/>
    <s v="Pomieszczenia socjalne, aneksy kuchenne, kuchnie"/>
    <n v="83.1"/>
    <n v="83.1"/>
    <m/>
    <m/>
    <n v="1.804634180048254E-4"/>
    <n v="0"/>
    <n v="0"/>
  </r>
  <r>
    <s v="TD"/>
    <s v="TAURON Dystrybucja S.A."/>
    <s v="Wrocław"/>
    <x v="2"/>
    <x v="33"/>
    <x v="112"/>
    <s v="ul. Legnicka 60, Wrocław"/>
    <s v="Pomieszczenia przemysłowe"/>
    <s v="Pomieszczenia magazynowe, archiwa, hale garażowe, myjnia samochodowa itp. "/>
    <n v="287.89999999999998"/>
    <n v="287.89999999999998"/>
    <m/>
    <m/>
    <n v="6.252156202597982E-4"/>
    <n v="0"/>
    <n v="0"/>
  </r>
  <r>
    <s v="TD"/>
    <s v="TAURON Dystrybucja S.A."/>
    <s v="Wrocław"/>
    <x v="2"/>
    <x v="33"/>
    <x v="112"/>
    <s v="ul. Trzebnicka 35/37, Wrocław"/>
    <s v="Tereny zewnętrzne"/>
    <s v="Place manewrowe, parkingi oraz pozostałe tereny utwardzone - okres zimowy"/>
    <n v="1085"/>
    <m/>
    <m/>
    <n v="1085"/>
    <n v="0"/>
    <n v="0"/>
    <n v="9.152880495428466E-4"/>
  </r>
  <r>
    <s v="TD"/>
    <s v="TAURON Dystrybucja S.A."/>
    <s v="Wrocław"/>
    <x v="2"/>
    <x v="33"/>
    <x v="112"/>
    <s v="ul. Legnicka 60, Wrocław"/>
    <s v="Tereny zewnętrzne"/>
    <s v="Trawniki małopowierzchniowe, klomby, kwietniki, żywopłoty, chodniki, wejścia do budynku - okres letni"/>
    <n v="1050"/>
    <m/>
    <n v="1050"/>
    <m/>
    <n v="0"/>
    <n v="9.5637946867509747E-4"/>
    <n v="0"/>
  </r>
  <r>
    <s v="TD"/>
    <s v="TAURON Dystrybucja S.A."/>
    <s v="Wrocław"/>
    <x v="2"/>
    <x v="33"/>
    <x v="112"/>
    <s v="ul. Legnicka 60, Wrocław"/>
    <s v="Tereny zewnętrzne"/>
    <s v="Trawniki małopowierzchniowe, klomby, kwietniki, żywopłoty, chodniki, wejścia do budynku - okres zimowy"/>
    <n v="130"/>
    <m/>
    <m/>
    <n v="130"/>
    <n v="0"/>
    <n v="0"/>
    <n v="1.0966584925398162E-4"/>
  </r>
  <r>
    <s v="TD"/>
    <s v="TAURON Dystrybucja S.A."/>
    <s v="Wrocław"/>
    <x v="2"/>
    <x v="33"/>
    <x v="112"/>
    <s v="ul. Legnicka 60, Wrocław"/>
    <s v="Tereny zewnętrzne"/>
    <s v="Place manewrowe, parkingi oraz pozostałe tereny utwardzone - okres letni"/>
    <n v="1972"/>
    <m/>
    <n v="1972"/>
    <m/>
    <n v="0"/>
    <n v="1.7961717259307546E-3"/>
    <n v="0"/>
  </r>
  <r>
    <s v="TD"/>
    <s v="TAURON Dystrybucja S.A."/>
    <s v="Wrocław"/>
    <x v="2"/>
    <x v="33"/>
    <x v="112"/>
    <s v="ul. Długa 53 Wrocław"/>
    <s v="Pomieszczenia biurowe"/>
    <s v="Pomieszczenia biurowe Standard"/>
    <n v="158.5"/>
    <n v="158.5"/>
    <m/>
    <m/>
    <n v="3.4420519559283787E-4"/>
    <n v="0"/>
    <n v="0"/>
  </r>
  <r>
    <s v="TD"/>
    <s v="TAURON Dystrybucja S.A."/>
    <s v="Wrocław"/>
    <x v="2"/>
    <x v="33"/>
    <x v="112"/>
    <s v="ul. Długa 53 Wrocław"/>
    <s v="Pomieszczenia biurowe"/>
    <s v="Pomieszczenia komunikacyjne ogólnodostępne (korytarze, klatki schodowe, windy) w obiektach biurowych"/>
    <n v="76.900000000000006"/>
    <n v="76.900000000000006"/>
    <m/>
    <m/>
    <n v="1.6699924000687216E-4"/>
    <n v="0"/>
    <n v="0"/>
  </r>
  <r>
    <s v="TD"/>
    <s v="TAURON Dystrybucja S.A."/>
    <s v="Wrocław"/>
    <x v="2"/>
    <x v="33"/>
    <x v="112"/>
    <s v="ul. Długa 53 Wrocław"/>
    <s v="Pomieszczenia biurowe"/>
    <s v="Pomieszczenia sanitarne w obiektach biurowych"/>
    <n v="4.9000000000000004"/>
    <n v="4.9000000000000004"/>
    <m/>
    <m/>
    <n v="1.0641043901608238E-5"/>
    <n v="0"/>
    <n v="0"/>
  </r>
  <r>
    <s v="TD"/>
    <s v="TAURON Dystrybucja S.A."/>
    <s v="Wrocław"/>
    <x v="2"/>
    <x v="33"/>
    <x v="112"/>
    <s v="ul. Długa 53 Wrocław"/>
    <s v="Pomieszczenia biurowe"/>
    <s v="Pomieszczenia socjalne, aneksy kuchenne, kuchnie"/>
    <n v="29.5"/>
    <n v="29.5"/>
    <m/>
    <m/>
    <n v="6.406342757090674E-5"/>
    <n v="0"/>
    <n v="0"/>
  </r>
  <r>
    <s v="TD"/>
    <s v="TAURON Dystrybucja S.A."/>
    <s v="Wrocław"/>
    <x v="2"/>
    <x v="33"/>
    <x v="112"/>
    <s v="ul. Długa 53 Wrocław"/>
    <s v="Pomieszczenia przemysłowe"/>
    <s v="Pomieszczenia magazynowe, archiwa, hale garażowe, myjnia samochodowa itp. "/>
    <n v="5.5"/>
    <n v="5.5"/>
    <m/>
    <m/>
    <n v="1.1944028869152102E-5"/>
    <n v="0"/>
    <n v="0"/>
  </r>
  <r>
    <s v="TD"/>
    <s v="TAURON Dystrybucja S.A."/>
    <s v="Wrocław"/>
    <x v="2"/>
    <x v="33"/>
    <x v="112"/>
    <s v="ul. Pułaskiego 46, Wrocław ARCHIWUM ZAKŁADOWE"/>
    <s v="Pomieszczenia biurowe"/>
    <s v="Pomieszczenia biurowe Standard"/>
    <n v="67.400000000000006"/>
    <n v="67.400000000000006"/>
    <m/>
    <m/>
    <n v="1.4636864468742759E-4"/>
    <n v="0"/>
    <n v="0"/>
  </r>
  <r>
    <s v="TD"/>
    <s v="TAURON Dystrybucja S.A."/>
    <s v="Wrocław"/>
    <x v="2"/>
    <x v="33"/>
    <x v="112"/>
    <s v="ul. Pułaskiego 46, Wrocław ARCHIWUM ZAKŁADOWE"/>
    <s v="Pomieszczenia biurowe"/>
    <s v="Pomieszczenia komunikacyjne ogólnodostępne (korytarze, klatki schodowe, windy) w obiektach biurowych"/>
    <n v="105.6"/>
    <n v="105.6"/>
    <m/>
    <m/>
    <n v="2.2932535428772037E-4"/>
    <n v="0"/>
    <n v="0"/>
  </r>
  <r>
    <s v="TD"/>
    <s v="TAURON Dystrybucja S.A."/>
    <s v="Wrocław"/>
    <x v="2"/>
    <x v="33"/>
    <x v="112"/>
    <s v="ul. Pułaskiego 46, Wrocław ARCHIWUM ZAKŁADOWE"/>
    <s v="Pomieszczenia biurowe"/>
    <s v="Pomieszczenia sanitarne w obiektach biurowych"/>
    <n v="6.6"/>
    <n v="6.6"/>
    <m/>
    <m/>
    <n v="1.4332834642982523E-5"/>
    <n v="0"/>
    <n v="0"/>
  </r>
  <r>
    <s v="TD"/>
    <s v="TAURON Dystrybucja S.A."/>
    <s v="Wrocław"/>
    <x v="2"/>
    <x v="33"/>
    <x v="112"/>
    <s v="ul. Pułaskiego 46, Wrocław ARCHIWUM ZAKŁADOWE"/>
    <s v="Pomieszczenia przemysłowe"/>
    <s v="Pomieszczenia magazynowe, archiwa, hale garażowe, myjnia samochodowa itp. "/>
    <n v="538.9"/>
    <n v="538.9"/>
    <m/>
    <m/>
    <n v="1.1702976650156487E-3"/>
    <n v="0"/>
    <n v="0"/>
  </r>
  <r>
    <s v="TD"/>
    <s v="TAURON Dystrybucja S.A."/>
    <s v="Wrocław"/>
    <x v="2"/>
    <x v="33"/>
    <x v="112"/>
    <s v="ul. Legnicka 60, Wrocław"/>
    <s v="Tereny zewnętrzne"/>
    <s v="Place manewrowe, parkingi oraz pozostałe tereny utwardzone - okres zimowy"/>
    <n v="1972"/>
    <m/>
    <m/>
    <n v="1972"/>
    <n v="0"/>
    <n v="0"/>
    <n v="1.6635465748373211E-3"/>
  </r>
  <r>
    <s v="TD"/>
    <s v="TAURON Dystrybucja S.A."/>
    <s v="Wrocław"/>
    <x v="2"/>
    <x v="33"/>
    <x v="112"/>
    <s v="ul. Pułaskiego 46, Wrocław ARCHIWUM ZAKŁADOWE"/>
    <s v="Tereny zewnętrzne"/>
    <s v="Trawniki małopowierzchniowe, klomby, kwietniki, żywopłoty, chodniki, wejścia do budynku - okres letni"/>
    <n v="109"/>
    <m/>
    <n v="109"/>
    <m/>
    <n v="0"/>
    <n v="9.928129722436727E-5"/>
    <n v="0"/>
  </r>
  <r>
    <s v="TD"/>
    <s v="TAURON Dystrybucja S.A."/>
    <s v="Wrocław"/>
    <x v="2"/>
    <x v="33"/>
    <x v="112"/>
    <s v="ul. Pułaskiego 46, Wrocław ARCHIWUM ZAKŁADOWE"/>
    <s v="Tereny zewnętrzne"/>
    <s v="Trawniki małopowierzchniowe, klomby, kwietniki, żywopłoty, chodniki, wejścia do budynku - okres zimowy"/>
    <n v="109"/>
    <m/>
    <m/>
    <n v="109"/>
    <n v="0"/>
    <n v="0"/>
    <n v="9.195059668218459E-5"/>
  </r>
  <r>
    <s v="TD"/>
    <s v="TAURON Dystrybucja S.A."/>
    <s v="Wrocław"/>
    <x v="2"/>
    <x v="33"/>
    <x v="112"/>
    <s v="ul. Zabrodzka 13, Wrocław"/>
    <s v="Pomieszczenia biurowe"/>
    <s v="Pomieszczenia biurowe Standard"/>
    <n v="132"/>
    <n v="132"/>
    <m/>
    <m/>
    <n v="2.866566928596505E-4"/>
    <n v="0"/>
    <n v="0"/>
  </r>
  <r>
    <s v="TD"/>
    <s v="TAURON Dystrybucja S.A."/>
    <s v="Wrocław"/>
    <x v="2"/>
    <x v="33"/>
    <x v="112"/>
    <s v="ul. Zabrodzka 13, Wrocław"/>
    <s v="Pomieszczenia biurowe"/>
    <s v="Pomieszczenia komunikacyjne ogólnodostępne (korytarze, klatki schodowe, windy) w obiektach biurowych"/>
    <n v="54.5"/>
    <n v="54.5"/>
    <m/>
    <m/>
    <n v="1.1835446788523448E-4"/>
    <n v="0"/>
    <n v="0"/>
  </r>
  <r>
    <s v="TD"/>
    <s v="TAURON Dystrybucja S.A."/>
    <s v="Wrocław"/>
    <x v="2"/>
    <x v="33"/>
    <x v="112"/>
    <s v="ul. Zabrodzka 13, Wrocław"/>
    <s v="Pomieszczenia biurowe"/>
    <s v="Pomieszczenia sanitarne w obiektach biurowych"/>
    <n v="8.5"/>
    <n v="8.5"/>
    <m/>
    <m/>
    <n v="1.8458953706871433E-5"/>
    <n v="0"/>
    <n v="0"/>
  </r>
  <r>
    <s v="TD"/>
    <s v="TAURON Dystrybucja S.A."/>
    <s v="Wrocław"/>
    <x v="2"/>
    <x v="33"/>
    <x v="112"/>
    <s v="ul. Zabrodzka 13, Wrocław"/>
    <s v="Pomieszczenia biurowe"/>
    <s v="Pomieszczenia socjalne, aneksy kuchenne, kuchnie"/>
    <n v="4.5"/>
    <n v="4.5"/>
    <m/>
    <m/>
    <n v="9.7723872565789929E-6"/>
    <n v="0"/>
    <n v="0"/>
  </r>
  <r>
    <s v="TD"/>
    <s v="TAURON Dystrybucja S.A."/>
    <s v="Wrocław"/>
    <x v="2"/>
    <x v="33"/>
    <x v="112"/>
    <s v="ul. Zabrodzka 13, Wrocław"/>
    <s v="Pomieszczenia przemysłowe"/>
    <s v="Pomieszczenia magazynowe, archiwa, hale garażowe, myjnia samochodowa itp. "/>
    <n v="222"/>
    <n v="222"/>
    <m/>
    <m/>
    <n v="4.8210443799123032E-4"/>
    <n v="0"/>
    <n v="0"/>
  </r>
  <r>
    <s v="TOK"/>
    <s v="TAURON Obsługa Klienta sp. z o.o."/>
    <m/>
    <x v="2"/>
    <x v="33"/>
    <x v="112"/>
    <s v="ul.Sudecka 95-97, Wrocław"/>
    <s v="Tereny zewnętrzne"/>
    <s v="Trawniki małopowierzchniowe, klomby, kwietniki, żywopłoty, chodniki, wejścia do budynku - okres zimowy"/>
    <n v="170"/>
    <m/>
    <m/>
    <n v="170"/>
    <n v="0"/>
    <n v="0"/>
    <n v="1.4340918748597596E-4"/>
  </r>
  <r>
    <s v="TOK"/>
    <s v="TAURON Obsługa Klienta sp. z o.o."/>
    <m/>
    <x v="2"/>
    <x v="33"/>
    <x v="112"/>
    <s v="ul.Sudecka 95-97, Wrocław"/>
    <s v="Tereny zewnętrzne"/>
    <s v="Place manewrowe, parkingi oraz pozostałe tereny utwardzone - okres zimowy"/>
    <n v="570"/>
    <m/>
    <m/>
    <n v="570"/>
    <n v="0"/>
    <n v="0"/>
    <n v="4.808425698059194E-4"/>
  </r>
  <r>
    <s v="TE"/>
    <s v="TAURON Ekoenergia sp. z o.o."/>
    <s v="Zespół Elektrowni Wodnych Wrocław"/>
    <x v="2"/>
    <x v="33"/>
    <x v="112"/>
    <s v="ul. Nowy Świat 46, Wrocław"/>
    <s v="Pomieszczenia biurowe"/>
    <s v="Pomieszczenia biurowe Premium"/>
    <n v="45.1"/>
    <n v="45.1"/>
    <m/>
    <m/>
    <n v="9.7941036727047255E-5"/>
    <n v="0"/>
    <n v="0"/>
  </r>
  <r>
    <s v="TE"/>
    <s v="TAURON Ekoenergia sp. z o.o."/>
    <s v="Zespół Elektrowni Wodnych Wrocław"/>
    <x v="2"/>
    <x v="33"/>
    <x v="112"/>
    <s v="ul. Nowy Świat 46, Wrocław"/>
    <s v="Pomieszczenia biurowe"/>
    <s v="Pomieszczenia komunikacyjne ogólnodostępne (korytarze, klatki schodowe, windy) w obiektach biurowych"/>
    <n v="160"/>
    <n v="160"/>
    <m/>
    <m/>
    <n v="3.4746265801169753E-4"/>
    <n v="0"/>
    <n v="0"/>
  </r>
  <r>
    <s v="TE"/>
    <s v="TAURON Ekoenergia sp. z o.o."/>
    <s v="Zespół Elektrowni Wodnych Wrocław"/>
    <x v="2"/>
    <x v="33"/>
    <x v="112"/>
    <s v="ul. Nowy Świat 46, Wrocław"/>
    <s v="Pomieszczenia biurowe"/>
    <s v="Pomieszczenia sanitarne w obiektach biurowych"/>
    <n v="24.13"/>
    <n v="24.13"/>
    <m/>
    <m/>
    <n v="5.2401712111389132E-5"/>
    <n v="0"/>
    <n v="0"/>
  </r>
  <r>
    <s v="TE"/>
    <s v="TAURON Ekoenergia sp. z o.o."/>
    <s v="Zespół Elektrowni Wodnych Wrocław"/>
    <x v="2"/>
    <x v="33"/>
    <x v="112"/>
    <s v="ul. Nowy Świat 46, Wrocław"/>
    <s v="Pomieszczenia biurowe"/>
    <s v="Pomieszczenia socjalne, aneksy kuchenne, kuchnie"/>
    <n v="36.270000000000003"/>
    <n v="36.270000000000003"/>
    <m/>
    <m/>
    <n v="7.8765441288026691E-5"/>
    <n v="0"/>
    <n v="0"/>
  </r>
  <r>
    <s v="TE"/>
    <s v="TAURON Ekoenergia sp. z o.o."/>
    <s v="Zespół Elektrowni Wodnych Wrocław"/>
    <x v="2"/>
    <x v="33"/>
    <x v="112"/>
    <s v="ul. Nowy Świat 46, Wrocław"/>
    <s v="Pomieszczenia biurowe"/>
    <s v="Pomieszczenia socjalne (szatnie, przebieralnie, suszarnie odzieży, łazienki itp.) w obiektach przemysłowych"/>
    <n v="30.78"/>
    <n v="30.78"/>
    <m/>
    <m/>
    <n v="6.6843128835000323E-5"/>
    <n v="0"/>
    <n v="0"/>
  </r>
  <r>
    <s v="TD"/>
    <s v="TAURON Dystrybucja S.A."/>
    <s v="Wrocław"/>
    <x v="2"/>
    <x v="33"/>
    <x v="112"/>
    <s v="ul. Powstańców Śl.132, Wrocław"/>
    <s v="Pomieszczenia biurowe"/>
    <s v="Pomieszczenia biurowe Premium"/>
    <n v="2022.23"/>
    <n v="2022.23"/>
    <m/>
    <m/>
    <n v="4.3915588181937196E-3"/>
    <n v="0"/>
    <n v="0"/>
  </r>
  <r>
    <s v="TD"/>
    <s v="TAURON Dystrybucja S.A."/>
    <s v="Wrocław"/>
    <x v="2"/>
    <x v="33"/>
    <x v="112"/>
    <s v="ul. Powstańców Śl.132, Wrocław"/>
    <s v="Pomieszczenia biurowe"/>
    <s v="Sale konferencyjne w obiektach biurowych"/>
    <n v="217.27"/>
    <n v="217.27"/>
    <m/>
    <m/>
    <n v="4.7183257316375956E-4"/>
    <n v="0"/>
    <n v="0"/>
  </r>
  <r>
    <s v="TD"/>
    <s v="TAURON Dystrybucja S.A."/>
    <s v="Wrocław"/>
    <x v="2"/>
    <x v="33"/>
    <x v="112"/>
    <s v="ul. Powstańców Śl.132, Wrocław"/>
    <s v="Pomieszczenia biurowe"/>
    <s v="Pomieszczenia komunikacyjne ogólnodostępne (korytarze, klatki schodowe, windy) w obiektach biurowych"/>
    <n v="1081.96"/>
    <n v="1081.96"/>
    <m/>
    <m/>
    <n v="2.349629359139602E-3"/>
    <n v="0"/>
    <n v="0"/>
  </r>
  <r>
    <s v="TD"/>
    <s v="TAURON Dystrybucja S.A."/>
    <s v="Wrocław"/>
    <x v="2"/>
    <x v="33"/>
    <x v="112"/>
    <s v="ul. Powstańców Śl.132, Wrocław"/>
    <s v="Pomieszczenia biurowe"/>
    <s v="Pomieszczenia sanitarne w obiektach biurowych"/>
    <n v="109.12"/>
    <n v="109.12"/>
    <m/>
    <m/>
    <n v="2.3696953276397775E-4"/>
    <n v="0"/>
    <n v="0"/>
  </r>
  <r>
    <s v="TD"/>
    <s v="TAURON Dystrybucja S.A."/>
    <s v="Wrocław"/>
    <x v="2"/>
    <x v="33"/>
    <x v="112"/>
    <s v="ul. Powstańców Śl.132, Wrocław"/>
    <s v="Pomieszczenia biurowe"/>
    <s v="Pomieszczenia socjalne, aneksy kuchenne, kuchnie"/>
    <n v="182.39"/>
    <n v="182.39"/>
    <m/>
    <m/>
    <n v="3.9608571371720942E-4"/>
    <n v="0"/>
    <n v="0"/>
  </r>
  <r>
    <s v="TD"/>
    <s v="TAURON Dystrybucja S.A."/>
    <s v="Wrocław"/>
    <x v="2"/>
    <x v="33"/>
    <x v="112"/>
    <s v="ul. Powstańców Śl.132, Wrocław"/>
    <s v="Pomieszczenia biurowe"/>
    <s v="Pomieszczenia socjalne (szatnie, przebieralnie, suszarnie odzieży, łazienki itp.) w obiektach przemysłowych"/>
    <n v="68.58"/>
    <n v="68.58"/>
    <m/>
    <m/>
    <n v="1.4893118179026385E-4"/>
    <n v="0"/>
    <n v="0"/>
  </r>
  <r>
    <s v="TD"/>
    <s v="TAURON Dystrybucja S.A."/>
    <s v="Częstochowa"/>
    <x v="0"/>
    <x v="14"/>
    <x v="113"/>
    <s v="Fabryczna 1, Wrzosowa"/>
    <s v="Pomieszczenia biurowe"/>
    <s v="Pomieszczenia biurowe Standard"/>
    <n v="189"/>
    <n v="189"/>
    <m/>
    <m/>
    <n v="4.1044026477631771E-4"/>
    <n v="0"/>
    <n v="0"/>
  </r>
  <r>
    <s v="TD"/>
    <s v="TAURON Dystrybucja S.A."/>
    <s v="Częstochowa"/>
    <x v="0"/>
    <x v="14"/>
    <x v="113"/>
    <s v="Fabryczna 1, Wrzosowa"/>
    <s v="Pomieszczenia biurowe"/>
    <s v="Pomieszczenia komunikacyjne ogólnodostępne (korytarze, klatki schodowe, windy) w obiektach biurowych"/>
    <n v="46"/>
    <n v="46"/>
    <m/>
    <m/>
    <n v="9.9895514178363046E-5"/>
    <n v="0"/>
    <n v="0"/>
  </r>
  <r>
    <s v="TD"/>
    <s v="TAURON Dystrybucja S.A."/>
    <s v="Częstochowa"/>
    <x v="0"/>
    <x v="14"/>
    <x v="113"/>
    <s v="Fabryczna 1, Wrzosowa"/>
    <s v="Pomieszczenia biurowe"/>
    <s v="Pomieszczenia socjalne (szatnie, przebieralnie, suszarnie odzieży, łazienki itp.) w obiektach przemysłowych"/>
    <n v="200"/>
    <n v="200"/>
    <m/>
    <m/>
    <n v="4.3432832251462194E-4"/>
    <n v="0"/>
    <n v="0"/>
  </r>
  <r>
    <s v="TD"/>
    <s v="TAURON Dystrybucja S.A."/>
    <s v="Częstochowa"/>
    <x v="0"/>
    <x v="14"/>
    <x v="113"/>
    <s v="Fabryczna 1, Wrzosowa"/>
    <s v="Pomieszczenia przemysłowe"/>
    <s v="Pomieszczenia przemysłowe"/>
    <n v="1097"/>
    <n v="1097"/>
    <m/>
    <m/>
    <n v="2.3822908489927012E-3"/>
    <n v="0"/>
    <n v="0"/>
  </r>
  <r>
    <s v="TD"/>
    <s v="TAURON Dystrybucja S.A."/>
    <s v="Częstochowa"/>
    <x v="0"/>
    <x v="14"/>
    <x v="113"/>
    <s v="Fabryczna 1, Wrzosowa"/>
    <s v="Tereny zewnętrzne"/>
    <s v="Trawniki małopowierzchniowe, klomby, kwietniki, żywopłoty, chodniki, wejścia do budynku - okres letni"/>
    <n v="4160"/>
    <m/>
    <n v="4160"/>
    <m/>
    <n v="0"/>
    <n v="3.7890843711318148E-3"/>
    <n v="0"/>
  </r>
  <r>
    <s v="TD"/>
    <s v="TAURON Dystrybucja S.A."/>
    <s v="Częstochowa"/>
    <x v="0"/>
    <x v="14"/>
    <x v="113"/>
    <s v="Fabryczna 1, Wrzosowa"/>
    <s v="Tereny zewnętrzne"/>
    <s v="Trawniki małopowierzchniowe, klomby, kwietniki, żywopłoty, chodniki, wejścia do budynku - okres zimowy"/>
    <n v="4160"/>
    <m/>
    <m/>
    <n v="4160"/>
    <n v="0"/>
    <n v="0"/>
    <n v="3.5093071761274118E-3"/>
  </r>
  <r>
    <s v="TD"/>
    <s v="TAURON Dystrybucja S.A."/>
    <s v="Częstochowa"/>
    <x v="0"/>
    <x v="14"/>
    <x v="113"/>
    <s v="Fabryczna 1, Wrzosowa"/>
    <s v="Tereny zewnętrzne"/>
    <s v="Place manewrowe, parkingi oraz pozostałe tereny utwardzone - okres letni"/>
    <n v="1300"/>
    <m/>
    <n v="1300"/>
    <m/>
    <n v="0"/>
    <n v="1.1840888659786922E-3"/>
    <n v="0"/>
  </r>
  <r>
    <s v="TD"/>
    <s v="TAURON Dystrybucja S.A."/>
    <s v="Częstochowa"/>
    <x v="0"/>
    <x v="14"/>
    <x v="113"/>
    <s v="Fabryczna 1, Wrzosowa"/>
    <s v="Tereny zewnętrzne"/>
    <s v="Place manewrowe, parkingi oraz pozostałe tereny utwardzone - okres zimowy"/>
    <n v="1300"/>
    <m/>
    <m/>
    <n v="1300"/>
    <n v="0"/>
    <n v="0"/>
    <n v="1.0966584925398161E-3"/>
  </r>
  <r>
    <s v="TD"/>
    <s v="TAURON Dystrybucja S.A."/>
    <s v="Gliwice"/>
    <x v="0"/>
    <x v="73"/>
    <x v="114"/>
    <s v="Płaskowickiej 8, Zabrze"/>
    <s v="Pomieszczenia biurowe"/>
    <s v="Pomieszczenia biurowe Premium"/>
    <n v="449.01"/>
    <n v="449.01"/>
    <m/>
    <m/>
    <n v="9.7508880046145194E-4"/>
    <n v="0"/>
    <n v="0"/>
  </r>
  <r>
    <s v="TD"/>
    <s v="TAURON Dystrybucja S.A."/>
    <s v="Gliwice"/>
    <x v="0"/>
    <x v="73"/>
    <x v="114"/>
    <s v="Płaskowickiej 8, Zabrze"/>
    <s v="Pomieszczenia biurowe"/>
    <s v="Pomieszczenia biurowe Standard"/>
    <n v="45.25"/>
    <n v="45.25"/>
    <m/>
    <m/>
    <n v="9.8266782968933216E-5"/>
    <n v="0"/>
    <n v="0"/>
  </r>
  <r>
    <s v="TD"/>
    <s v="TAURON Dystrybucja S.A."/>
    <s v="Gliwice"/>
    <x v="0"/>
    <x v="73"/>
    <x v="114"/>
    <s v="Płaskowickiej 8, Zabrze"/>
    <s v="Pomieszczenia biurowe"/>
    <s v="Pomieszczenia komunikacyjne ogólnodostępne (korytarze, klatki schodowe, windy) w obiektach biurowych"/>
    <n v="439.29"/>
    <n v="439.29"/>
    <m/>
    <m/>
    <n v="9.5398044398724139E-4"/>
    <n v="0"/>
    <n v="0"/>
  </r>
  <r>
    <s v="TD"/>
    <s v="TAURON Dystrybucja S.A."/>
    <s v="Gliwice"/>
    <x v="0"/>
    <x v="73"/>
    <x v="114"/>
    <s v="Płaskowickiej 8, Zabrze"/>
    <s v="Pomieszczenia przemysłowe"/>
    <s v="Pomieszczenia magazynowe, archiwa, hale garażowe, myjnia samochodowa itp. "/>
    <n v="551.44000000000005"/>
    <n v="551.44000000000005"/>
    <m/>
    <m/>
    <n v="1.1975300508373157E-3"/>
    <n v="0"/>
    <n v="0"/>
  </r>
  <r>
    <s v="TD"/>
    <s v="TAURON Dystrybucja S.A."/>
    <s v="Gliwice"/>
    <x v="0"/>
    <x v="73"/>
    <x v="114"/>
    <s v="Płaskowickiej 8, Zabrze"/>
    <s v="Pomieszczenia biurowe"/>
    <s v="Pomieszczenia sanitarne w obiektach biurowych"/>
    <n v="113.98"/>
    <n v="113.98"/>
    <m/>
    <m/>
    <n v="2.4752371100108308E-4"/>
    <n v="0"/>
    <n v="0"/>
  </r>
  <r>
    <s v="TD"/>
    <s v="TAURON Dystrybucja S.A."/>
    <s v="Gliwice"/>
    <x v="0"/>
    <x v="73"/>
    <x v="114"/>
    <s v="Płaskowickiej 8, Zabrze"/>
    <s v="Pomieszczenia biurowe"/>
    <s v="Pomieszczenia socjalne, aneksy kuchenne, kuchnie"/>
    <n v="134.24"/>
    <n v="134.24"/>
    <m/>
    <m/>
    <n v="2.9152117007181426E-4"/>
    <n v="0"/>
    <n v="0"/>
  </r>
  <r>
    <s v="TD"/>
    <s v="TAURON Dystrybucja S.A."/>
    <s v="Gliwice"/>
    <x v="0"/>
    <x v="73"/>
    <x v="114"/>
    <s v="Płaskowickiej 8, Zabrze"/>
    <s v="Pomieszczenia przemysłowe"/>
    <s v="Pomieszczenia przemysłowe"/>
    <n v="253.51"/>
    <n v="253.51"/>
    <m/>
    <m/>
    <n v="5.5053286520340898E-4"/>
    <n v="0"/>
    <n v="0"/>
  </r>
  <r>
    <s v="TD"/>
    <s v="TAURON Dystrybucja S.A."/>
    <s v="Gliwice"/>
    <x v="0"/>
    <x v="73"/>
    <x v="114"/>
    <s v="Płaskowickiej 8, Zabrze"/>
    <s v="Tereny zewnętrzne"/>
    <s v="Trawniki małopowierzchniowe, klomby, kwietniki, żywopłoty, chodniki, wejścia do budynku - okres letni"/>
    <n v="1322"/>
    <m/>
    <n v="1322"/>
    <m/>
    <n v="0"/>
    <n v="1.2041272929414085E-3"/>
    <n v="0"/>
  </r>
  <r>
    <s v="TD"/>
    <s v="TAURON Dystrybucja S.A."/>
    <s v="Gliwice"/>
    <x v="0"/>
    <x v="73"/>
    <x v="114"/>
    <s v="Płaskowickiej 8, Zabrze"/>
    <s v="Tereny zewnętrzne"/>
    <s v="Place manewrowe, parkingi oraz pozostałe tereny utwardzone - okres letni"/>
    <n v="3201"/>
    <m/>
    <n v="3201"/>
    <m/>
    <n v="0"/>
    <n v="2.9155911230752257E-3"/>
    <n v="0"/>
  </r>
  <r>
    <s v="TD"/>
    <s v="TAURON Dystrybucja S.A."/>
    <s v="Gliwice"/>
    <x v="0"/>
    <x v="73"/>
    <x v="114"/>
    <s v="Płaskowickiej 8, Zabrze"/>
    <s v="Tereny zewnętrzne"/>
    <s v="Trawniki małopowierzchniowe, klomby, kwietniki, żywopłoty, chodniki, wejścia do budynku - okres zimowy"/>
    <n v="390"/>
    <m/>
    <m/>
    <n v="390"/>
    <n v="0"/>
    <n v="0"/>
    <n v="3.2899754776194483E-4"/>
  </r>
  <r>
    <s v="TD"/>
    <s v="TAURON Dystrybucja S.A."/>
    <s v="Gliwice"/>
    <x v="0"/>
    <x v="73"/>
    <x v="114"/>
    <s v="Płaskowickiej 8, Zabrze"/>
    <s v="Tereny zewnętrzne"/>
    <s v="Place manewrowe, parkingi oraz pozostałe tereny utwardzone - okres zimowy"/>
    <n v="3201"/>
    <m/>
    <m/>
    <n v="3201"/>
    <n v="0"/>
    <n v="0"/>
    <n v="2.7003106420153472E-3"/>
  </r>
  <r>
    <s v="TOK"/>
    <s v="TAURON Obsługa Klienta sp. z o.o."/>
    <m/>
    <x v="0"/>
    <x v="73"/>
    <x v="114"/>
    <s v="ul. Szkubacza 1, Zabrze"/>
    <s v="Pomieszczenia biurowe"/>
    <s v="Pomieszczenia biurowe Premium"/>
    <n v="156.05000000000001"/>
    <n v="156.05000000000001"/>
    <m/>
    <m/>
    <n v="3.3888467364203377E-4"/>
    <n v="0"/>
    <n v="0"/>
  </r>
  <r>
    <s v="TD"/>
    <s v="TAURON Dystrybucja S.A."/>
    <s v="Kraków"/>
    <x v="1"/>
    <x v="74"/>
    <x v="115"/>
    <s v="ul. Małaszyńskiego 15, 34-500 Zakopane, Zakopane"/>
    <s v="Tereny zewnętrzne"/>
    <s v="Trawniki małopowierzchniowe, klomby, kwietniki, żywopłoty, chodniki, wejścia do budynku - okres letni"/>
    <n v="3747"/>
    <m/>
    <n v="3747"/>
    <m/>
    <n v="0"/>
    <n v="3.4129084467862765E-3"/>
    <n v="0"/>
  </r>
  <r>
    <s v="TD"/>
    <s v="TAURON Dystrybucja S.A."/>
    <s v="Kraków"/>
    <x v="1"/>
    <x v="74"/>
    <x v="115"/>
    <s v="ul. Małaszyńskiego 15, 34-500 Zakopane, Zakopane"/>
    <s v="Tereny zewnętrzne"/>
    <s v="Trawniki małopowierzchniowe, klomby, kwietniki, żywopłoty, chodniki, wejścia do budynku - okres zimowy"/>
    <n v="550"/>
    <m/>
    <m/>
    <n v="550"/>
    <n v="0"/>
    <n v="0"/>
    <n v="4.6397090068992224E-4"/>
  </r>
  <r>
    <s v="TD"/>
    <s v="TAURON Dystrybucja S.A."/>
    <s v="Kraków"/>
    <x v="1"/>
    <x v="74"/>
    <x v="115"/>
    <s v="ul. Małaszyńskiego 15, 34-500 Zakopane, Zakopane"/>
    <s v="Tereny zewnętrzne"/>
    <s v="Place manewrowe, parkingi oraz pozostałe tereny utwardzone - okres letni"/>
    <n v="3284"/>
    <m/>
    <n v="3284"/>
    <m/>
    <n v="0"/>
    <n v="2.9911906429800194E-3"/>
    <n v="0"/>
  </r>
  <r>
    <s v="TD"/>
    <s v="TAURON Dystrybucja S.A."/>
    <s v="Kraków"/>
    <x v="1"/>
    <x v="74"/>
    <x v="115"/>
    <s v="ul. Małaszyńskiego 15, 34-500 Zakopane, Zakopane"/>
    <s v="Tereny zewnętrzne"/>
    <s v="Place manewrowe, parkingi oraz pozostałe tereny utwardzone - okres zimowy"/>
    <n v="3464"/>
    <m/>
    <m/>
    <n v="3464"/>
    <n v="0"/>
    <n v="0"/>
    <n v="2.92217309089071E-3"/>
  </r>
  <r>
    <s v="TD"/>
    <s v="TAURON Dystrybucja S.A."/>
    <s v="O6"/>
    <x v="1"/>
    <x v="6"/>
    <x v="116"/>
    <s v="Krakowska , Zator "/>
    <s v="Tereny zewnętrzne"/>
    <s v="Trawniki małopowierzchniowe, klomby, kwietniki, żywopłoty, chodniki, wejścia do budynku - okres letni"/>
    <n v="1100"/>
    <m/>
    <n v="1100"/>
    <m/>
    <n v="0"/>
    <n v="1.0019213481358164E-3"/>
    <n v="0"/>
  </r>
  <r>
    <s v="TD"/>
    <s v="TAURON Dystrybucja S.A."/>
    <s v="O6"/>
    <x v="1"/>
    <x v="6"/>
    <x v="116"/>
    <s v="Krakowska , Zator "/>
    <s v="Tereny zewnętrzne"/>
    <s v="Place manewrowe, parkingi oraz pozostałe tereny utwardzone - okres zimowy"/>
    <n v="700"/>
    <m/>
    <m/>
    <n v="700"/>
    <n v="0"/>
    <n v="0"/>
    <n v="5.9050841905990104E-4"/>
  </r>
  <r>
    <s v="TD"/>
    <s v="TAURON Dystrybucja S.A."/>
    <s v="Opole - Rejon Wykonawstwa Sieci i Wysokich Napięć"/>
    <x v="3"/>
    <x v="65"/>
    <x v="117"/>
    <s v="ul. Opolska 2 a, Zawadzkie"/>
    <s v="Pomieszczenia biurowe"/>
    <s v="Pomieszczenia biurowe Standard - ZLECENIE"/>
    <n v="24.8"/>
    <n v="24.8"/>
    <m/>
    <m/>
    <n v="5.3856711991813123E-5"/>
    <n v="0"/>
    <n v="0"/>
  </r>
  <r>
    <s v="TD"/>
    <s v="TAURON Dystrybucja S.A."/>
    <s v="Opole - Rejon Wykonawstwa Sieci i Wysokich Napięć"/>
    <x v="3"/>
    <x v="65"/>
    <x v="117"/>
    <s v="ul. Opolska 2 a, Zawadzkie"/>
    <s v="Pomieszczenia biurowe"/>
    <s v="Pomieszczenia komunikacyjne ogólnodostępne (korytarze, klatki schodowe, windy) w obiektach biurowych - ZLECENIE"/>
    <n v="19"/>
    <n v="19"/>
    <m/>
    <m/>
    <n v="4.1261190638889085E-5"/>
    <n v="0"/>
    <n v="0"/>
  </r>
  <r>
    <s v="TD"/>
    <s v="TAURON Dystrybucja S.A."/>
    <s v="Opole - Rejon Wykonawstwa Sieci i Wysokich Napięć"/>
    <x v="3"/>
    <x v="65"/>
    <x v="117"/>
    <s v="ul. Opolska 2 a, Zawadzkie"/>
    <s v="Pomieszczenia biurowe"/>
    <s v="Pomieszczenia sanitarne w obiektach biurowych - ZLECENIE"/>
    <n v="7.6"/>
    <n v="7.6"/>
    <m/>
    <m/>
    <n v="1.6504476255555633E-5"/>
    <n v="0"/>
    <n v="0"/>
  </r>
  <r>
    <s v="TD"/>
    <s v="TAURON Dystrybucja S.A."/>
    <s v="Opole - Rejon Wykonawstwa Sieci i Wysokich Napięć"/>
    <x v="3"/>
    <x v="65"/>
    <x v="117"/>
    <s v="ul. Opolska 2 a, Zawadzkie"/>
    <s v="Pomieszczenia biurowe"/>
    <s v="Pomieszczenia socjalne, aneksy kuchenne, kuchnie - ZLECENIE"/>
    <n v="27.9"/>
    <n v="27.9"/>
    <m/>
    <m/>
    <n v="6.0588800990789758E-5"/>
    <n v="0"/>
    <n v="0"/>
  </r>
  <r>
    <s v="TC"/>
    <s v="TAURON Ciepło Sp. z o.o."/>
    <m/>
    <x v="0"/>
    <x v="44"/>
    <x v="118"/>
    <s v="Polska 36, Zawiercie"/>
    <s v="Pomieszczenia biurowe"/>
    <s v="Pomieszczenia biurowe Standard"/>
    <n v="709.3"/>
    <n v="709.3"/>
    <m/>
    <m/>
    <n v="1.5403453957981066E-3"/>
    <n v="0"/>
    <n v="0"/>
  </r>
  <r>
    <s v="TC"/>
    <s v="TAURON Ciepło Sp. z o.o."/>
    <m/>
    <x v="0"/>
    <x v="44"/>
    <x v="118"/>
    <s v="Polska 36, Zawiercie"/>
    <s v="Pomieszczenia biurowe"/>
    <s v="Pomieszczenia socjalne (szatnie, przebieralnie, suszarnie odzieży, łazienki itp.) w obiektach przemysłowych"/>
    <n v="475.4"/>
    <n v="475.4"/>
    <m/>
    <m/>
    <n v="1.0323984226172562E-3"/>
    <n v="0"/>
    <n v="0"/>
  </r>
  <r>
    <s v="TC"/>
    <s v="TAURON Ciepło Sp. z o.o."/>
    <m/>
    <x v="0"/>
    <x v="44"/>
    <x v="118"/>
    <s v="Olchowa, Zawiercie"/>
    <s v="Pomieszczenia biurowe"/>
    <s v="Pomieszczenia komunikacyjne ogólnodostępne (korytarze, klatki schodowe, windy) w obiektach biurowych"/>
    <n v="21"/>
    <n v="21"/>
    <m/>
    <m/>
    <n v="4.5604473864035304E-5"/>
    <n v="0"/>
    <n v="0"/>
  </r>
  <r>
    <s v="TC"/>
    <s v="TAURON Ciepło Sp. z o.o."/>
    <m/>
    <x v="0"/>
    <x v="44"/>
    <x v="118"/>
    <s v="Olchowa, Zawiercie"/>
    <s v="Pomieszczenia biurowe"/>
    <s v="Pomieszczenia socjalne (szatnie, przebieralnie, suszarnie odzieży, łazienki itp.) w obiektach przemysłowych"/>
    <n v="103"/>
    <n v="103"/>
    <m/>
    <m/>
    <n v="2.2367908609503029E-4"/>
    <n v="0"/>
    <n v="0"/>
  </r>
  <r>
    <s v="TC"/>
    <s v="TAURON Ciepło Sp. z o.o."/>
    <m/>
    <x v="0"/>
    <x v="44"/>
    <x v="118"/>
    <s v="Kasprowicza, Zawiercie"/>
    <s v="Pomieszczenia biurowe"/>
    <s v="Pomieszczenia socjalne (szatnie, przebieralnie, suszarnie odzieży, łazienki itp.) w obiektach przemysłowych"/>
    <n v="25"/>
    <n v="25"/>
    <m/>
    <m/>
    <n v="5.4291040314327742E-5"/>
    <n v="0"/>
    <n v="0"/>
  </r>
  <r>
    <s v="TD"/>
    <s v="TAURON Dystrybucja S.A."/>
    <s v="Będzin"/>
    <x v="0"/>
    <x v="44"/>
    <x v="118"/>
    <s v="Zawiercie ul. Żabia 17"/>
    <s v="Pomieszczenia biurowe"/>
    <s v="Pomieszczenia biurowe Standard"/>
    <n v="847.14"/>
    <n v="847.14"/>
    <m/>
    <m/>
    <n v="1.8396844756751842E-3"/>
    <n v="0"/>
    <n v="0"/>
  </r>
  <r>
    <s v="TD"/>
    <s v="TAURON Dystrybucja S.A."/>
    <s v="Będzin"/>
    <x v="0"/>
    <x v="44"/>
    <x v="118"/>
    <s v="Zawiercie ul. Żabia 17"/>
    <s v="Pomieszczenia biurowe"/>
    <s v="Pomieszczenia komunikacyjne ogólnodostępne (korytarze, klatki schodowe, windy) w obiektach biurowych"/>
    <n v="591.83000000000004"/>
    <n v="591.83000000000004"/>
    <m/>
    <m/>
    <n v="1.2852426555691437E-3"/>
    <n v="0"/>
    <n v="0"/>
  </r>
  <r>
    <s v="TD"/>
    <s v="TAURON Dystrybucja S.A."/>
    <s v="Będzin"/>
    <x v="0"/>
    <x v="44"/>
    <x v="118"/>
    <s v="Zawiercie ul. Żabia 17"/>
    <s v="Pomieszczenia biurowe"/>
    <s v="Pomieszczenia sanitarne w obiektach biurowych"/>
    <n v="107.81"/>
    <n v="107.81"/>
    <m/>
    <m/>
    <n v="2.3412468225150697E-4"/>
    <n v="0"/>
    <n v="0"/>
  </r>
  <r>
    <s v="TD"/>
    <s v="TAURON Dystrybucja S.A."/>
    <s v="Będzin"/>
    <x v="0"/>
    <x v="44"/>
    <x v="118"/>
    <s v="Zawiercie ul. Żabia 17"/>
    <s v="Pomieszczenia przemysłowe"/>
    <s v="Pomieszczenia przemysłowe"/>
    <n v="537.79999999999995"/>
    <n v="537.79999999999995"/>
    <m/>
    <m/>
    <n v="1.1679088592418184E-3"/>
    <n v="0"/>
    <n v="0"/>
  </r>
  <r>
    <s v="TD"/>
    <s v="TAURON Dystrybucja S.A."/>
    <s v="Będzin"/>
    <x v="0"/>
    <x v="44"/>
    <x v="118"/>
    <s v="Zawiercie ul. Żabia 17"/>
    <s v="Pomieszczenia biurowe"/>
    <s v="Pomieszczenia socjalne (szatnie, przebieralnie, suszarnie odzieży, łazienki itp.) w obiektach przemysłowych"/>
    <n v="312.57"/>
    <n v="312.57"/>
    <m/>
    <m/>
    <n v="6.7879001884197689E-4"/>
    <n v="0"/>
    <n v="0"/>
  </r>
  <r>
    <s v="TD"/>
    <s v="TAURON Dystrybucja S.A."/>
    <s v="Będzin"/>
    <x v="0"/>
    <x v="44"/>
    <x v="118"/>
    <s v="Zawiercie ul. Żabia 17"/>
    <s v="Tereny zewnętrzne"/>
    <s v="Trawniki małopowierzchniowe, klomby, kwietniki, żywopłoty, chodniki, wejścia do budynku - okres letni"/>
    <n v="570"/>
    <m/>
    <n v="570"/>
    <m/>
    <n v="0"/>
    <n v="5.1917742585219574E-4"/>
    <n v="0"/>
  </r>
  <r>
    <s v="TD"/>
    <s v="TAURON Dystrybucja S.A."/>
    <s v="Będzin"/>
    <x v="0"/>
    <x v="44"/>
    <x v="118"/>
    <s v="Zawiercie ul. Żabia 17"/>
    <s v="Tereny zewnętrzne"/>
    <s v="Place manewrowe, parkingi oraz pozostałe tereny utwardzone - okres zimowy"/>
    <n v="450"/>
    <m/>
    <m/>
    <n v="450"/>
    <n v="0"/>
    <n v="0"/>
    <n v="3.7961255510993635E-4"/>
  </r>
  <r>
    <s v="TD"/>
    <s v="TAURON Dystrybucja S.A."/>
    <s v="O6"/>
    <x v="1"/>
    <x v="30"/>
    <x v="119"/>
    <s v="Zawoja Mosorne, Zawoja Mosorne "/>
    <s v="Tereny zewnętrzne"/>
    <s v="Trawniki małopowierzchniowe, klomby, kwietniki, żywopłoty, chodniki, wejścia do budynku - okres letni"/>
    <n v="1650"/>
    <m/>
    <n v="1650"/>
    <m/>
    <n v="0"/>
    <n v="1.5028820222037246E-3"/>
    <n v="0"/>
  </r>
  <r>
    <s v="TD"/>
    <s v="TAURON Dystrybucja S.A."/>
    <s v="O6"/>
    <x v="1"/>
    <x v="30"/>
    <x v="119"/>
    <s v="Zawoja Mosorne, Zawoja Mosorne "/>
    <s v="Tereny zewnętrzne"/>
    <s v="Place manewrowe, parkingi oraz pozostałe tereny utwardzone - okres zimowy"/>
    <n v="650"/>
    <m/>
    <m/>
    <n v="650"/>
    <n v="0"/>
    <n v="0"/>
    <n v="5.4832924626990807E-4"/>
  </r>
  <r>
    <s v="TD"/>
    <s v="TAURON Dystrybucja S.A."/>
    <s v="Wałbrzych"/>
    <x v="2"/>
    <x v="75"/>
    <x v="120"/>
    <s v="ul.Piastowska 5, Ząbkowice"/>
    <s v="Pomieszczenia biurowe"/>
    <s v="Pomieszczenia biurowe Standard"/>
    <n v="50"/>
    <n v="50"/>
    <m/>
    <m/>
    <n v="1.0858208062865548E-4"/>
    <n v="0"/>
    <n v="0"/>
  </r>
  <r>
    <s v="TD"/>
    <s v="TAURON Dystrybucja S.A."/>
    <s v="Wałbrzych"/>
    <x v="2"/>
    <x v="75"/>
    <x v="120"/>
    <s v="ul.Piastowska 5, Ząbkowice"/>
    <s v="Pomieszczenia biurowe"/>
    <s v="Pomieszczenia sanitarne w obiektach biurowych"/>
    <n v="50"/>
    <n v="50"/>
    <m/>
    <m/>
    <n v="1.0858208062865548E-4"/>
    <n v="0"/>
    <n v="0"/>
  </r>
  <r>
    <s v="TD"/>
    <s v="TAURON Dystrybucja S.A."/>
    <s v="Wałbrzych"/>
    <x v="2"/>
    <x v="75"/>
    <x v="120"/>
    <s v="ul.Piastowska 5, Ząbkowice"/>
    <s v="Tereny zewnętrzne"/>
    <s v="Place manewrowe, parkingi oraz pozostałe tereny utwardzone - okres letni"/>
    <n v="100"/>
    <m/>
    <n v="100"/>
    <m/>
    <n v="0"/>
    <n v="9.1083758921437855E-5"/>
    <n v="0"/>
  </r>
  <r>
    <s v="TD"/>
    <s v="TAURON Dystrybucja S.A."/>
    <s v="Wałbrzych"/>
    <x v="2"/>
    <x v="75"/>
    <x v="120"/>
    <s v="ul.Piastowska 5, Ząbkowice"/>
    <s v="Tereny zewnętrzne"/>
    <s v="Place manewrowe, parkingi oraz pozostałe tereny utwardzone - okres zimowy"/>
    <n v="100"/>
    <m/>
    <m/>
    <n v="100"/>
    <n v="0"/>
    <n v="0"/>
    <n v="8.4358345579985859E-5"/>
  </r>
  <r>
    <s v="TD"/>
    <s v="TAURON Dystrybucja S.A."/>
    <s v="Jelenia Góra"/>
    <x v="2"/>
    <x v="76"/>
    <x v="121"/>
    <s v="ul. Idzikowskiego 2, Zgorzelec"/>
    <s v="Pomieszczenia biurowe"/>
    <s v="Pomieszczenia biurowe Standard"/>
    <n v="34.700000000000003"/>
    <n v="34.700000000000003"/>
    <m/>
    <m/>
    <n v="7.5355963956286916E-5"/>
    <n v="0"/>
    <n v="0"/>
  </r>
  <r>
    <s v="TD"/>
    <s v="TAURON Dystrybucja S.A."/>
    <s v="Jelenia Góra"/>
    <x v="2"/>
    <x v="76"/>
    <x v="121"/>
    <s v="ul. Idzikowskiego 2, Zgorzelec"/>
    <s v="Pomieszczenia biurowe"/>
    <s v="Pomieszczenia komunikacyjne ogólnodostępne (korytarze, klatki schodowe, windy) w obiektach biurowych"/>
    <n v="30.9"/>
    <n v="30.9"/>
    <m/>
    <m/>
    <n v="6.7103725828509083E-5"/>
    <n v="0"/>
    <n v="0"/>
  </r>
  <r>
    <s v="TD"/>
    <s v="TAURON Dystrybucja S.A."/>
    <s v="Jelenia Góra"/>
    <x v="2"/>
    <x v="76"/>
    <x v="121"/>
    <s v="ul. Idzikowskiego 2, Zgorzelec"/>
    <s v="Pomieszczenia biurowe"/>
    <s v="Pomieszczenia sanitarne w obiektach biurowych"/>
    <n v="41.9"/>
    <n v="41.9"/>
    <m/>
    <m/>
    <n v="9.0991783566813291E-5"/>
    <n v="0"/>
    <n v="0"/>
  </r>
  <r>
    <s v="TD"/>
    <s v="TAURON Dystrybucja S.A."/>
    <s v="Jelenia Góra"/>
    <x v="2"/>
    <x v="76"/>
    <x v="121"/>
    <s v="ul. Idzikowskiego 2, Zgorzelec"/>
    <s v="Pomieszczenia biurowe"/>
    <s v="Pomieszczenia socjalne (szatnie, przebieralnie, suszarnie odzieży, łazienki itp.) w obiektach przemysłowych"/>
    <n v="103.7"/>
    <n v="103.7"/>
    <m/>
    <m/>
    <n v="2.2519923522383147E-4"/>
    <n v="0"/>
    <n v="0"/>
  </r>
  <r>
    <s v="TD"/>
    <s v="TAURON Dystrybucja S.A."/>
    <s v="Legnica"/>
    <x v="2"/>
    <x v="77"/>
    <x v="122"/>
    <s v="K.Wielkiego 1, 59-500 Złotoryja"/>
    <s v="Pomieszczenia biurowe"/>
    <s v="Pomieszczenia biurowe Standard"/>
    <n v="42.9"/>
    <n v="42.9"/>
    <m/>
    <m/>
    <n v="9.3163425179386398E-5"/>
    <n v="0"/>
    <n v="0"/>
  </r>
  <r>
    <s v="TD"/>
    <s v="TAURON Dystrybucja S.A."/>
    <s v="Legnica"/>
    <x v="2"/>
    <x v="77"/>
    <x v="122"/>
    <s v="K.Wielkiego 1, 59-500 Złotoryja"/>
    <s v="Pomieszczenia biurowe"/>
    <s v="Pomieszczenia komunikacyjne ogólnodostępne (korytarze, klatki schodowe, windy) w obiektach biurowych"/>
    <n v="47.1"/>
    <n v="47.1"/>
    <m/>
    <m/>
    <n v="1.0228431995219347E-4"/>
    <n v="0"/>
    <n v="0"/>
  </r>
  <r>
    <s v="TD"/>
    <s v="TAURON Dystrybucja S.A."/>
    <s v="Legnica"/>
    <x v="2"/>
    <x v="77"/>
    <x v="122"/>
    <s v="K.Wielkiego 1, 59-500 Złotoryja"/>
    <s v="Pomieszczenia biurowe"/>
    <s v="Pomieszczenia sanitarne w obiektach biurowych"/>
    <n v="20.7"/>
    <n v="20.7"/>
    <m/>
    <m/>
    <n v="4.4952981380263369E-5"/>
    <n v="0"/>
    <n v="0"/>
  </r>
  <r>
    <s v="TD"/>
    <s v="TAURON Dystrybucja S.A."/>
    <s v="Legnica"/>
    <x v="2"/>
    <x v="77"/>
    <x v="122"/>
    <s v="K.Wielkiego 1, 59-500 Złotoryja"/>
    <s v="Pomieszczenia biurowe"/>
    <s v="Pomieszczenia socjalne, aneksy kuchenne, kuchnie"/>
    <n v="55.6"/>
    <n v="55.6"/>
    <m/>
    <m/>
    <n v="1.207432736590649E-4"/>
    <n v="0"/>
    <n v="0"/>
  </r>
  <r>
    <s v="TD"/>
    <s v="TAURON Dystrybucja S.A."/>
    <s v="Legnica"/>
    <x v="2"/>
    <x v="77"/>
    <x v="122"/>
    <s v="K.Wielkiego 1, 59-500 Złotoryja"/>
    <s v="Tereny zewnętrzne"/>
    <s v="Trawniki małopowierzchniowe, klomby, kwietniki, żywopłoty, chodniki, wejścia do budynku - okres letni"/>
    <n v="350"/>
    <m/>
    <n v="350"/>
    <m/>
    <n v="0"/>
    <n v="3.1879315622503253E-4"/>
    <n v="0"/>
  </r>
  <r>
    <s v="TD"/>
    <s v="TAURON Dystrybucja S.A."/>
    <s v="Legnica"/>
    <x v="2"/>
    <x v="77"/>
    <x v="122"/>
    <s v="K.Wielkiego 1, 59-500 Złotoryja"/>
    <s v="Tereny zewnętrzne"/>
    <s v="Place manewrowe, parkingi oraz pozostałe tereny utwardzone - okres letni"/>
    <n v="550"/>
    <m/>
    <n v="550"/>
    <m/>
    <n v="0"/>
    <n v="5.0096067406790821E-4"/>
    <n v="0"/>
  </r>
  <r>
    <s v="TD"/>
    <s v="TAURON Dystrybucja S.A."/>
    <s v="Legnica"/>
    <x v="2"/>
    <x v="77"/>
    <x v="122"/>
    <s v="K.Wielkiego 1, 59-500 Złotoryja"/>
    <s v="Tereny zewnętrzne"/>
    <s v="Place manewrowe, parkingi oraz pozostałe tereny utwardzone - okres zimowy"/>
    <n v="550"/>
    <m/>
    <m/>
    <n v="550"/>
    <n v="0"/>
    <n v="0"/>
    <n v="4.6397090068992224E-4"/>
  </r>
  <r>
    <s v="TD"/>
    <s v="TAURON Dystrybucja S.A."/>
    <s v="Legnica"/>
    <x v="2"/>
    <x v="20"/>
    <x v="123"/>
    <s v="Żukowice, 67-231 Żukowice"/>
    <s v="Pomieszczenia biurowe"/>
    <s v="Pomieszczenia biurowe Standard"/>
    <n v="45.6"/>
    <n v="45.6"/>
    <m/>
    <m/>
    <n v="9.9026857533333809E-5"/>
    <n v="0"/>
    <n v="0"/>
  </r>
  <r>
    <s v="TD"/>
    <s v="TAURON Dystrybucja S.A."/>
    <s v="Legnica"/>
    <x v="2"/>
    <x v="20"/>
    <x v="123"/>
    <s v="Żukowice, 67-231 Żukowice"/>
    <s v="Pomieszczenia biurowe"/>
    <s v="Pomieszczenia komunikacyjne ogólnodostępne (korytarze, klatki schodowe, windy) w obiektach biurowych"/>
    <n v="102.4"/>
    <n v="102.4"/>
    <m/>
    <m/>
    <n v="2.2237610112748644E-4"/>
    <n v="0"/>
    <n v="0"/>
  </r>
  <r>
    <s v="TD"/>
    <s v="TAURON Dystrybucja S.A."/>
    <s v="Legnica"/>
    <x v="2"/>
    <x v="20"/>
    <x v="123"/>
    <s v="Żukowice, 67-231 Żukowice"/>
    <s v="Pomieszczenia biurowe"/>
    <s v="Pomieszczenia sanitarne w obiektach biurowych"/>
    <n v="44.4"/>
    <n v="44.4"/>
    <m/>
    <m/>
    <n v="9.642088759824607E-5"/>
    <n v="0"/>
    <n v="0"/>
  </r>
  <r>
    <s v="TD"/>
    <s v="TAURON Dystrybucja S.A."/>
    <s v="Legnica"/>
    <x v="2"/>
    <x v="20"/>
    <x v="123"/>
    <s v="Żukowice, 67-231 Żukowice"/>
    <s v="Pomieszczenia biurowe"/>
    <s v="Pomieszczenia socjalne, aneksy kuchenne, kuchnie"/>
    <n v="126.9"/>
    <n v="126.9"/>
    <m/>
    <m/>
    <n v="2.7558132063552763E-4"/>
    <n v="0"/>
    <n v="0"/>
  </r>
  <r>
    <s v="TD"/>
    <s v="TAURON Dystrybucja S.A."/>
    <s v="Legnica"/>
    <x v="2"/>
    <x v="20"/>
    <x v="123"/>
    <s v="Żukowice, 67-231 Żukowice"/>
    <s v="Pomieszczenia biurowe"/>
    <s v="Pomieszczenia biur dyspozytorów, wagowni etc. w obiektach przemysłowych"/>
    <n v="319.3"/>
    <n v="319.3"/>
    <m/>
    <m/>
    <n v="6.9340516689459398E-4"/>
    <n v="0"/>
    <n v="0"/>
  </r>
  <r>
    <s v="TD"/>
    <s v="TAURON Dystrybucja S.A."/>
    <s v="O6"/>
    <x v="0"/>
    <x v="29"/>
    <x v="124"/>
    <s v="Wesoła 69, Żywiec"/>
    <s v="Tereny zewnętrzne"/>
    <s v="Trawniki małopowierzchniowe, klomby, kwietniki, żywopłoty, chodniki, wejścia do budynku - okres letni"/>
    <n v="9900"/>
    <m/>
    <n v="9900"/>
    <m/>
    <n v="0"/>
    <n v="9.0172921332223478E-3"/>
    <n v="0"/>
  </r>
  <r>
    <s v="TD"/>
    <s v="TAURON Dystrybucja S.A."/>
    <s v="O6"/>
    <x v="0"/>
    <x v="29"/>
    <x v="124"/>
    <s v="Wesoła 69, Żywiec"/>
    <s v="Tereny zewnętrzne"/>
    <s v="Place manewrowe, parkingi oraz pozostałe tereny utwardzone - okres zimowy"/>
    <n v="4900"/>
    <m/>
    <m/>
    <n v="4900"/>
    <n v="0"/>
    <n v="0"/>
    <n v="4.133558933419307E-3"/>
  </r>
  <r>
    <s v="TD"/>
    <s v="TAURON Dystrybucja S.A."/>
    <s v="O6"/>
    <x v="0"/>
    <x v="29"/>
    <x v="124"/>
    <s v="Witosa 40, Żywiec"/>
    <s v="Tereny zewnętrzne"/>
    <s v="Trawniki małopowierzchniowe, klomby, kwietniki, żywopłoty, chodniki, wejścia do budynku - okres letni"/>
    <n v="930"/>
    <m/>
    <n v="930"/>
    <m/>
    <n v="0"/>
    <n v="8.4707895796937204E-4"/>
    <n v="0"/>
  </r>
  <r>
    <s v="TD"/>
    <s v="TAURON Dystrybucja S.A."/>
    <s v="O6"/>
    <x v="0"/>
    <x v="29"/>
    <x v="124"/>
    <s v="Witosa 40, Żywiec"/>
    <s v="Tereny zewnętrzne"/>
    <s v="Place manewrowe, parkingi oraz pozostałe tereny utwardzone - okres zimowy"/>
    <n v="900"/>
    <m/>
    <m/>
    <n v="900"/>
    <n v="0"/>
    <n v="0"/>
    <n v="7.5922511021987271E-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a przestawna1" cacheId="22" applyNumberFormats="0" applyBorderFormats="0" applyFontFormats="0" applyPatternFormats="0" applyAlignmentFormats="0" applyWidthHeightFormats="1" dataCaption="Wartości" updatedVersion="5" minRefreshableVersion="3" useAutoFormatting="1" itemPrintTitles="1" createdVersion="4" indent="0" outline="1" outlineData="1" multipleFieldFilters="0">
  <location ref="A3:A39" firstHeaderRow="1" firstDataRow="1" firstDataCol="1"/>
  <pivotFields count="15">
    <pivotField showAll="0"/>
    <pivotField showAll="0"/>
    <pivotField showAll="0"/>
    <pivotField showAll="0" defaultSubtotal="0"/>
    <pivotField axis="axisRow" showAll="0" sortType="ascending">
      <items count="179">
        <item m="1" x="82"/>
        <item m="1" x="85"/>
        <item x="0"/>
        <item x="1"/>
        <item m="1" x="131"/>
        <item m="1" x="60"/>
        <item m="1" x="47"/>
        <item x="2"/>
        <item x="3"/>
        <item m="1" x="39"/>
        <item x="4"/>
        <item x="5"/>
        <item x="6"/>
        <item x="7"/>
        <item m="1" x="97"/>
        <item x="8"/>
        <item x="9"/>
        <item m="1" x="175"/>
        <item x="10"/>
        <item x="11"/>
        <item m="1" x="121"/>
        <item x="12"/>
        <item m="1" x="161"/>
        <item x="13"/>
        <item x="14"/>
        <item x="15"/>
        <item x="16"/>
        <item x="17"/>
        <item m="1" x="149"/>
        <item m="1" x="173"/>
        <item m="1" x="158"/>
        <item x="18"/>
        <item x="20"/>
        <item x="21"/>
        <item x="22"/>
        <item x="23"/>
        <item x="24"/>
        <item x="25"/>
        <item m="1" x="160"/>
        <item m="1" x="123"/>
        <item x="26"/>
        <item x="27"/>
        <item m="1" x="117"/>
        <item x="28"/>
        <item x="29"/>
        <item m="1" x="114"/>
        <item m="1" x="143"/>
        <item x="30"/>
        <item x="31"/>
        <item x="32"/>
        <item x="33"/>
        <item m="1" x="135"/>
        <item x="34"/>
        <item m="1" x="157"/>
        <item m="1" x="55"/>
        <item m="1" x="36"/>
        <item m="1" x="93"/>
        <item m="1" x="147"/>
        <item m="1" x="53"/>
        <item m="1" x="92"/>
        <item m="1" x="104"/>
        <item m="1" x="133"/>
        <item m="1" x="86"/>
        <item m="1" x="141"/>
        <item m="1" x="87"/>
        <item m="1" x="71"/>
        <item m="1" x="78"/>
        <item m="1" x="62"/>
        <item m="1" x="77"/>
        <item m="1" x="70"/>
        <item m="1" x="127"/>
        <item m="1" x="103"/>
        <item m="1" x="95"/>
        <item m="1" x="51"/>
        <item m="1" x="156"/>
        <item m="1" x="46"/>
        <item m="1" x="44"/>
        <item m="1" x="54"/>
        <item m="1" x="80"/>
        <item m="1" x="76"/>
        <item m="1" x="165"/>
        <item m="1" x="154"/>
        <item m="1" x="105"/>
        <item m="1" x="163"/>
        <item m="1" x="73"/>
        <item m="1" x="129"/>
        <item m="1" x="153"/>
        <item m="1" x="40"/>
        <item m="1" x="126"/>
        <item m="1" x="162"/>
        <item m="1" x="38"/>
        <item m="1" x="99"/>
        <item m="1" x="159"/>
        <item x="19"/>
        <item m="1" x="119"/>
        <item m="1" x="68"/>
        <item m="1" x="155"/>
        <item m="1" x="42"/>
        <item m="1" x="96"/>
        <item m="1" x="146"/>
        <item m="1" x="102"/>
        <item m="1" x="113"/>
        <item m="1" x="41"/>
        <item m="1" x="128"/>
        <item m="1" x="172"/>
        <item m="1" x="57"/>
        <item m="1" x="148"/>
        <item m="1" x="72"/>
        <item m="1" x="65"/>
        <item m="1" x="134"/>
        <item m="1" x="43"/>
        <item m="1" x="138"/>
        <item m="1" x="132"/>
        <item m="1" x="106"/>
        <item m="1" x="48"/>
        <item m="1" x="69"/>
        <item m="1" x="63"/>
        <item m="1" x="125"/>
        <item m="1" x="81"/>
        <item m="1" x="111"/>
        <item m="1" x="144"/>
        <item m="1" x="167"/>
        <item m="1" x="140"/>
        <item m="1" x="166"/>
        <item m="1" x="176"/>
        <item m="1" x="84"/>
        <item m="1" x="109"/>
        <item m="1" x="130"/>
        <item m="1" x="164"/>
        <item m="1" x="64"/>
        <item m="1" x="136"/>
        <item m="1" x="170"/>
        <item m="1" x="137"/>
        <item m="1" x="115"/>
        <item m="1" x="88"/>
        <item m="1" x="110"/>
        <item m="1" x="89"/>
        <item m="1" x="139"/>
        <item m="1" x="35"/>
        <item m="1" x="122"/>
        <item m="1" x="56"/>
        <item m="1" x="52"/>
        <item m="1" x="83"/>
        <item m="1" x="61"/>
        <item m="1" x="91"/>
        <item m="1" x="177"/>
        <item m="1" x="58"/>
        <item m="1" x="142"/>
        <item m="1" x="174"/>
        <item m="1" x="124"/>
        <item m="1" x="75"/>
        <item m="1" x="118"/>
        <item m="1" x="169"/>
        <item m="1" x="59"/>
        <item m="1" x="168"/>
        <item m="1" x="107"/>
        <item m="1" x="90"/>
        <item m="1" x="145"/>
        <item m="1" x="150"/>
        <item m="1" x="116"/>
        <item m="1" x="49"/>
        <item m="1" x="98"/>
        <item m="1" x="74"/>
        <item m="1" x="108"/>
        <item m="1" x="112"/>
        <item m="1" x="67"/>
        <item m="1" x="171"/>
        <item m="1" x="45"/>
        <item m="1" x="66"/>
        <item m="1" x="101"/>
        <item m="1" x="120"/>
        <item m="1" x="100"/>
        <item m="1" x="37"/>
        <item m="1" x="79"/>
        <item m="1" x="50"/>
        <item m="1" x="94"/>
        <item m="1" x="151"/>
        <item m="1" x="152"/>
        <item t="default"/>
      </items>
    </pivotField>
    <pivotField showAll="0"/>
    <pivotField showAll="0"/>
    <pivotField showAll="0" defaultSubtotal="0"/>
    <pivotField numFmtId="2" showAll="0" defaultSubtotal="0"/>
    <pivotField showAll="0" defaultSubtotal="0"/>
    <pivotField showAll="0"/>
    <pivotField showAll="0"/>
    <pivotField numFmtId="10" showAll="0" defaultSubtotal="0"/>
    <pivotField showAll="0" defaultSubtotal="0"/>
    <pivotField showAll="0" defaultSubtotal="0"/>
  </pivotFields>
  <rowFields count="1">
    <field x="4"/>
  </rowFields>
  <rowItems count="36">
    <i>
      <x v="2"/>
    </i>
    <i>
      <x v="3"/>
    </i>
    <i>
      <x v="7"/>
    </i>
    <i>
      <x v="8"/>
    </i>
    <i>
      <x v="10"/>
    </i>
    <i>
      <x v="11"/>
    </i>
    <i>
      <x v="12"/>
    </i>
    <i>
      <x v="13"/>
    </i>
    <i>
      <x v="15"/>
    </i>
    <i>
      <x v="16"/>
    </i>
    <i>
      <x v="18"/>
    </i>
    <i>
      <x v="19"/>
    </i>
    <i>
      <x v="21"/>
    </i>
    <i>
      <x v="23"/>
    </i>
    <i>
      <x v="24"/>
    </i>
    <i>
      <x v="25"/>
    </i>
    <i>
      <x v="26"/>
    </i>
    <i>
      <x v="27"/>
    </i>
    <i>
      <x v="31"/>
    </i>
    <i>
      <x v="32"/>
    </i>
    <i>
      <x v="33"/>
    </i>
    <i>
      <x v="34"/>
    </i>
    <i>
      <x v="35"/>
    </i>
    <i>
      <x v="36"/>
    </i>
    <i>
      <x v="37"/>
    </i>
    <i>
      <x v="40"/>
    </i>
    <i>
      <x v="41"/>
    </i>
    <i>
      <x v="43"/>
    </i>
    <i>
      <x v="44"/>
    </i>
    <i>
      <x v="47"/>
    </i>
    <i>
      <x v="48"/>
    </i>
    <i>
      <x v="49"/>
    </i>
    <i>
      <x v="50"/>
    </i>
    <i>
      <x v="52"/>
    </i>
    <i>
      <x v="9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a przestawna1" cacheId="21" applyNumberFormats="0" applyBorderFormats="0" applyFontFormats="0" applyPatternFormats="0" applyAlignmentFormats="0" applyWidthHeightFormats="1" dataCaption="Wartości" updatedVersion="5" minRefreshableVersion="3" useAutoFormatting="1" itemPrintTitles="1" createdVersion="4" indent="0" compact="0" compactData="0" multipleFieldFilters="0">
  <location ref="A3:A9" firstHeaderRow="1" firstDataRow="1" firstDataCol="1"/>
  <pivotFields count="15">
    <pivotField compact="0" outline="0" showAll="0" defaultSubtotal="0"/>
    <pivotField compact="0" outline="0" showAll="0" defaultSubtotal="0"/>
    <pivotField axis="axisRow" compact="0" outline="0" showAll="0" defaultSubtotal="0">
      <items count="6">
        <item x="2"/>
        <item x="1"/>
        <item x="3"/>
        <item x="4"/>
        <item x="0"/>
        <item m="1" x="5"/>
      </items>
    </pivotField>
    <pivotField compact="0" outline="0" showAll="0" defaultSubtotal="0"/>
    <pivotField compact="0" outline="0" showAll="0" sortType="ascending" defaultSubtotal="0"/>
    <pivotField compact="0" outline="0" showAll="0" defaultSubtotal="0"/>
    <pivotField compact="0" outline="0" multipleItemSelectionAllowed="1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0" outline="0" showAll="0" defaultSubtotal="0"/>
    <pivotField compact="0" outline="0" showAll="0" defaultSubtotal="0"/>
    <pivotField compact="0" outline="0" showAll="0" defaultSubtota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formats count="1">
    <format dxfId="22">
      <pivotArea field="2" type="button" dataOnly="0" labelOnly="1" outline="0" axis="axisRow" fieldPosition="0"/>
    </format>
  </formats>
  <pivotTableStyleInfo name="PivotStyleLight16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ela przestawna2" cacheId="2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compact="0" outline="1" outlineData="1" compactData="0" multipleFieldFilters="0">
  <location ref="A3:C141" firstHeaderRow="1" firstDataRow="1" firstDataCol="2"/>
  <pivotFields count="16"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 defaultSubtotal="0">
      <items count="6">
        <item x="2"/>
        <item x="5"/>
        <item x="1"/>
        <item x="3"/>
        <item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 defaultSubtotal="0">
      <items count="1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m="1" x="132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m="1" x="134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m="1" x="133"/>
        <item x="113"/>
        <item x="114"/>
        <item x="115"/>
        <item x="116"/>
        <item x="117"/>
        <item x="118"/>
        <item x="119"/>
        <item x="120"/>
        <item x="121"/>
        <item x="122"/>
        <item x="124"/>
        <item x="125"/>
        <item x="126"/>
        <item x="127"/>
        <item x="128"/>
        <item x="129"/>
        <item x="130"/>
        <item x="131"/>
        <item x="123"/>
        <item x="19"/>
        <item x="1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3"/>
    <field x="5"/>
  </rowFields>
  <rowItems count="138">
    <i>
      <x/>
    </i>
    <i r="1">
      <x v="3"/>
    </i>
    <i r="1">
      <x v="8"/>
    </i>
    <i r="1">
      <x v="10"/>
    </i>
    <i r="1">
      <x v="15"/>
    </i>
    <i r="1">
      <x v="20"/>
    </i>
    <i r="1">
      <x v="21"/>
    </i>
    <i r="1">
      <x v="23"/>
    </i>
    <i r="1">
      <x v="32"/>
    </i>
    <i r="1">
      <x v="34"/>
    </i>
    <i r="1">
      <x v="37"/>
    </i>
    <i r="1">
      <x v="39"/>
    </i>
    <i r="1">
      <x v="44"/>
    </i>
    <i r="1">
      <x v="53"/>
    </i>
    <i r="1">
      <x v="54"/>
    </i>
    <i r="1">
      <x v="58"/>
    </i>
    <i r="1">
      <x v="59"/>
    </i>
    <i r="1">
      <x v="61"/>
    </i>
    <i r="1">
      <x v="64"/>
    </i>
    <i r="1">
      <x v="71"/>
    </i>
    <i r="1">
      <x v="74"/>
    </i>
    <i r="1">
      <x v="75"/>
    </i>
    <i r="1">
      <x v="77"/>
    </i>
    <i r="1">
      <x v="84"/>
    </i>
    <i r="1">
      <x v="87"/>
    </i>
    <i r="1">
      <x v="103"/>
    </i>
    <i r="1">
      <x v="105"/>
    </i>
    <i r="1">
      <x v="108"/>
    </i>
    <i r="1">
      <x v="109"/>
    </i>
    <i r="1">
      <x v="115"/>
    </i>
    <i r="1">
      <x v="120"/>
    </i>
    <i r="1">
      <x v="127"/>
    </i>
    <i r="1">
      <x v="128"/>
    </i>
    <i r="1">
      <x v="129"/>
    </i>
    <i r="1">
      <x v="130"/>
    </i>
    <i>
      <x v="1"/>
    </i>
    <i r="1">
      <x v="83"/>
    </i>
    <i>
      <x v="2"/>
    </i>
    <i r="1">
      <x v="2"/>
    </i>
    <i r="1">
      <x v="5"/>
    </i>
    <i r="1">
      <x v="6"/>
    </i>
    <i r="1">
      <x v="18"/>
    </i>
    <i r="1">
      <x v="26"/>
    </i>
    <i r="1">
      <x v="29"/>
    </i>
    <i r="1">
      <x v="30"/>
    </i>
    <i r="1">
      <x v="36"/>
    </i>
    <i r="1">
      <x v="41"/>
    </i>
    <i r="1">
      <x v="43"/>
    </i>
    <i r="1">
      <x v="48"/>
    </i>
    <i r="1">
      <x v="50"/>
    </i>
    <i r="1">
      <x v="52"/>
    </i>
    <i r="1">
      <x v="56"/>
    </i>
    <i r="1">
      <x v="57"/>
    </i>
    <i r="1">
      <x v="65"/>
    </i>
    <i r="1">
      <x v="68"/>
    </i>
    <i r="1">
      <x v="72"/>
    </i>
    <i r="1">
      <x v="76"/>
    </i>
    <i r="1">
      <x v="79"/>
    </i>
    <i r="1">
      <x v="85"/>
    </i>
    <i r="1">
      <x v="88"/>
    </i>
    <i r="1">
      <x v="96"/>
    </i>
    <i r="1">
      <x v="97"/>
    </i>
    <i r="1">
      <x v="99"/>
    </i>
    <i r="1">
      <x v="106"/>
    </i>
    <i r="1">
      <x v="107"/>
    </i>
    <i r="1">
      <x v="110"/>
    </i>
    <i r="1">
      <x v="111"/>
    </i>
    <i r="1">
      <x v="114"/>
    </i>
    <i r="1">
      <x v="117"/>
    </i>
    <i r="1">
      <x v="119"/>
    </i>
    <i r="1">
      <x v="123"/>
    </i>
    <i r="1">
      <x v="126"/>
    </i>
    <i r="1">
      <x v="132"/>
    </i>
    <i r="1">
      <x v="134"/>
    </i>
    <i>
      <x v="3"/>
    </i>
    <i r="1">
      <x v="4"/>
    </i>
    <i r="1">
      <x v="24"/>
    </i>
    <i r="1">
      <x v="25"/>
    </i>
    <i r="1">
      <x v="28"/>
    </i>
    <i r="1">
      <x v="40"/>
    </i>
    <i r="1">
      <x v="42"/>
    </i>
    <i r="1">
      <x v="46"/>
    </i>
    <i r="1">
      <x v="49"/>
    </i>
    <i r="1">
      <x v="55"/>
    </i>
    <i r="1">
      <x v="69"/>
    </i>
    <i r="1">
      <x v="70"/>
    </i>
    <i r="1">
      <x v="73"/>
    </i>
    <i r="1">
      <x v="78"/>
    </i>
    <i r="1">
      <x v="80"/>
    </i>
    <i r="1">
      <x v="81"/>
    </i>
    <i r="1">
      <x v="82"/>
    </i>
    <i r="1">
      <x v="86"/>
    </i>
    <i r="1">
      <x v="89"/>
    </i>
    <i r="1">
      <x v="104"/>
    </i>
    <i r="1">
      <x v="124"/>
    </i>
    <i r="1">
      <x v="133"/>
    </i>
    <i>
      <x v="4"/>
    </i>
    <i r="1">
      <x v="7"/>
    </i>
    <i r="1">
      <x v="102"/>
    </i>
    <i>
      <x v="5"/>
    </i>
    <i r="1">
      <x/>
    </i>
    <i r="1">
      <x v="1"/>
    </i>
    <i r="1">
      <x v="9"/>
    </i>
    <i r="1">
      <x v="11"/>
    </i>
    <i r="1">
      <x v="12"/>
    </i>
    <i r="1">
      <x v="13"/>
    </i>
    <i r="1">
      <x v="14"/>
    </i>
    <i r="1">
      <x v="16"/>
    </i>
    <i r="1">
      <x v="17"/>
    </i>
    <i r="1">
      <x v="22"/>
    </i>
    <i r="1">
      <x v="27"/>
    </i>
    <i r="1">
      <x v="31"/>
    </i>
    <i r="1">
      <x v="33"/>
    </i>
    <i r="1">
      <x v="35"/>
    </i>
    <i r="1">
      <x v="38"/>
    </i>
    <i r="1">
      <x v="45"/>
    </i>
    <i r="1">
      <x v="51"/>
    </i>
    <i r="1">
      <x v="60"/>
    </i>
    <i r="1">
      <x v="62"/>
    </i>
    <i r="1">
      <x v="63"/>
    </i>
    <i r="1">
      <x v="66"/>
    </i>
    <i r="1">
      <x v="67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8"/>
    </i>
    <i r="1">
      <x v="100"/>
    </i>
    <i r="1">
      <x v="101"/>
    </i>
    <i r="1">
      <x v="112"/>
    </i>
    <i r="1">
      <x v="116"/>
    </i>
    <i r="1">
      <x v="118"/>
    </i>
    <i r="1">
      <x v="121"/>
    </i>
    <i r="1">
      <x v="122"/>
    </i>
    <i r="1">
      <x v="125"/>
    </i>
    <i r="1">
      <x v="131"/>
    </i>
  </rowItems>
  <colItems count="1">
    <i/>
  </colItems>
  <dataFields count="1">
    <dataField name="Suma z Wielkość powierzchni w m2 (całość)" fld="9" baseField="0" baseItem="0" numFmtId="4"/>
  </dataFields>
  <formats count="1">
    <format dxfId="21">
      <pivotArea outline="0" collapsedLevelsAreSubtotals="1" fieldPosition="0"/>
    </format>
  </formats>
  <pivotTableStyleInfo name="PivotStyleLight16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3000000}" name="Tabela przestawna2" cacheId="23" applyNumberFormats="0" applyBorderFormats="0" applyFontFormats="0" applyPatternFormats="0" applyAlignmentFormats="0" applyWidthHeightFormats="1" dataCaption="Wartości" updatedVersion="5" minRefreshableVersion="3" useAutoFormatting="1" itemPrintTitles="1" createdVersion="5" indent="0" compact="0" outline="1" outlineData="1" compactData="0" multipleFieldFilters="0">
  <location ref="A3:F93" firstHeaderRow="0" firstDataRow="1" firstDataCol="2"/>
  <pivotFields count="16"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>
      <items count="7">
        <item x="2"/>
        <item x="5"/>
        <item x="1"/>
        <item x="3"/>
        <item x="4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 defaultSubtotal="0">
      <items count="82">
        <item x="0"/>
        <item x="1"/>
        <item x="3"/>
        <item x="4"/>
        <item x="8"/>
        <item x="10"/>
        <item x="72"/>
        <item x="11"/>
        <item x="13"/>
        <item x="14"/>
        <item x="6"/>
        <item x="17"/>
        <item x="18"/>
        <item x="19"/>
        <item x="21"/>
        <item x="22"/>
        <item x="26"/>
        <item x="27"/>
        <item x="28"/>
        <item x="29"/>
        <item x="32"/>
        <item x="33"/>
        <item x="35"/>
        <item x="36"/>
        <item x="39"/>
        <item x="7"/>
        <item x="2"/>
        <item x="38"/>
        <item x="9"/>
        <item x="40"/>
        <item x="41"/>
        <item x="42"/>
        <item x="12"/>
        <item x="43"/>
        <item x="44"/>
        <item x="45"/>
        <item x="47"/>
        <item x="48"/>
        <item x="15"/>
        <item x="49"/>
        <item x="25"/>
        <item x="24"/>
        <item x="69"/>
        <item x="51"/>
        <item x="16"/>
        <item x="53"/>
        <item x="54"/>
        <item x="55"/>
        <item x="50"/>
        <item x="5"/>
        <item x="56"/>
        <item x="57"/>
        <item x="58"/>
        <item x="20"/>
        <item x="59"/>
        <item x="60"/>
        <item x="61"/>
        <item x="62"/>
        <item x="63"/>
        <item x="64"/>
        <item x="65"/>
        <item x="67"/>
        <item x="68"/>
        <item x="31"/>
        <item x="70"/>
        <item x="66"/>
        <item x="71"/>
        <item x="77"/>
        <item x="52"/>
        <item x="73"/>
        <item x="75"/>
        <item x="37"/>
        <item x="34"/>
        <item x="76"/>
        <item x="46"/>
        <item x="78"/>
        <item x="79"/>
        <item x="80"/>
        <item x="81"/>
        <item x="30"/>
        <item x="23"/>
        <item x="7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3"/>
    <field x="4"/>
  </rowFields>
  <rowItems count="90">
    <i>
      <x/>
    </i>
    <i r="1">
      <x v="2"/>
    </i>
    <i r="1">
      <x v="11"/>
    </i>
    <i r="1">
      <x v="13"/>
    </i>
    <i r="1">
      <x v="17"/>
    </i>
    <i r="1">
      <x v="19"/>
    </i>
    <i r="1">
      <x v="20"/>
    </i>
    <i r="1">
      <x v="25"/>
    </i>
    <i r="1">
      <x v="28"/>
    </i>
    <i r="1">
      <x v="31"/>
    </i>
    <i r="1">
      <x v="32"/>
    </i>
    <i r="1">
      <x v="34"/>
    </i>
    <i r="1">
      <x v="45"/>
    </i>
    <i r="1">
      <x v="47"/>
    </i>
    <i r="1">
      <x v="51"/>
    </i>
    <i r="1">
      <x v="62"/>
    </i>
    <i r="1">
      <x v="64"/>
    </i>
    <i r="1">
      <x v="65"/>
    </i>
    <i r="1">
      <x v="68"/>
    </i>
    <i r="1">
      <x v="70"/>
    </i>
    <i r="1">
      <x v="72"/>
    </i>
    <i r="1">
      <x v="76"/>
    </i>
    <i r="1">
      <x v="77"/>
    </i>
    <i r="1">
      <x v="78"/>
    </i>
    <i>
      <x v="1"/>
    </i>
    <i r="1">
      <x v="50"/>
    </i>
    <i>
      <x v="2"/>
    </i>
    <i r="1">
      <x v="3"/>
    </i>
    <i r="1">
      <x v="6"/>
    </i>
    <i r="1">
      <x v="15"/>
    </i>
    <i r="1">
      <x v="26"/>
    </i>
    <i r="1">
      <x v="29"/>
    </i>
    <i r="1">
      <x v="30"/>
    </i>
    <i r="1">
      <x v="38"/>
    </i>
    <i r="1">
      <x v="40"/>
    </i>
    <i r="1">
      <x v="41"/>
    </i>
    <i r="1">
      <x v="42"/>
    </i>
    <i r="1">
      <x v="46"/>
    </i>
    <i r="1">
      <x v="49"/>
    </i>
    <i r="1">
      <x v="52"/>
    </i>
    <i r="1">
      <x v="63"/>
    </i>
    <i r="1">
      <x v="66"/>
    </i>
    <i r="1">
      <x v="67"/>
    </i>
    <i r="1">
      <x v="71"/>
    </i>
    <i r="1">
      <x v="81"/>
    </i>
    <i>
      <x v="3"/>
    </i>
    <i r="1">
      <x v="3"/>
    </i>
    <i r="1">
      <x v="14"/>
    </i>
    <i r="1">
      <x v="22"/>
    </i>
    <i r="1">
      <x v="23"/>
    </i>
    <i r="1">
      <x v="27"/>
    </i>
    <i r="1">
      <x v="39"/>
    </i>
    <i r="1">
      <x v="43"/>
    </i>
    <i r="1">
      <x v="44"/>
    </i>
    <i r="1">
      <x v="48"/>
    </i>
    <i r="1">
      <x v="53"/>
    </i>
    <i r="1">
      <x v="61"/>
    </i>
    <i>
      <x v="4"/>
    </i>
    <i r="1">
      <x v="10"/>
    </i>
    <i r="1">
      <x v="60"/>
    </i>
    <i>
      <x v="5"/>
    </i>
    <i r="1">
      <x/>
    </i>
    <i r="1">
      <x v="1"/>
    </i>
    <i r="1">
      <x v="4"/>
    </i>
    <i r="1">
      <x v="5"/>
    </i>
    <i r="1">
      <x v="7"/>
    </i>
    <i r="1">
      <x v="8"/>
    </i>
    <i r="1">
      <x v="9"/>
    </i>
    <i r="1">
      <x v="12"/>
    </i>
    <i r="1">
      <x v="16"/>
    </i>
    <i r="1">
      <x v="18"/>
    </i>
    <i r="1">
      <x v="21"/>
    </i>
    <i r="1">
      <x v="24"/>
    </i>
    <i r="1">
      <x v="33"/>
    </i>
    <i r="1">
      <x v="35"/>
    </i>
    <i r="1">
      <x v="36"/>
    </i>
    <i r="1">
      <x v="37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9"/>
    </i>
    <i r="1">
      <x v="73"/>
    </i>
    <i r="1">
      <x v="74"/>
    </i>
    <i r="1">
      <x v="75"/>
    </i>
    <i r="1">
      <x v="79"/>
    </i>
    <i r="1">
      <x v="8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z Wielkość powierzchni w m2 (całość)" fld="9" baseField="0" baseItem="0"/>
    <dataField name="Suma z Wielkość powierzchni w m2 (wewnętrzne)" fld="10" baseField="4" baseItem="0"/>
    <dataField name="Suma z Wielkość powierzchni w m2 dla kategorii &quot;Tereny zewnętrzne&quot; w okresie letnim" fld="11" baseField="4" baseItem="0"/>
    <dataField name="Suma z Wielkość powierzchni w m2 dla kategorii &quot;Tereny zewnętrzne&quot; w okresie zimowym" fld="12" baseField="4" baseItem="0"/>
  </dataFields>
  <formats count="8">
    <format dxfId="20">
      <pivotArea field="4" type="button" dataOnly="0" labelOnly="1" outline="0" axis="axisRow" fieldPosition="1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">
      <pivotArea field="4" type="button" dataOnly="0" labelOnly="1" outline="0" axis="axisRow" fieldPosition="1"/>
    </format>
    <format dxfId="17">
      <pivotArea outline="0" collapsedLevelsAreSubtotals="1" fieldPosition="0">
        <references count="1">
          <reference field="4294967294" count="3" selected="0">
            <x v="0"/>
            <x v="1"/>
            <x v="2"/>
          </reference>
        </references>
      </pivotArea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4">
      <pivotArea collapsedLevelsAreSubtotals="1" fieldPosition="0">
        <references count="1">
          <reference field="4" count="0"/>
        </references>
      </pivotArea>
    </format>
    <format dxfId="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4000000}" name="Tabela przestawna4" cacheId="24" applyNumberFormats="0" applyBorderFormats="0" applyFontFormats="0" applyPatternFormats="0" applyAlignmentFormats="0" applyWidthHeightFormats="1" dataCaption="Wartości" updatedVersion="5" minRefreshableVersion="3" useAutoFormatting="1" itemPrintTitles="1" createdVersion="5" indent="0" compact="0" compactData="0" multipleFieldFilters="0">
  <location ref="A3:F88" firstHeaderRow="0" firstDataRow="1" firstDataCol="2"/>
  <pivotFields count="16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7">
        <item x="2"/>
        <item x="5"/>
        <item x="1"/>
        <item x="3"/>
        <item x="4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83">
        <item x="0"/>
        <item x="1"/>
        <item x="3"/>
        <item x="4"/>
        <item x="9"/>
        <item x="11"/>
        <item x="69"/>
        <item x="12"/>
        <item x="14"/>
        <item x="15"/>
        <item x="7"/>
        <item x="18"/>
        <item x="19"/>
        <item x="20"/>
        <item x="22"/>
        <item x="25"/>
        <item x="26"/>
        <item x="27"/>
        <item x="28"/>
        <item x="31"/>
        <item x="32"/>
        <item x="34"/>
        <item x="35"/>
        <item x="38"/>
        <item x="8"/>
        <item x="2"/>
        <item x="37"/>
        <item x="10"/>
        <item x="39"/>
        <item x="40"/>
        <item x="13"/>
        <item x="41"/>
        <item x="42"/>
        <item x="43"/>
        <item x="45"/>
        <item x="46"/>
        <item x="16"/>
        <item x="47"/>
        <item m="1" x="81"/>
        <item m="1" x="79"/>
        <item x="49"/>
        <item x="17"/>
        <item x="51"/>
        <item x="52"/>
        <item x="53"/>
        <item x="48"/>
        <item x="6"/>
        <item x="54"/>
        <item x="55"/>
        <item x="56"/>
        <item x="21"/>
        <item x="57"/>
        <item x="58"/>
        <item x="59"/>
        <item x="60"/>
        <item x="61"/>
        <item x="62"/>
        <item x="63"/>
        <item x="65"/>
        <item x="66"/>
        <item x="30"/>
        <item x="67"/>
        <item x="64"/>
        <item x="68"/>
        <item m="1" x="80"/>
        <item x="50"/>
        <item x="70"/>
        <item x="72"/>
        <item x="36"/>
        <item x="33"/>
        <item x="73"/>
        <item x="44"/>
        <item m="1" x="78"/>
        <item x="75"/>
        <item x="76"/>
        <item x="77"/>
        <item x="29"/>
        <item x="23"/>
        <item x="71"/>
        <item x="24"/>
        <item x="7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3"/>
    <field x="4"/>
  </rowFields>
  <rowItems count="85">
    <i>
      <x/>
      <x v="2"/>
    </i>
    <i r="1">
      <x v="11"/>
    </i>
    <i r="1">
      <x v="13"/>
    </i>
    <i r="1">
      <x v="16"/>
    </i>
    <i r="1">
      <x v="18"/>
    </i>
    <i r="1">
      <x v="19"/>
    </i>
    <i r="1">
      <x v="24"/>
    </i>
    <i r="1">
      <x v="27"/>
    </i>
    <i r="1">
      <x v="29"/>
    </i>
    <i r="1">
      <x v="30"/>
    </i>
    <i r="1">
      <x v="32"/>
    </i>
    <i r="1">
      <x v="42"/>
    </i>
    <i r="1">
      <x v="44"/>
    </i>
    <i r="1">
      <x v="48"/>
    </i>
    <i r="1">
      <x v="59"/>
    </i>
    <i r="1">
      <x v="61"/>
    </i>
    <i r="1">
      <x v="62"/>
    </i>
    <i r="1">
      <x v="65"/>
    </i>
    <i r="1">
      <x v="67"/>
    </i>
    <i r="1">
      <x v="69"/>
    </i>
    <i r="1">
      <x v="73"/>
    </i>
    <i r="1">
      <x v="74"/>
    </i>
    <i r="1">
      <x v="75"/>
    </i>
    <i t="default">
      <x/>
    </i>
    <i>
      <x v="1"/>
      <x v="47"/>
    </i>
    <i t="default">
      <x v="1"/>
    </i>
    <i>
      <x v="2"/>
      <x v="6"/>
    </i>
    <i r="1">
      <x v="25"/>
    </i>
    <i r="1">
      <x v="28"/>
    </i>
    <i r="1">
      <x v="36"/>
    </i>
    <i r="1">
      <x v="43"/>
    </i>
    <i r="1">
      <x v="46"/>
    </i>
    <i r="1">
      <x v="49"/>
    </i>
    <i r="1">
      <x v="60"/>
    </i>
    <i r="1">
      <x v="63"/>
    </i>
    <i r="1">
      <x v="68"/>
    </i>
    <i r="1">
      <x v="78"/>
    </i>
    <i r="1">
      <x v="79"/>
    </i>
    <i r="1">
      <x v="80"/>
    </i>
    <i r="1">
      <x v="81"/>
    </i>
    <i t="default">
      <x v="2"/>
    </i>
    <i>
      <x v="3"/>
      <x v="3"/>
    </i>
    <i r="1">
      <x v="14"/>
    </i>
    <i r="1">
      <x v="21"/>
    </i>
    <i r="1">
      <x v="22"/>
    </i>
    <i r="1">
      <x v="26"/>
    </i>
    <i r="1">
      <x v="37"/>
    </i>
    <i r="1">
      <x v="40"/>
    </i>
    <i r="1">
      <x v="41"/>
    </i>
    <i r="1">
      <x v="45"/>
    </i>
    <i r="1">
      <x v="50"/>
    </i>
    <i r="1">
      <x v="58"/>
    </i>
    <i t="default">
      <x v="3"/>
    </i>
    <i>
      <x v="4"/>
      <x v="10"/>
    </i>
    <i r="1">
      <x v="57"/>
    </i>
    <i t="default">
      <x v="4"/>
    </i>
    <i>
      <x v="5"/>
      <x/>
    </i>
    <i r="1">
      <x v="1"/>
    </i>
    <i r="1">
      <x v="4"/>
    </i>
    <i r="1">
      <x v="5"/>
    </i>
    <i r="1">
      <x v="7"/>
    </i>
    <i r="1">
      <x v="8"/>
    </i>
    <i r="1">
      <x v="9"/>
    </i>
    <i r="1">
      <x v="12"/>
    </i>
    <i r="1">
      <x v="15"/>
    </i>
    <i r="1">
      <x v="17"/>
    </i>
    <i r="1">
      <x v="20"/>
    </i>
    <i r="1">
      <x v="23"/>
    </i>
    <i r="1">
      <x v="31"/>
    </i>
    <i r="1">
      <x v="33"/>
    </i>
    <i r="1">
      <x v="34"/>
    </i>
    <i r="1">
      <x v="35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66"/>
    </i>
    <i r="1">
      <x v="70"/>
    </i>
    <i r="1">
      <x v="71"/>
    </i>
    <i r="1">
      <x v="76"/>
    </i>
    <i r="1">
      <x v="77"/>
    </i>
    <i t="default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z Wielkość powierzchni w m2 (całość)" fld="9" baseField="0" baseItem="0"/>
    <dataField name="Suma z Wielkość powierzchni w m2 (wewnętrzne)" fld="10" baseField="3" baseItem="0"/>
    <dataField name="Suma z Wielkość powierzchni w m2 dla kategorii &quot;Tereny zewnętrzne&quot; w okresie letnim" fld="11" baseField="3" baseItem="0"/>
    <dataField name="Suma z Wielkość powierzchni w m2 dla kategorii &quot;Tereny zewnętrzne&quot; w okresie zimowym" fld="12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5000000}" name="Tabela przestawna1" cacheId="20" applyNumberFormats="0" applyBorderFormats="0" applyFontFormats="0" applyPatternFormats="0" applyAlignmentFormats="0" applyWidthHeightFormats="1" dataCaption="Wartości" updatedVersion="5" minRefreshableVersion="3" useAutoFormatting="1" itemPrintTitles="1" createdVersion="4" indent="0" outline="1" outlineData="1" multipleFieldFilters="0" rowHeaderCaption="Powiat/ Miasto na prawach powiatu">
  <location ref="A3:B99" firstHeaderRow="1" firstDataRow="1" firstDataCol="1"/>
  <pivotFields count="7">
    <pivotField showAll="0"/>
    <pivotField showAll="0"/>
    <pivotField dataField="1" showAll="0"/>
    <pivotField showAll="0"/>
    <pivotField showAll="0"/>
    <pivotField showAll="0"/>
    <pivotField axis="axisRow" showAll="0" sortType="descending">
      <items count="96">
        <item x="43"/>
        <item x="62"/>
        <item x="3"/>
        <item x="53"/>
        <item x="16"/>
        <item x="33"/>
        <item x="66"/>
        <item x="86"/>
        <item x="56"/>
        <item x="42"/>
        <item x="92"/>
        <item x="35"/>
        <item x="24"/>
        <item x="79"/>
        <item x="4"/>
        <item x="64"/>
        <item x="63"/>
        <item x="58"/>
        <item x="9"/>
        <item x="57"/>
        <item x="18"/>
        <item x="31"/>
        <item x="70"/>
        <item x="93"/>
        <item x="28"/>
        <item x="12"/>
        <item x="47"/>
        <item x="36"/>
        <item x="65"/>
        <item x="78"/>
        <item x="54"/>
        <item x="13"/>
        <item x="20"/>
        <item x="6"/>
        <item x="76"/>
        <item x="59"/>
        <item x="44"/>
        <item x="46"/>
        <item x="27"/>
        <item x="80"/>
        <item x="51"/>
        <item x="15"/>
        <item x="8"/>
        <item x="40"/>
        <item x="60"/>
        <item x="5"/>
        <item x="2"/>
        <item x="73"/>
        <item x="75"/>
        <item x="82"/>
        <item x="77"/>
        <item x="74"/>
        <item x="90"/>
        <item x="67"/>
        <item x="39"/>
        <item x="69"/>
        <item x="29"/>
        <item x="0"/>
        <item x="11"/>
        <item x="22"/>
        <item x="88"/>
        <item x="94"/>
        <item x="85"/>
        <item x="89"/>
        <item x="19"/>
        <item x="25"/>
        <item x="55"/>
        <item x="1"/>
        <item x="21"/>
        <item x="91"/>
        <item x="48"/>
        <item x="81"/>
        <item x="26"/>
        <item x="87"/>
        <item x="34"/>
        <item x="17"/>
        <item x="10"/>
        <item x="7"/>
        <item x="38"/>
        <item x="30"/>
        <item x="14"/>
        <item x="68"/>
        <item x="52"/>
        <item x="45"/>
        <item x="32"/>
        <item x="72"/>
        <item x="41"/>
        <item x="84"/>
        <item x="83"/>
        <item x="37"/>
        <item x="23"/>
        <item x="49"/>
        <item x="50"/>
        <item x="61"/>
        <item x="7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6"/>
  </rowFields>
  <rowItems count="96">
    <i>
      <x v="19"/>
    </i>
    <i>
      <x v="8"/>
    </i>
    <i>
      <x v="23"/>
    </i>
    <i>
      <x v="33"/>
    </i>
    <i>
      <x v="10"/>
    </i>
    <i>
      <x/>
    </i>
    <i>
      <x v="69"/>
    </i>
    <i>
      <x v="26"/>
    </i>
    <i>
      <x v="24"/>
    </i>
    <i>
      <x v="1"/>
    </i>
    <i>
      <x v="14"/>
    </i>
    <i>
      <x v="81"/>
    </i>
    <i>
      <x v="27"/>
    </i>
    <i>
      <x v="80"/>
    </i>
    <i>
      <x v="52"/>
    </i>
    <i>
      <x v="63"/>
    </i>
    <i>
      <x v="20"/>
    </i>
    <i>
      <x v="65"/>
    </i>
    <i>
      <x v="60"/>
    </i>
    <i>
      <x v="38"/>
    </i>
    <i>
      <x v="51"/>
    </i>
    <i>
      <x v="30"/>
    </i>
    <i>
      <x v="73"/>
    </i>
    <i>
      <x v="40"/>
    </i>
    <i>
      <x v="85"/>
    </i>
    <i>
      <x v="36"/>
    </i>
    <i>
      <x v="41"/>
    </i>
    <i>
      <x v="15"/>
    </i>
    <i>
      <x v="5"/>
    </i>
    <i>
      <x v="78"/>
    </i>
    <i>
      <x v="7"/>
    </i>
    <i>
      <x v="79"/>
    </i>
    <i>
      <x v="62"/>
    </i>
    <i>
      <x v="37"/>
    </i>
    <i>
      <x v="87"/>
    </i>
    <i>
      <x v="88"/>
    </i>
    <i>
      <x v="49"/>
    </i>
    <i>
      <x v="56"/>
    </i>
    <i>
      <x v="25"/>
    </i>
    <i>
      <x v="71"/>
    </i>
    <i>
      <x v="28"/>
    </i>
    <i>
      <x v="3"/>
    </i>
    <i>
      <x v="39"/>
    </i>
    <i>
      <x v="70"/>
    </i>
    <i>
      <x v="13"/>
    </i>
    <i>
      <x v="12"/>
    </i>
    <i>
      <x v="11"/>
    </i>
    <i>
      <x v="92"/>
    </i>
    <i>
      <x v="64"/>
    </i>
    <i>
      <x v="4"/>
    </i>
    <i>
      <x v="43"/>
    </i>
    <i>
      <x v="29"/>
    </i>
    <i>
      <x v="50"/>
    </i>
    <i>
      <x v="34"/>
    </i>
    <i>
      <x v="9"/>
    </i>
    <i>
      <x v="48"/>
    </i>
    <i>
      <x v="89"/>
    </i>
    <i>
      <x v="35"/>
    </i>
    <i>
      <x v="47"/>
    </i>
    <i>
      <x v="72"/>
    </i>
    <i>
      <x v="94"/>
    </i>
    <i>
      <x v="22"/>
    </i>
    <i>
      <x v="55"/>
    </i>
    <i>
      <x v="54"/>
    </i>
    <i>
      <x v="53"/>
    </i>
    <i>
      <x v="6"/>
    </i>
    <i>
      <x v="66"/>
    </i>
    <i>
      <x v="58"/>
    </i>
    <i>
      <x v="16"/>
    </i>
    <i>
      <x v="82"/>
    </i>
    <i>
      <x v="93"/>
    </i>
    <i>
      <x v="18"/>
    </i>
    <i>
      <x v="44"/>
    </i>
    <i>
      <x v="45"/>
    </i>
    <i>
      <x v="86"/>
    </i>
    <i>
      <x v="17"/>
    </i>
    <i>
      <x v="83"/>
    </i>
    <i>
      <x v="31"/>
    </i>
    <i>
      <x v="75"/>
    </i>
    <i>
      <x v="76"/>
    </i>
    <i>
      <x v="74"/>
    </i>
    <i>
      <x v="91"/>
    </i>
    <i>
      <x v="84"/>
    </i>
    <i>
      <x v="21"/>
    </i>
    <i>
      <x v="90"/>
    </i>
    <i>
      <x v="59"/>
    </i>
    <i>
      <x v="68"/>
    </i>
    <i>
      <x v="32"/>
    </i>
    <i>
      <x v="42"/>
    </i>
    <i>
      <x v="77"/>
    </i>
    <i>
      <x v="67"/>
    </i>
    <i>
      <x v="57"/>
    </i>
    <i>
      <x v="2"/>
    </i>
    <i>
      <x v="46"/>
    </i>
    <i>
      <x v="61"/>
    </i>
    <i t="grand">
      <x/>
    </i>
  </rowItems>
  <colItems count="1">
    <i/>
  </colItems>
  <dataFields count="1">
    <dataField name="Suma z Biura + przemysłowe" fld="2" baseField="6" baseItem="0"/>
  </dataFields>
  <formats count="13">
    <format dxfId="12">
      <pivotArea outline="0" collapsedLevelsAreSubtotals="1" fieldPosition="0"/>
    </format>
    <format dxfId="11">
      <pivotArea field="6" type="button" dataOnly="0" labelOnly="1" outline="0" axis="axisRow" fieldPosition="0"/>
    </format>
    <format dxfId="10">
      <pivotArea dataOnly="0" labelOnly="1" outline="0" axis="axisValues" fieldPosition="0"/>
    </format>
    <format dxfId="9">
      <pivotArea field="6" type="button" dataOnly="0" labelOnly="1" outline="0" axis="axisRow" fieldPosition="0"/>
    </format>
    <format dxfId="8">
      <pivotArea dataOnly="0" labelOnly="1" outline="0" axis="axisValues" fieldPosition="0"/>
    </format>
    <format dxfId="7">
      <pivotArea field="6" type="button" dataOnly="0" labelOnly="1" outline="0" axis="axisRow" fieldPosition="0"/>
    </format>
    <format dxfId="6">
      <pivotArea dataOnly="0" labelOnly="1" outline="0" axis="axisValues" fieldPosition="0"/>
    </format>
    <format dxfId="5">
      <pivotArea field="6" type="button" dataOnly="0" labelOnly="1" outline="0" axis="axisRow" fieldPosition="0"/>
    </format>
    <format dxfId="4">
      <pivotArea dataOnly="0" labelOnly="1" outline="0" axis="axisValues" fieldPosition="0"/>
    </format>
    <format dxfId="3">
      <pivotArea collapsedLevelsAreSubtotals="1" fieldPosition="0">
        <references count="1">
          <reference field="6" count="20">
            <x v="0"/>
            <x v="1"/>
            <x v="8"/>
            <x v="9"/>
            <x v="11"/>
            <x v="14"/>
            <x v="19"/>
            <x v="20"/>
            <x v="23"/>
            <x v="24"/>
            <x v="25"/>
            <x v="26"/>
            <x v="28"/>
            <x v="33"/>
            <x v="36"/>
            <x v="52"/>
            <x v="60"/>
            <x v="61"/>
            <x v="63"/>
            <x v="78"/>
          </reference>
        </references>
      </pivotArea>
    </format>
    <format dxfId="2">
      <pivotArea dataOnly="0" labelOnly="1" fieldPosition="0">
        <references count="1">
          <reference field="6" count="20">
            <x v="0"/>
            <x v="1"/>
            <x v="8"/>
            <x v="9"/>
            <x v="11"/>
            <x v="14"/>
            <x v="19"/>
            <x v="20"/>
            <x v="23"/>
            <x v="24"/>
            <x v="25"/>
            <x v="26"/>
            <x v="28"/>
            <x v="33"/>
            <x v="36"/>
            <x v="52"/>
            <x v="60"/>
            <x v="61"/>
            <x v="63"/>
            <x v="78"/>
          </reference>
        </references>
      </pivotArea>
    </format>
    <format dxfId="1">
      <pivotArea collapsedLevelsAreSubtotals="1" fieldPosition="0">
        <references count="1">
          <reference field="6" count="17">
            <x v="3"/>
            <x v="4"/>
            <x v="6"/>
            <x v="7"/>
            <x v="16"/>
            <x v="29"/>
            <x v="34"/>
            <x v="35"/>
            <x v="41"/>
            <x v="45"/>
            <x v="47"/>
            <x v="51"/>
            <x v="54"/>
            <x v="65"/>
            <x v="69"/>
            <x v="71"/>
            <x v="73"/>
          </reference>
        </references>
      </pivotArea>
    </format>
    <format dxfId="0">
      <pivotArea dataOnly="0" labelOnly="1" fieldPosition="0">
        <references count="1">
          <reference field="6" count="17">
            <x v="3"/>
            <x v="4"/>
            <x v="6"/>
            <x v="7"/>
            <x v="16"/>
            <x v="29"/>
            <x v="34"/>
            <x v="35"/>
            <x v="41"/>
            <x v="45"/>
            <x v="47"/>
            <x v="51"/>
            <x v="54"/>
            <x v="65"/>
            <x v="69"/>
            <x v="71"/>
            <x v="7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polska.info-polska.com.pl/wojewodztwo_dolnoslaskie_1,powiat_wroclaw_3,miejscowosc_wroclaw_47253" TargetMode="External"/><Relationship Id="rId2" Type="http://schemas.openxmlformats.org/officeDocument/2006/relationships/hyperlink" Target="http://www.polska.info-polska.com.pl/wojewodztwo_dolnoslaskie_1,powiat_legnica_2,miejscowosc_legnica_45272" TargetMode="External"/><Relationship Id="rId1" Type="http://schemas.openxmlformats.org/officeDocument/2006/relationships/hyperlink" Target="http://www.polska.info-polska.com.pl/wojewodztwo_dolnoslaskie_1,powiat_jelenia-gora_1,miejscowosc_jelenia-gora_48013" TargetMode="Externa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://www.polska.info-polska.com.pl/wojewodztwo_dolnoslaskie_1,powiat_wroclaw_3,miejscowosc_wroclaw_47253" TargetMode="External"/><Relationship Id="rId1" Type="http://schemas.openxmlformats.org/officeDocument/2006/relationships/hyperlink" Target="http://www.polska.info-polska.com.pl/wojewodztwo_dolnoslaskie_1,powiat_wroclaw_3,miejscowosc_wroclaw_472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73"/>
  <sheetViews>
    <sheetView topLeftCell="A141" workbookViewId="0">
      <selection activeCell="B4" sqref="B4:C169"/>
    </sheetView>
  </sheetViews>
  <sheetFormatPr defaultRowHeight="14.5" x14ac:dyDescent="0.35"/>
  <cols>
    <col min="1" max="1" width="20.81640625" customWidth="1"/>
    <col min="2" max="2" width="52.81640625" bestFit="1" customWidth="1"/>
    <col min="3" max="3" width="64.54296875" style="13" bestFit="1" customWidth="1"/>
  </cols>
  <sheetData>
    <row r="3" spans="1:3" x14ac:dyDescent="0.35">
      <c r="A3" s="12" t="s">
        <v>0</v>
      </c>
      <c r="C3"/>
    </row>
    <row r="4" spans="1:3" x14ac:dyDescent="0.35">
      <c r="A4" s="21" t="s">
        <v>1</v>
      </c>
      <c r="C4"/>
    </row>
    <row r="5" spans="1:3" x14ac:dyDescent="0.35">
      <c r="A5" s="21" t="s">
        <v>2</v>
      </c>
      <c r="C5"/>
    </row>
    <row r="6" spans="1:3" x14ac:dyDescent="0.35">
      <c r="A6" s="21" t="s">
        <v>3</v>
      </c>
      <c r="C6"/>
    </row>
    <row r="7" spans="1:3" x14ac:dyDescent="0.35">
      <c r="A7" s="21" t="s">
        <v>4</v>
      </c>
      <c r="C7"/>
    </row>
    <row r="8" spans="1:3" x14ac:dyDescent="0.35">
      <c r="A8" s="21" t="s">
        <v>5</v>
      </c>
      <c r="C8"/>
    </row>
    <row r="9" spans="1:3" x14ac:dyDescent="0.35">
      <c r="A9" s="21" t="s">
        <v>6</v>
      </c>
      <c r="C9"/>
    </row>
    <row r="10" spans="1:3" x14ac:dyDescent="0.35">
      <c r="A10" s="21" t="s">
        <v>7</v>
      </c>
      <c r="C10"/>
    </row>
    <row r="11" spans="1:3" x14ac:dyDescent="0.35">
      <c r="A11" s="21" t="s">
        <v>8</v>
      </c>
      <c r="C11"/>
    </row>
    <row r="12" spans="1:3" x14ac:dyDescent="0.35">
      <c r="A12" s="21" t="s">
        <v>9</v>
      </c>
      <c r="C12"/>
    </row>
    <row r="13" spans="1:3" x14ac:dyDescent="0.35">
      <c r="A13" s="21" t="s">
        <v>10</v>
      </c>
      <c r="C13"/>
    </row>
    <row r="14" spans="1:3" x14ac:dyDescent="0.35">
      <c r="A14" s="21" t="s">
        <v>11</v>
      </c>
      <c r="C14"/>
    </row>
    <row r="15" spans="1:3" x14ac:dyDescent="0.35">
      <c r="A15" s="21" t="s">
        <v>12</v>
      </c>
      <c r="C15"/>
    </row>
    <row r="16" spans="1:3" x14ac:dyDescent="0.35">
      <c r="A16" s="21" t="s">
        <v>13</v>
      </c>
      <c r="C16"/>
    </row>
    <row r="17" spans="1:3" x14ac:dyDescent="0.35">
      <c r="A17" s="21" t="s">
        <v>14</v>
      </c>
      <c r="C17"/>
    </row>
    <row r="18" spans="1:3" x14ac:dyDescent="0.35">
      <c r="A18" s="21" t="s">
        <v>15</v>
      </c>
      <c r="C18"/>
    </row>
    <row r="19" spans="1:3" x14ac:dyDescent="0.35">
      <c r="A19" s="21" t="s">
        <v>16</v>
      </c>
      <c r="C19"/>
    </row>
    <row r="20" spans="1:3" x14ac:dyDescent="0.35">
      <c r="A20" s="21" t="s">
        <v>17</v>
      </c>
      <c r="C20"/>
    </row>
    <row r="21" spans="1:3" x14ac:dyDescent="0.35">
      <c r="A21" s="21" t="s">
        <v>18</v>
      </c>
      <c r="C21"/>
    </row>
    <row r="22" spans="1:3" x14ac:dyDescent="0.35">
      <c r="A22" s="21" t="s">
        <v>19</v>
      </c>
      <c r="C22"/>
    </row>
    <row r="23" spans="1:3" x14ac:dyDescent="0.35">
      <c r="A23" s="21" t="s">
        <v>20</v>
      </c>
      <c r="C23"/>
    </row>
    <row r="24" spans="1:3" x14ac:dyDescent="0.35">
      <c r="A24" s="21" t="s">
        <v>21</v>
      </c>
      <c r="C24"/>
    </row>
    <row r="25" spans="1:3" x14ac:dyDescent="0.35">
      <c r="A25" s="21" t="s">
        <v>22</v>
      </c>
      <c r="C25"/>
    </row>
    <row r="26" spans="1:3" x14ac:dyDescent="0.35">
      <c r="A26" s="21" t="s">
        <v>23</v>
      </c>
      <c r="C26"/>
    </row>
    <row r="27" spans="1:3" x14ac:dyDescent="0.35">
      <c r="A27" s="21" t="s">
        <v>24</v>
      </c>
      <c r="C27"/>
    </row>
    <row r="28" spans="1:3" x14ac:dyDescent="0.35">
      <c r="A28" s="21" t="s">
        <v>25</v>
      </c>
      <c r="C28"/>
    </row>
    <row r="29" spans="1:3" x14ac:dyDescent="0.35">
      <c r="A29" s="21" t="s">
        <v>26</v>
      </c>
      <c r="C29"/>
    </row>
    <row r="30" spans="1:3" x14ac:dyDescent="0.35">
      <c r="A30" s="21" t="s">
        <v>27</v>
      </c>
      <c r="C30"/>
    </row>
    <row r="31" spans="1:3" x14ac:dyDescent="0.35">
      <c r="A31" s="21" t="s">
        <v>28</v>
      </c>
      <c r="C31"/>
    </row>
    <row r="32" spans="1:3" x14ac:dyDescent="0.35">
      <c r="A32" s="21" t="s">
        <v>29</v>
      </c>
      <c r="C32"/>
    </row>
    <row r="33" spans="1:3" x14ac:dyDescent="0.35">
      <c r="A33" s="21" t="s">
        <v>30</v>
      </c>
      <c r="C33"/>
    </row>
    <row r="34" spans="1:3" x14ac:dyDescent="0.35">
      <c r="A34" s="21" t="s">
        <v>31</v>
      </c>
      <c r="C34"/>
    </row>
    <row r="35" spans="1:3" x14ac:dyDescent="0.35">
      <c r="A35" s="21" t="s">
        <v>32</v>
      </c>
      <c r="C35"/>
    </row>
    <row r="36" spans="1:3" x14ac:dyDescent="0.35">
      <c r="A36" s="21" t="s">
        <v>33</v>
      </c>
      <c r="C36"/>
    </row>
    <row r="37" spans="1:3" x14ac:dyDescent="0.35">
      <c r="A37" s="21" t="s">
        <v>34</v>
      </c>
      <c r="C37"/>
    </row>
    <row r="38" spans="1:3" x14ac:dyDescent="0.35">
      <c r="A38" s="21" t="s">
        <v>35</v>
      </c>
      <c r="C38"/>
    </row>
    <row r="39" spans="1:3" x14ac:dyDescent="0.35">
      <c r="A39" s="21" t="s">
        <v>36</v>
      </c>
      <c r="C39"/>
    </row>
    <row r="40" spans="1:3" x14ac:dyDescent="0.35">
      <c r="C40"/>
    </row>
    <row r="41" spans="1:3" x14ac:dyDescent="0.35">
      <c r="C41"/>
    </row>
    <row r="42" spans="1:3" x14ac:dyDescent="0.35">
      <c r="C42"/>
    </row>
    <row r="43" spans="1:3" x14ac:dyDescent="0.35">
      <c r="C43"/>
    </row>
    <row r="44" spans="1:3" x14ac:dyDescent="0.35">
      <c r="C44"/>
    </row>
    <row r="45" spans="1:3" x14ac:dyDescent="0.35">
      <c r="C45"/>
    </row>
    <row r="46" spans="1:3" x14ac:dyDescent="0.35">
      <c r="C46"/>
    </row>
    <row r="47" spans="1:3" x14ac:dyDescent="0.35">
      <c r="C47"/>
    </row>
    <row r="48" spans="1:3" x14ac:dyDescent="0.35">
      <c r="C48"/>
    </row>
    <row r="49" spans="3:3" x14ac:dyDescent="0.35">
      <c r="C49"/>
    </row>
    <row r="50" spans="3:3" x14ac:dyDescent="0.35">
      <c r="C50"/>
    </row>
    <row r="51" spans="3:3" x14ac:dyDescent="0.35">
      <c r="C51"/>
    </row>
    <row r="52" spans="3:3" x14ac:dyDescent="0.35">
      <c r="C52"/>
    </row>
    <row r="53" spans="3:3" x14ac:dyDescent="0.35">
      <c r="C53"/>
    </row>
    <row r="54" spans="3:3" x14ac:dyDescent="0.35">
      <c r="C54"/>
    </row>
    <row r="55" spans="3:3" x14ac:dyDescent="0.35">
      <c r="C55"/>
    </row>
    <row r="56" spans="3:3" x14ac:dyDescent="0.35">
      <c r="C56"/>
    </row>
    <row r="57" spans="3:3" x14ac:dyDescent="0.35">
      <c r="C57"/>
    </row>
    <row r="58" spans="3:3" x14ac:dyDescent="0.35">
      <c r="C58"/>
    </row>
    <row r="59" spans="3:3" x14ac:dyDescent="0.35">
      <c r="C59"/>
    </row>
    <row r="60" spans="3:3" x14ac:dyDescent="0.35">
      <c r="C60"/>
    </row>
    <row r="61" spans="3:3" x14ac:dyDescent="0.35">
      <c r="C61"/>
    </row>
    <row r="62" spans="3:3" x14ac:dyDescent="0.35">
      <c r="C62"/>
    </row>
    <row r="63" spans="3:3" x14ac:dyDescent="0.35">
      <c r="C63"/>
    </row>
    <row r="64" spans="3:3" x14ac:dyDescent="0.35">
      <c r="C64"/>
    </row>
    <row r="65" spans="3:3" x14ac:dyDescent="0.35">
      <c r="C65"/>
    </row>
    <row r="66" spans="3:3" x14ac:dyDescent="0.35">
      <c r="C66"/>
    </row>
    <row r="67" spans="3:3" x14ac:dyDescent="0.35">
      <c r="C67"/>
    </row>
    <row r="68" spans="3:3" x14ac:dyDescent="0.35">
      <c r="C68"/>
    </row>
    <row r="69" spans="3:3" x14ac:dyDescent="0.35">
      <c r="C69"/>
    </row>
    <row r="70" spans="3:3" x14ac:dyDescent="0.35">
      <c r="C70"/>
    </row>
    <row r="71" spans="3:3" x14ac:dyDescent="0.35">
      <c r="C71"/>
    </row>
    <row r="72" spans="3:3" x14ac:dyDescent="0.35">
      <c r="C72"/>
    </row>
    <row r="73" spans="3:3" x14ac:dyDescent="0.35">
      <c r="C73"/>
    </row>
    <row r="74" spans="3:3" x14ac:dyDescent="0.35">
      <c r="C74"/>
    </row>
    <row r="75" spans="3:3" x14ac:dyDescent="0.35">
      <c r="C75"/>
    </row>
    <row r="76" spans="3:3" x14ac:dyDescent="0.35">
      <c r="C76"/>
    </row>
    <row r="77" spans="3:3" x14ac:dyDescent="0.35">
      <c r="C77"/>
    </row>
    <row r="78" spans="3:3" x14ac:dyDescent="0.35">
      <c r="C78"/>
    </row>
    <row r="79" spans="3:3" x14ac:dyDescent="0.35">
      <c r="C79"/>
    </row>
    <row r="80" spans="3:3" x14ac:dyDescent="0.35">
      <c r="C80"/>
    </row>
    <row r="81" spans="3:3" x14ac:dyDescent="0.35">
      <c r="C81"/>
    </row>
    <row r="82" spans="3:3" x14ac:dyDescent="0.35">
      <c r="C82"/>
    </row>
    <row r="83" spans="3:3" x14ac:dyDescent="0.35">
      <c r="C83"/>
    </row>
    <row r="84" spans="3:3" x14ac:dyDescent="0.35">
      <c r="C84"/>
    </row>
    <row r="85" spans="3:3" x14ac:dyDescent="0.35">
      <c r="C85"/>
    </row>
    <row r="86" spans="3:3" x14ac:dyDescent="0.35">
      <c r="C86"/>
    </row>
    <row r="87" spans="3:3" x14ac:dyDescent="0.35">
      <c r="C87"/>
    </row>
    <row r="88" spans="3:3" x14ac:dyDescent="0.35">
      <c r="C88"/>
    </row>
    <row r="89" spans="3:3" x14ac:dyDescent="0.35">
      <c r="C89"/>
    </row>
    <row r="90" spans="3:3" x14ac:dyDescent="0.35">
      <c r="C90"/>
    </row>
    <row r="91" spans="3:3" x14ac:dyDescent="0.35">
      <c r="C91"/>
    </row>
    <row r="92" spans="3:3" x14ac:dyDescent="0.35">
      <c r="C92"/>
    </row>
    <row r="93" spans="3:3" x14ac:dyDescent="0.35">
      <c r="C93"/>
    </row>
    <row r="94" spans="3:3" x14ac:dyDescent="0.35">
      <c r="C94"/>
    </row>
    <row r="95" spans="3:3" x14ac:dyDescent="0.35">
      <c r="C95"/>
    </row>
    <row r="96" spans="3:3" x14ac:dyDescent="0.35">
      <c r="C96"/>
    </row>
    <row r="97" spans="3:3" x14ac:dyDescent="0.35">
      <c r="C97"/>
    </row>
    <row r="98" spans="3:3" x14ac:dyDescent="0.35">
      <c r="C98"/>
    </row>
    <row r="99" spans="3:3" x14ac:dyDescent="0.35">
      <c r="C99"/>
    </row>
    <row r="100" spans="3:3" x14ac:dyDescent="0.35">
      <c r="C100"/>
    </row>
    <row r="101" spans="3:3" x14ac:dyDescent="0.35">
      <c r="C101"/>
    </row>
    <row r="102" spans="3:3" x14ac:dyDescent="0.35">
      <c r="C102"/>
    </row>
    <row r="103" spans="3:3" x14ac:dyDescent="0.35">
      <c r="C103"/>
    </row>
    <row r="104" spans="3:3" x14ac:dyDescent="0.35">
      <c r="C104"/>
    </row>
    <row r="105" spans="3:3" x14ac:dyDescent="0.35">
      <c r="C105"/>
    </row>
    <row r="106" spans="3:3" x14ac:dyDescent="0.35">
      <c r="C106"/>
    </row>
    <row r="107" spans="3:3" x14ac:dyDescent="0.35">
      <c r="C107"/>
    </row>
    <row r="108" spans="3:3" x14ac:dyDescent="0.35">
      <c r="C108"/>
    </row>
    <row r="109" spans="3:3" x14ac:dyDescent="0.35">
      <c r="C109"/>
    </row>
    <row r="110" spans="3:3" x14ac:dyDescent="0.35">
      <c r="C110"/>
    </row>
    <row r="111" spans="3:3" x14ac:dyDescent="0.35">
      <c r="C111"/>
    </row>
    <row r="112" spans="3:3" x14ac:dyDescent="0.35">
      <c r="C112"/>
    </row>
    <row r="113" spans="3:3" x14ac:dyDescent="0.35">
      <c r="C113"/>
    </row>
    <row r="114" spans="3:3" x14ac:dyDescent="0.35">
      <c r="C114"/>
    </row>
    <row r="115" spans="3:3" x14ac:dyDescent="0.35">
      <c r="C115"/>
    </row>
    <row r="116" spans="3:3" x14ac:dyDescent="0.35">
      <c r="C116"/>
    </row>
    <row r="117" spans="3:3" x14ac:dyDescent="0.35">
      <c r="C117"/>
    </row>
    <row r="118" spans="3:3" x14ac:dyDescent="0.35">
      <c r="C118"/>
    </row>
    <row r="119" spans="3:3" x14ac:dyDescent="0.35">
      <c r="C119"/>
    </row>
    <row r="120" spans="3:3" x14ac:dyDescent="0.35">
      <c r="C120"/>
    </row>
    <row r="121" spans="3:3" x14ac:dyDescent="0.35">
      <c r="C121"/>
    </row>
    <row r="122" spans="3:3" x14ac:dyDescent="0.35">
      <c r="C122"/>
    </row>
    <row r="123" spans="3:3" x14ac:dyDescent="0.35">
      <c r="C123"/>
    </row>
    <row r="124" spans="3:3" x14ac:dyDescent="0.35">
      <c r="C124"/>
    </row>
    <row r="125" spans="3:3" x14ac:dyDescent="0.35">
      <c r="C125"/>
    </row>
    <row r="126" spans="3:3" x14ac:dyDescent="0.35">
      <c r="C126"/>
    </row>
    <row r="127" spans="3:3" x14ac:dyDescent="0.35">
      <c r="C127"/>
    </row>
    <row r="128" spans="3:3" x14ac:dyDescent="0.35">
      <c r="C128"/>
    </row>
    <row r="129" spans="3:3" x14ac:dyDescent="0.35">
      <c r="C129"/>
    </row>
    <row r="130" spans="3:3" x14ac:dyDescent="0.35">
      <c r="C130"/>
    </row>
    <row r="131" spans="3:3" x14ac:dyDescent="0.35">
      <c r="C131"/>
    </row>
    <row r="132" spans="3:3" x14ac:dyDescent="0.35">
      <c r="C132"/>
    </row>
    <row r="133" spans="3:3" x14ac:dyDescent="0.35">
      <c r="C133"/>
    </row>
    <row r="134" spans="3:3" x14ac:dyDescent="0.35">
      <c r="C134"/>
    </row>
    <row r="135" spans="3:3" x14ac:dyDescent="0.35">
      <c r="C135"/>
    </row>
    <row r="136" spans="3:3" x14ac:dyDescent="0.35">
      <c r="C136"/>
    </row>
    <row r="137" spans="3:3" x14ac:dyDescent="0.35">
      <c r="C137"/>
    </row>
    <row r="138" spans="3:3" x14ac:dyDescent="0.35">
      <c r="C138"/>
    </row>
    <row r="139" spans="3:3" x14ac:dyDescent="0.35">
      <c r="C139"/>
    </row>
    <row r="140" spans="3:3" x14ac:dyDescent="0.35">
      <c r="C140"/>
    </row>
    <row r="141" spans="3:3" x14ac:dyDescent="0.35">
      <c r="C141"/>
    </row>
    <row r="142" spans="3:3" x14ac:dyDescent="0.35">
      <c r="C142"/>
    </row>
    <row r="143" spans="3:3" x14ac:dyDescent="0.35">
      <c r="C143"/>
    </row>
    <row r="144" spans="3:3" x14ac:dyDescent="0.35">
      <c r="C144"/>
    </row>
    <row r="145" spans="3:3" x14ac:dyDescent="0.35">
      <c r="C145"/>
    </row>
    <row r="146" spans="3:3" x14ac:dyDescent="0.35">
      <c r="C146"/>
    </row>
    <row r="147" spans="3:3" x14ac:dyDescent="0.35">
      <c r="C147"/>
    </row>
    <row r="148" spans="3:3" x14ac:dyDescent="0.35">
      <c r="C148"/>
    </row>
    <row r="149" spans="3:3" x14ac:dyDescent="0.35">
      <c r="C149"/>
    </row>
    <row r="150" spans="3:3" x14ac:dyDescent="0.35">
      <c r="C150"/>
    </row>
    <row r="151" spans="3:3" x14ac:dyDescent="0.35">
      <c r="C151"/>
    </row>
    <row r="152" spans="3:3" x14ac:dyDescent="0.35">
      <c r="C152"/>
    </row>
    <row r="153" spans="3:3" x14ac:dyDescent="0.35">
      <c r="C153"/>
    </row>
    <row r="154" spans="3:3" x14ac:dyDescent="0.35">
      <c r="C154"/>
    </row>
    <row r="155" spans="3:3" x14ac:dyDescent="0.35">
      <c r="C155"/>
    </row>
    <row r="156" spans="3:3" x14ac:dyDescent="0.35">
      <c r="C156"/>
    </row>
    <row r="157" spans="3:3" x14ac:dyDescent="0.35">
      <c r="C157"/>
    </row>
    <row r="158" spans="3:3" x14ac:dyDescent="0.35">
      <c r="C158"/>
    </row>
    <row r="159" spans="3:3" x14ac:dyDescent="0.35">
      <c r="C159"/>
    </row>
    <row r="160" spans="3:3" x14ac:dyDescent="0.35">
      <c r="C160"/>
    </row>
    <row r="161" spans="3:3" x14ac:dyDescent="0.35">
      <c r="C161"/>
    </row>
    <row r="162" spans="3:3" x14ac:dyDescent="0.35">
      <c r="C162"/>
    </row>
    <row r="163" spans="3:3" x14ac:dyDescent="0.35">
      <c r="C163"/>
    </row>
    <row r="164" spans="3:3" x14ac:dyDescent="0.35">
      <c r="C164"/>
    </row>
    <row r="165" spans="3:3" x14ac:dyDescent="0.35">
      <c r="C165"/>
    </row>
    <row r="166" spans="3:3" x14ac:dyDescent="0.35">
      <c r="C166"/>
    </row>
    <row r="167" spans="3:3" x14ac:dyDescent="0.35">
      <c r="C167"/>
    </row>
    <row r="168" spans="3:3" x14ac:dyDescent="0.35">
      <c r="C168"/>
    </row>
    <row r="169" spans="3:3" x14ac:dyDescent="0.35">
      <c r="C169"/>
    </row>
    <row r="170" spans="3:3" x14ac:dyDescent="0.35">
      <c r="C170"/>
    </row>
    <row r="171" spans="3:3" x14ac:dyDescent="0.35">
      <c r="C171"/>
    </row>
    <row r="172" spans="3:3" x14ac:dyDescent="0.35">
      <c r="C172"/>
    </row>
    <row r="173" spans="3:3" x14ac:dyDescent="0.35">
      <c r="C173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3:I9"/>
  <sheetViews>
    <sheetView zoomScale="115" zoomScaleNormal="115" workbookViewId="0">
      <selection activeCell="A4" sqref="A4:B9"/>
    </sheetView>
  </sheetViews>
  <sheetFormatPr defaultRowHeight="14.5" x14ac:dyDescent="0.35"/>
  <cols>
    <col min="1" max="1" width="19.54296875" bestFit="1" customWidth="1"/>
    <col min="2" max="2" width="52.81640625" customWidth="1"/>
    <col min="3" max="3" width="52.81640625" bestFit="1" customWidth="1"/>
    <col min="4" max="5" width="27.54296875" customWidth="1"/>
    <col min="6" max="6" width="27.54296875" bestFit="1" customWidth="1"/>
    <col min="7" max="8" width="83.54296875" bestFit="1" customWidth="1"/>
    <col min="9" max="9" width="27.54296875" bestFit="1" customWidth="1"/>
  </cols>
  <sheetData>
    <row r="3" spans="1:9" s="82" customFormat="1" ht="62.25" customHeight="1" x14ac:dyDescent="0.35">
      <c r="A3" s="83" t="s">
        <v>37</v>
      </c>
      <c r="B3"/>
      <c r="C3"/>
      <c r="D3"/>
      <c r="E3"/>
      <c r="F3"/>
      <c r="G3"/>
      <c r="H3"/>
      <c r="I3"/>
    </row>
    <row r="4" spans="1:9" x14ac:dyDescent="0.35">
      <c r="A4" t="s">
        <v>38</v>
      </c>
    </row>
    <row r="5" spans="1:9" x14ac:dyDescent="0.35">
      <c r="A5" t="s">
        <v>39</v>
      </c>
    </row>
    <row r="6" spans="1:9" x14ac:dyDescent="0.35">
      <c r="A6" t="s">
        <v>40</v>
      </c>
    </row>
    <row r="7" spans="1:9" x14ac:dyDescent="0.35">
      <c r="A7" t="s">
        <v>41</v>
      </c>
    </row>
    <row r="8" spans="1:9" x14ac:dyDescent="0.35">
      <c r="A8" t="s">
        <v>42</v>
      </c>
    </row>
    <row r="9" spans="1:9" x14ac:dyDescent="0.35">
      <c r="A9" t="s">
        <v>36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</sheetPr>
  <dimension ref="A1:BU1726"/>
  <sheetViews>
    <sheetView topLeftCell="A2" zoomScale="85" zoomScaleNormal="85" workbookViewId="0">
      <pane ySplit="1" topLeftCell="A3" activePane="bottomLeft" state="frozen"/>
      <selection activeCell="B2" sqref="B2"/>
      <selection pane="bottomLeft" activeCell="D517" sqref="D517:D526"/>
    </sheetView>
  </sheetViews>
  <sheetFormatPr defaultColWidth="9.1796875" defaultRowHeight="14.5" x14ac:dyDescent="0.35"/>
  <cols>
    <col min="2" max="2" width="28.453125" style="21" customWidth="1"/>
    <col min="3" max="3" width="16.54296875" customWidth="1"/>
    <col min="4" max="5" width="16" customWidth="1"/>
    <col min="6" max="6" width="27" customWidth="1"/>
    <col min="7" max="7" width="47.54296875" customWidth="1"/>
    <col min="8" max="8" width="32.453125" customWidth="1"/>
    <col min="9" max="9" width="28" style="2" customWidth="1"/>
    <col min="10" max="11" width="17.54296875" style="2" customWidth="1"/>
    <col min="12" max="13" width="22.81640625" customWidth="1"/>
    <col min="14" max="14" width="19.81640625" customWidth="1"/>
    <col min="15" max="15" width="20.54296875" customWidth="1"/>
    <col min="16" max="16" width="18.54296875" customWidth="1"/>
    <col min="17" max="73" width="9.1796875" style="1"/>
  </cols>
  <sheetData>
    <row r="1" spans="1:20" s="1" customFormat="1" ht="29.25" hidden="1" customHeight="1" thickBot="1" x14ac:dyDescent="0.4">
      <c r="B1" s="174" t="s">
        <v>43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7"/>
      <c r="O1" s="7"/>
      <c r="P1" s="7"/>
    </row>
    <row r="2" spans="1:20" ht="71.25" customHeight="1" thickBot="1" x14ac:dyDescent="0.4">
      <c r="A2" s="102" t="s">
        <v>44</v>
      </c>
      <c r="B2" s="102" t="s">
        <v>45</v>
      </c>
      <c r="C2" s="8" t="s">
        <v>46</v>
      </c>
      <c r="D2" s="9" t="s">
        <v>37</v>
      </c>
      <c r="E2" s="9" t="s">
        <v>47</v>
      </c>
      <c r="F2" s="9" t="s">
        <v>48</v>
      </c>
      <c r="G2" s="9" t="s">
        <v>49</v>
      </c>
      <c r="H2" s="8" t="s">
        <v>50</v>
      </c>
      <c r="I2" s="8" t="s">
        <v>51</v>
      </c>
      <c r="J2" s="8" t="s">
        <v>52</v>
      </c>
      <c r="K2" s="8" t="s">
        <v>53</v>
      </c>
      <c r="L2" s="8" t="s">
        <v>54</v>
      </c>
      <c r="M2" s="8" t="s">
        <v>55</v>
      </c>
      <c r="N2" s="10" t="s">
        <v>56</v>
      </c>
      <c r="O2" s="10" t="s">
        <v>57</v>
      </c>
      <c r="P2" s="10" t="s">
        <v>58</v>
      </c>
    </row>
    <row r="3" spans="1:20" x14ac:dyDescent="0.35">
      <c r="A3" s="105" t="s">
        <v>59</v>
      </c>
      <c r="B3" s="103" t="s">
        <v>60</v>
      </c>
      <c r="C3" s="19" t="s">
        <v>61</v>
      </c>
      <c r="D3" s="96" t="s">
        <v>42</v>
      </c>
      <c r="E3" s="96" t="s">
        <v>62</v>
      </c>
      <c r="F3" s="95" t="s">
        <v>1</v>
      </c>
      <c r="G3" s="95" t="s">
        <v>63</v>
      </c>
      <c r="H3" s="19" t="s">
        <v>64</v>
      </c>
      <c r="I3" s="79" t="s">
        <v>65</v>
      </c>
      <c r="J3" s="2">
        <v>2588.23</v>
      </c>
      <c r="K3" s="2">
        <v>2588.23</v>
      </c>
      <c r="L3" s="2"/>
      <c r="M3" s="2"/>
      <c r="N3" s="81">
        <f t="shared" ref="N3:N66" si="0">K3/$K$1726</f>
        <v>5.4378385462112815E-3</v>
      </c>
      <c r="O3" s="81">
        <f t="shared" ref="O3:O66" si="1">L3/$L$1726</f>
        <v>0</v>
      </c>
      <c r="P3" s="81">
        <f t="shared" ref="P3:P66" si="2">M3/$M$1726</f>
        <v>0</v>
      </c>
      <c r="Q3"/>
      <c r="R3"/>
      <c r="S3"/>
      <c r="T3"/>
    </row>
    <row r="4" spans="1:20" x14ac:dyDescent="0.35">
      <c r="A4" s="105" t="s">
        <v>59</v>
      </c>
      <c r="B4" s="103" t="s">
        <v>60</v>
      </c>
      <c r="C4" s="19" t="s">
        <v>61</v>
      </c>
      <c r="D4" s="96" t="s">
        <v>42</v>
      </c>
      <c r="E4" s="96" t="s">
        <v>62</v>
      </c>
      <c r="F4" s="95" t="s">
        <v>1</v>
      </c>
      <c r="G4" s="95" t="s">
        <v>63</v>
      </c>
      <c r="H4" s="19" t="s">
        <v>64</v>
      </c>
      <c r="I4" s="79" t="s">
        <v>66</v>
      </c>
      <c r="J4" s="2">
        <v>1804.69</v>
      </c>
      <c r="K4" s="2">
        <v>1804.69</v>
      </c>
      <c r="L4" s="2"/>
      <c r="M4" s="2"/>
      <c r="N4" s="81">
        <f t="shared" si="0"/>
        <v>3.7916309006394478E-3</v>
      </c>
      <c r="O4" s="81">
        <f t="shared" si="1"/>
        <v>0</v>
      </c>
      <c r="P4" s="81">
        <f t="shared" si="2"/>
        <v>0</v>
      </c>
      <c r="Q4"/>
      <c r="R4"/>
      <c r="S4"/>
      <c r="T4"/>
    </row>
    <row r="5" spans="1:20" x14ac:dyDescent="0.35">
      <c r="A5" s="105" t="s">
        <v>59</v>
      </c>
      <c r="B5" s="103" t="s">
        <v>60</v>
      </c>
      <c r="C5" s="19" t="s">
        <v>61</v>
      </c>
      <c r="D5" s="96" t="s">
        <v>42</v>
      </c>
      <c r="E5" s="96" t="s">
        <v>62</v>
      </c>
      <c r="F5" s="95" t="s">
        <v>1</v>
      </c>
      <c r="G5" s="95" t="s">
        <v>63</v>
      </c>
      <c r="H5" s="19" t="s">
        <v>64</v>
      </c>
      <c r="I5" s="79" t="s">
        <v>67</v>
      </c>
      <c r="J5" s="2">
        <v>294.2</v>
      </c>
      <c r="K5" s="2">
        <v>294.2</v>
      </c>
      <c r="L5" s="2"/>
      <c r="M5" s="2"/>
      <c r="N5" s="81">
        <f t="shared" si="0"/>
        <v>6.1811048488556231E-4</v>
      </c>
      <c r="O5" s="81">
        <f t="shared" si="1"/>
        <v>0</v>
      </c>
      <c r="P5" s="81">
        <f t="shared" si="2"/>
        <v>0</v>
      </c>
      <c r="Q5"/>
      <c r="R5"/>
      <c r="S5"/>
      <c r="T5"/>
    </row>
    <row r="6" spans="1:20" x14ac:dyDescent="0.35">
      <c r="A6" s="105" t="s">
        <v>59</v>
      </c>
      <c r="B6" s="103" t="s">
        <v>60</v>
      </c>
      <c r="C6" s="19" t="s">
        <v>61</v>
      </c>
      <c r="D6" s="96" t="s">
        <v>42</v>
      </c>
      <c r="E6" s="96" t="s">
        <v>62</v>
      </c>
      <c r="F6" s="95" t="s">
        <v>1</v>
      </c>
      <c r="G6" s="95" t="s">
        <v>63</v>
      </c>
      <c r="H6" s="19" t="s">
        <v>64</v>
      </c>
      <c r="I6" s="79" t="s">
        <v>68</v>
      </c>
      <c r="J6" s="2">
        <v>397.29</v>
      </c>
      <c r="K6" s="2">
        <v>397.29</v>
      </c>
      <c r="L6" s="2"/>
      <c r="M6" s="2"/>
      <c r="N6" s="81">
        <f t="shared" si="0"/>
        <v>8.3470127308016685E-4</v>
      </c>
      <c r="O6" s="81">
        <f t="shared" si="1"/>
        <v>0</v>
      </c>
      <c r="P6" s="81">
        <f t="shared" si="2"/>
        <v>0</v>
      </c>
      <c r="Q6"/>
      <c r="R6"/>
      <c r="S6"/>
      <c r="T6"/>
    </row>
    <row r="7" spans="1:20" x14ac:dyDescent="0.35">
      <c r="A7" s="105" t="s">
        <v>59</v>
      </c>
      <c r="B7" s="103" t="s">
        <v>60</v>
      </c>
      <c r="C7" s="19" t="s">
        <v>61</v>
      </c>
      <c r="D7" s="96" t="s">
        <v>42</v>
      </c>
      <c r="E7" s="96" t="s">
        <v>62</v>
      </c>
      <c r="F7" s="95" t="s">
        <v>1</v>
      </c>
      <c r="G7" s="95" t="s">
        <v>63</v>
      </c>
      <c r="H7" s="19" t="s">
        <v>64</v>
      </c>
      <c r="I7" s="79" t="s">
        <v>69</v>
      </c>
      <c r="J7" s="2">
        <v>258.77999999999997</v>
      </c>
      <c r="K7" s="2">
        <v>258.77999999999997</v>
      </c>
      <c r="L7" s="2"/>
      <c r="M7" s="2"/>
      <c r="N7" s="81">
        <f t="shared" si="0"/>
        <v>5.4369351216412582E-4</v>
      </c>
      <c r="O7" s="81">
        <f t="shared" si="1"/>
        <v>0</v>
      </c>
      <c r="P7" s="81">
        <f t="shared" si="2"/>
        <v>0</v>
      </c>
      <c r="Q7"/>
      <c r="R7"/>
      <c r="S7"/>
      <c r="T7"/>
    </row>
    <row r="8" spans="1:20" x14ac:dyDescent="0.35">
      <c r="A8" s="105" t="s">
        <v>59</v>
      </c>
      <c r="B8" s="103" t="s">
        <v>60</v>
      </c>
      <c r="C8" s="19" t="s">
        <v>61</v>
      </c>
      <c r="D8" s="96" t="s">
        <v>42</v>
      </c>
      <c r="E8" s="96" t="s">
        <v>62</v>
      </c>
      <c r="F8" s="95" t="s">
        <v>1</v>
      </c>
      <c r="G8" s="95" t="s">
        <v>63</v>
      </c>
      <c r="H8" s="19" t="s">
        <v>70</v>
      </c>
      <c r="I8" s="79" t="s">
        <v>70</v>
      </c>
      <c r="J8" s="2">
        <v>14676.95</v>
      </c>
      <c r="K8" s="2">
        <v>14676.95</v>
      </c>
      <c r="L8" s="2"/>
      <c r="M8" s="2"/>
      <c r="N8" s="81">
        <f t="shared" si="0"/>
        <v>3.083608661162867E-2</v>
      </c>
      <c r="O8" s="81">
        <f t="shared" si="1"/>
        <v>0</v>
      </c>
      <c r="P8" s="81">
        <f t="shared" si="2"/>
        <v>0</v>
      </c>
      <c r="Q8"/>
      <c r="R8"/>
      <c r="S8"/>
      <c r="T8"/>
    </row>
    <row r="9" spans="1:20" x14ac:dyDescent="0.35">
      <c r="A9" s="105" t="s">
        <v>59</v>
      </c>
      <c r="B9" s="103" t="s">
        <v>60</v>
      </c>
      <c r="C9" s="19" t="s">
        <v>61</v>
      </c>
      <c r="D9" s="96" t="s">
        <v>42</v>
      </c>
      <c r="E9" s="96" t="s">
        <v>62</v>
      </c>
      <c r="F9" s="95" t="s">
        <v>1</v>
      </c>
      <c r="G9" s="95" t="s">
        <v>63</v>
      </c>
      <c r="H9" s="19" t="s">
        <v>64</v>
      </c>
      <c r="I9" s="79" t="s">
        <v>71</v>
      </c>
      <c r="J9" s="2">
        <v>1023.02</v>
      </c>
      <c r="K9" s="2">
        <v>1023.02</v>
      </c>
      <c r="L9" s="2"/>
      <c r="M9" s="2"/>
      <c r="N9" s="81">
        <f t="shared" si="0"/>
        <v>2.1493521014535281E-3</v>
      </c>
      <c r="O9" s="81">
        <f t="shared" si="1"/>
        <v>0</v>
      </c>
      <c r="P9" s="81">
        <f t="shared" si="2"/>
        <v>0</v>
      </c>
      <c r="Q9"/>
      <c r="R9"/>
      <c r="S9"/>
      <c r="T9"/>
    </row>
    <row r="10" spans="1:20" x14ac:dyDescent="0.35">
      <c r="A10" s="105" t="s">
        <v>59</v>
      </c>
      <c r="B10" s="103" t="s">
        <v>60</v>
      </c>
      <c r="C10" s="19" t="s">
        <v>61</v>
      </c>
      <c r="D10" s="96" t="s">
        <v>42</v>
      </c>
      <c r="E10" s="96" t="s">
        <v>62</v>
      </c>
      <c r="F10" s="95" t="s">
        <v>1</v>
      </c>
      <c r="G10" s="95" t="s">
        <v>63</v>
      </c>
      <c r="H10" s="19" t="s">
        <v>64</v>
      </c>
      <c r="I10" s="79" t="s">
        <v>72</v>
      </c>
      <c r="J10" s="2">
        <v>2209.9899999999998</v>
      </c>
      <c r="K10" s="2">
        <v>2209.9899999999998</v>
      </c>
      <c r="L10" s="2"/>
      <c r="M10" s="2"/>
      <c r="N10" s="81">
        <f t="shared" si="0"/>
        <v>4.6431610825705093E-3</v>
      </c>
      <c r="O10" s="81">
        <f t="shared" si="1"/>
        <v>0</v>
      </c>
      <c r="P10" s="81">
        <f t="shared" si="2"/>
        <v>0</v>
      </c>
      <c r="Q10"/>
      <c r="R10"/>
      <c r="S10"/>
      <c r="T10"/>
    </row>
    <row r="11" spans="1:20" x14ac:dyDescent="0.35">
      <c r="A11" s="105" t="s">
        <v>59</v>
      </c>
      <c r="B11" s="103" t="s">
        <v>60</v>
      </c>
      <c r="C11" s="19" t="s">
        <v>61</v>
      </c>
      <c r="D11" s="96" t="s">
        <v>42</v>
      </c>
      <c r="E11" s="96" t="s">
        <v>62</v>
      </c>
      <c r="F11" s="95" t="s">
        <v>1</v>
      </c>
      <c r="G11" s="95" t="s">
        <v>63</v>
      </c>
      <c r="H11" s="19" t="s">
        <v>70</v>
      </c>
      <c r="I11" s="79" t="s">
        <v>73</v>
      </c>
      <c r="J11" s="2">
        <v>2364.4</v>
      </c>
      <c r="K11" s="2">
        <v>2364.4</v>
      </c>
      <c r="L11" s="2"/>
      <c r="M11" s="2"/>
      <c r="N11" s="81">
        <f t="shared" si="0"/>
        <v>4.9675745427036839E-3</v>
      </c>
      <c r="O11" s="81">
        <f t="shared" si="1"/>
        <v>0</v>
      </c>
      <c r="P11" s="81">
        <f t="shared" si="2"/>
        <v>0</v>
      </c>
      <c r="Q11"/>
      <c r="R11"/>
      <c r="S11"/>
      <c r="T11"/>
    </row>
    <row r="12" spans="1:20" x14ac:dyDescent="0.35">
      <c r="A12" s="105" t="s">
        <v>59</v>
      </c>
      <c r="B12" s="103" t="s">
        <v>60</v>
      </c>
      <c r="C12" s="19" t="s">
        <v>61</v>
      </c>
      <c r="D12" s="96" t="s">
        <v>42</v>
      </c>
      <c r="E12" s="96" t="s">
        <v>62</v>
      </c>
      <c r="F12" s="95" t="s">
        <v>1</v>
      </c>
      <c r="G12" s="95" t="s">
        <v>63</v>
      </c>
      <c r="H12" s="19" t="s">
        <v>74</v>
      </c>
      <c r="I12" s="79" t="s">
        <v>75</v>
      </c>
      <c r="J12" s="2">
        <v>42416.7</v>
      </c>
      <c r="L12" s="2">
        <v>42416.7</v>
      </c>
      <c r="M12" s="2"/>
      <c r="N12" s="81">
        <f t="shared" si="0"/>
        <v>0</v>
      </c>
      <c r="O12" s="81">
        <f t="shared" si="1"/>
        <v>3.8163610951476371E-2</v>
      </c>
      <c r="P12" s="81">
        <f t="shared" si="2"/>
        <v>0</v>
      </c>
      <c r="Q12"/>
      <c r="R12"/>
      <c r="S12"/>
      <c r="T12"/>
    </row>
    <row r="13" spans="1:20" x14ac:dyDescent="0.35">
      <c r="A13" s="105" t="s">
        <v>59</v>
      </c>
      <c r="B13" s="103" t="s">
        <v>60</v>
      </c>
      <c r="C13" s="19" t="s">
        <v>61</v>
      </c>
      <c r="D13" s="96" t="s">
        <v>42</v>
      </c>
      <c r="E13" s="96" t="s">
        <v>62</v>
      </c>
      <c r="F13" s="95" t="s">
        <v>1</v>
      </c>
      <c r="G13" s="95" t="s">
        <v>63</v>
      </c>
      <c r="H13" s="19" t="s">
        <v>74</v>
      </c>
      <c r="I13" s="79" t="s">
        <v>76</v>
      </c>
      <c r="J13" s="2">
        <v>7000</v>
      </c>
      <c r="L13" s="2"/>
      <c r="M13" s="2">
        <v>7000</v>
      </c>
      <c r="N13" s="81">
        <f t="shared" si="0"/>
        <v>0</v>
      </c>
      <c r="O13" s="81">
        <f t="shared" si="1"/>
        <v>0</v>
      </c>
      <c r="P13" s="81">
        <f t="shared" si="2"/>
        <v>5.9195557572977748E-3</v>
      </c>
      <c r="Q13"/>
      <c r="R13"/>
      <c r="S13"/>
      <c r="T13"/>
    </row>
    <row r="14" spans="1:20" x14ac:dyDescent="0.35">
      <c r="A14" s="105" t="s">
        <v>59</v>
      </c>
      <c r="B14" s="103" t="s">
        <v>60</v>
      </c>
      <c r="C14" s="19" t="s">
        <v>61</v>
      </c>
      <c r="D14" s="96" t="s">
        <v>42</v>
      </c>
      <c r="E14" s="96" t="s">
        <v>62</v>
      </c>
      <c r="F14" s="95" t="s">
        <v>1</v>
      </c>
      <c r="G14" s="95" t="s">
        <v>63</v>
      </c>
      <c r="H14" s="19" t="s">
        <v>74</v>
      </c>
      <c r="I14" s="79" t="s">
        <v>77</v>
      </c>
      <c r="J14" s="2">
        <v>84261.37</v>
      </c>
      <c r="L14" s="2">
        <v>84261.37</v>
      </c>
      <c r="M14" s="2"/>
      <c r="N14" s="81">
        <f t="shared" si="0"/>
        <v>0</v>
      </c>
      <c r="O14" s="81">
        <f t="shared" si="1"/>
        <v>7.5812548899806029E-2</v>
      </c>
      <c r="P14" s="81">
        <f t="shared" si="2"/>
        <v>0</v>
      </c>
      <c r="Q14"/>
      <c r="R14"/>
      <c r="S14"/>
      <c r="T14"/>
    </row>
    <row r="15" spans="1:20" x14ac:dyDescent="0.35">
      <c r="A15" s="105" t="s">
        <v>59</v>
      </c>
      <c r="B15" s="103" t="s">
        <v>60</v>
      </c>
      <c r="C15" s="19" t="s">
        <v>61</v>
      </c>
      <c r="D15" s="96" t="s">
        <v>42</v>
      </c>
      <c r="E15" s="96" t="s">
        <v>62</v>
      </c>
      <c r="F15" s="95" t="s">
        <v>1</v>
      </c>
      <c r="G15" s="95" t="s">
        <v>63</v>
      </c>
      <c r="H15" s="19" t="s">
        <v>74</v>
      </c>
      <c r="I15" s="79" t="s">
        <v>78</v>
      </c>
      <c r="J15" s="2">
        <v>85452.87</v>
      </c>
      <c r="L15" s="2"/>
      <c r="M15" s="2">
        <v>85452.87</v>
      </c>
      <c r="N15" s="81">
        <f t="shared" si="0"/>
        <v>0</v>
      </c>
      <c r="O15" s="81">
        <f t="shared" si="1"/>
        <v>0</v>
      </c>
      <c r="P15" s="81">
        <f t="shared" si="2"/>
        <v>7.2263289798016897E-2</v>
      </c>
      <c r="Q15"/>
      <c r="R15"/>
      <c r="S15"/>
      <c r="T15"/>
    </row>
    <row r="16" spans="1:20" x14ac:dyDescent="0.35">
      <c r="A16" s="105" t="s">
        <v>59</v>
      </c>
      <c r="B16" s="103" t="s">
        <v>60</v>
      </c>
      <c r="C16" s="19" t="s">
        <v>79</v>
      </c>
      <c r="D16" s="96" t="s">
        <v>42</v>
      </c>
      <c r="E16" s="96" t="s">
        <v>62</v>
      </c>
      <c r="F16" s="95" t="s">
        <v>1</v>
      </c>
      <c r="G16" s="95" t="s">
        <v>80</v>
      </c>
      <c r="H16" s="19" t="s">
        <v>64</v>
      </c>
      <c r="I16" s="79" t="s">
        <v>65</v>
      </c>
      <c r="J16" s="2">
        <v>481</v>
      </c>
      <c r="K16" s="2">
        <v>481</v>
      </c>
      <c r="L16" s="2"/>
      <c r="M16" s="2"/>
      <c r="N16" s="81">
        <f t="shared" si="0"/>
        <v>1.010574926002568E-3</v>
      </c>
      <c r="O16" s="81">
        <f t="shared" si="1"/>
        <v>0</v>
      </c>
      <c r="P16" s="81">
        <f t="shared" si="2"/>
        <v>0</v>
      </c>
      <c r="Q16"/>
      <c r="R16"/>
      <c r="S16"/>
      <c r="T16"/>
    </row>
    <row r="17" spans="1:20" x14ac:dyDescent="0.35">
      <c r="A17" s="105" t="s">
        <v>59</v>
      </c>
      <c r="B17" s="103" t="s">
        <v>60</v>
      </c>
      <c r="C17" s="19" t="s">
        <v>79</v>
      </c>
      <c r="D17" s="96" t="s">
        <v>42</v>
      </c>
      <c r="E17" s="96" t="s">
        <v>62</v>
      </c>
      <c r="F17" s="95" t="s">
        <v>1</v>
      </c>
      <c r="G17" s="95" t="s">
        <v>80</v>
      </c>
      <c r="H17" s="19" t="s">
        <v>64</v>
      </c>
      <c r="I17" s="79" t="s">
        <v>66</v>
      </c>
      <c r="J17" s="2">
        <v>74.2</v>
      </c>
      <c r="K17" s="2">
        <v>74.2</v>
      </c>
      <c r="L17" s="2"/>
      <c r="M17" s="2"/>
      <c r="N17" s="81">
        <f t="shared" si="0"/>
        <v>1.5589326301328595E-4</v>
      </c>
      <c r="O17" s="81">
        <f t="shared" si="1"/>
        <v>0</v>
      </c>
      <c r="P17" s="81">
        <f t="shared" si="2"/>
        <v>0</v>
      </c>
      <c r="Q17"/>
      <c r="R17"/>
      <c r="S17"/>
      <c r="T17"/>
    </row>
    <row r="18" spans="1:20" x14ac:dyDescent="0.35">
      <c r="A18" s="105" t="s">
        <v>59</v>
      </c>
      <c r="B18" s="103" t="s">
        <v>60</v>
      </c>
      <c r="C18" s="19" t="s">
        <v>79</v>
      </c>
      <c r="D18" s="96" t="s">
        <v>42</v>
      </c>
      <c r="E18" s="96" t="s">
        <v>62</v>
      </c>
      <c r="F18" s="95" t="s">
        <v>1</v>
      </c>
      <c r="G18" s="95" t="s">
        <v>80</v>
      </c>
      <c r="H18" s="19" t="s">
        <v>64</v>
      </c>
      <c r="I18" s="79" t="s">
        <v>68</v>
      </c>
      <c r="J18" s="2">
        <v>8.14</v>
      </c>
      <c r="K18" s="2">
        <v>8.14</v>
      </c>
      <c r="L18" s="2"/>
      <c r="M18" s="2"/>
      <c r="N18" s="81">
        <f t="shared" si="0"/>
        <v>1.7102037209274229E-5</v>
      </c>
      <c r="O18" s="81">
        <f t="shared" si="1"/>
        <v>0</v>
      </c>
      <c r="P18" s="81">
        <f t="shared" si="2"/>
        <v>0</v>
      </c>
      <c r="Q18"/>
      <c r="R18"/>
      <c r="S18"/>
      <c r="T18"/>
    </row>
    <row r="19" spans="1:20" x14ac:dyDescent="0.35">
      <c r="A19" s="105" t="s">
        <v>59</v>
      </c>
      <c r="B19" s="103" t="s">
        <v>60</v>
      </c>
      <c r="C19" s="19" t="s">
        <v>79</v>
      </c>
      <c r="D19" s="96" t="s">
        <v>42</v>
      </c>
      <c r="E19" s="96" t="s">
        <v>62</v>
      </c>
      <c r="F19" s="95" t="s">
        <v>1</v>
      </c>
      <c r="G19" s="95" t="s">
        <v>80</v>
      </c>
      <c r="H19" s="19" t="s">
        <v>70</v>
      </c>
      <c r="I19" s="79" t="s">
        <v>70</v>
      </c>
      <c r="J19" s="2">
        <v>80</v>
      </c>
      <c r="K19" s="2">
        <v>80</v>
      </c>
      <c r="L19" s="2"/>
      <c r="M19" s="2"/>
      <c r="N19" s="81">
        <f t="shared" si="0"/>
        <v>1.6807898977173687E-4</v>
      </c>
      <c r="O19" s="81">
        <f t="shared" si="1"/>
        <v>0</v>
      </c>
      <c r="P19" s="81">
        <f t="shared" si="2"/>
        <v>0</v>
      </c>
      <c r="Q19"/>
      <c r="R19"/>
      <c r="S19"/>
      <c r="T19"/>
    </row>
    <row r="20" spans="1:20" x14ac:dyDescent="0.35">
      <c r="A20" s="105" t="s">
        <v>59</v>
      </c>
      <c r="B20" s="103" t="s">
        <v>60</v>
      </c>
      <c r="C20" s="19" t="s">
        <v>79</v>
      </c>
      <c r="D20" s="96" t="s">
        <v>42</v>
      </c>
      <c r="E20" s="96" t="s">
        <v>62</v>
      </c>
      <c r="F20" s="95" t="s">
        <v>1</v>
      </c>
      <c r="G20" s="95" t="s">
        <v>80</v>
      </c>
      <c r="H20" s="19" t="s">
        <v>64</v>
      </c>
      <c r="I20" s="79" t="s">
        <v>72</v>
      </c>
      <c r="J20" s="2">
        <v>5.9</v>
      </c>
      <c r="K20" s="2">
        <v>5.9</v>
      </c>
      <c r="L20" s="2"/>
      <c r="M20" s="2"/>
      <c r="N20" s="81">
        <f t="shared" si="0"/>
        <v>1.2395825495665596E-5</v>
      </c>
      <c r="O20" s="81">
        <f t="shared" si="1"/>
        <v>0</v>
      </c>
      <c r="P20" s="81">
        <f t="shared" si="2"/>
        <v>0</v>
      </c>
      <c r="Q20"/>
      <c r="R20"/>
      <c r="S20"/>
      <c r="T20"/>
    </row>
    <row r="21" spans="1:20" x14ac:dyDescent="0.35">
      <c r="A21" s="105" t="s">
        <v>59</v>
      </c>
      <c r="B21" s="103" t="s">
        <v>60</v>
      </c>
      <c r="C21" s="19" t="s">
        <v>79</v>
      </c>
      <c r="D21" s="96" t="s">
        <v>42</v>
      </c>
      <c r="E21" s="96" t="s">
        <v>62</v>
      </c>
      <c r="F21" s="95" t="s">
        <v>1</v>
      </c>
      <c r="G21" s="95" t="s">
        <v>80</v>
      </c>
      <c r="H21" s="19" t="s">
        <v>74</v>
      </c>
      <c r="I21" s="79" t="s">
        <v>75</v>
      </c>
      <c r="J21" s="2">
        <v>150</v>
      </c>
      <c r="L21" s="2">
        <v>150</v>
      </c>
      <c r="M21" s="2"/>
      <c r="N21" s="81">
        <f t="shared" si="0"/>
        <v>0</v>
      </c>
      <c r="O21" s="81">
        <f t="shared" si="1"/>
        <v>1.3495961832772131E-4</v>
      </c>
      <c r="P21" s="81">
        <f t="shared" si="2"/>
        <v>0</v>
      </c>
      <c r="Q21"/>
      <c r="R21"/>
      <c r="S21"/>
      <c r="T21"/>
    </row>
    <row r="22" spans="1:20" x14ac:dyDescent="0.35">
      <c r="A22" s="105" t="s">
        <v>59</v>
      </c>
      <c r="B22" s="103" t="s">
        <v>60</v>
      </c>
      <c r="C22" s="19" t="s">
        <v>79</v>
      </c>
      <c r="D22" s="96" t="s">
        <v>42</v>
      </c>
      <c r="E22" s="96" t="s">
        <v>62</v>
      </c>
      <c r="F22" s="95" t="s">
        <v>1</v>
      </c>
      <c r="G22" s="95" t="s">
        <v>80</v>
      </c>
      <c r="H22" s="19" t="s">
        <v>74</v>
      </c>
      <c r="I22" s="79" t="s">
        <v>78</v>
      </c>
      <c r="J22" s="2">
        <v>1050</v>
      </c>
      <c r="L22" s="2"/>
      <c r="M22" s="2">
        <v>1050</v>
      </c>
      <c r="N22" s="81">
        <f t="shared" si="0"/>
        <v>0</v>
      </c>
      <c r="O22" s="81">
        <f t="shared" si="1"/>
        <v>0</v>
      </c>
      <c r="P22" s="81">
        <f t="shared" si="2"/>
        <v>8.8793336359466624E-4</v>
      </c>
      <c r="Q22"/>
      <c r="R22"/>
      <c r="S22"/>
      <c r="T22"/>
    </row>
    <row r="23" spans="1:20" x14ac:dyDescent="0.35">
      <c r="A23" s="104" t="s">
        <v>81</v>
      </c>
      <c r="B23" s="103" t="s">
        <v>82</v>
      </c>
      <c r="C23" s="19" t="s">
        <v>1</v>
      </c>
      <c r="D23" s="96" t="s">
        <v>42</v>
      </c>
      <c r="E23" s="96" t="s">
        <v>62</v>
      </c>
      <c r="F23" s="95" t="s">
        <v>1</v>
      </c>
      <c r="G23" s="95" t="s">
        <v>83</v>
      </c>
      <c r="H23" s="19" t="s">
        <v>64</v>
      </c>
      <c r="I23" s="79" t="s">
        <v>65</v>
      </c>
      <c r="J23" s="2">
        <v>2645.42</v>
      </c>
      <c r="K23" s="2">
        <v>2645.42</v>
      </c>
      <c r="L23" s="2"/>
      <c r="M23" s="2"/>
      <c r="N23" s="81">
        <f t="shared" si="0"/>
        <v>5.5579940140243521E-3</v>
      </c>
      <c r="O23" s="81">
        <f t="shared" si="1"/>
        <v>0</v>
      </c>
      <c r="P23" s="81">
        <f t="shared" si="2"/>
        <v>0</v>
      </c>
      <c r="Q23"/>
      <c r="R23"/>
      <c r="S23"/>
      <c r="T23"/>
    </row>
    <row r="24" spans="1:20" x14ac:dyDescent="0.35">
      <c r="A24" s="104" t="s">
        <v>81</v>
      </c>
      <c r="B24" s="103" t="s">
        <v>82</v>
      </c>
      <c r="C24" s="19" t="s">
        <v>1</v>
      </c>
      <c r="D24" s="96" t="s">
        <v>42</v>
      </c>
      <c r="E24" s="96" t="s">
        <v>62</v>
      </c>
      <c r="F24" s="95" t="s">
        <v>1</v>
      </c>
      <c r="G24" s="95" t="s">
        <v>83</v>
      </c>
      <c r="H24" s="19" t="s">
        <v>64</v>
      </c>
      <c r="I24" s="79" t="s">
        <v>66</v>
      </c>
      <c r="J24" s="2">
        <v>874.27</v>
      </c>
      <c r="K24" s="2">
        <v>874.27</v>
      </c>
      <c r="L24" s="2"/>
      <c r="M24" s="2"/>
      <c r="N24" s="81">
        <f t="shared" si="0"/>
        <v>1.8368302298467048E-3</v>
      </c>
      <c r="O24" s="81">
        <f t="shared" si="1"/>
        <v>0</v>
      </c>
      <c r="P24" s="81">
        <f t="shared" si="2"/>
        <v>0</v>
      </c>
      <c r="Q24"/>
      <c r="R24"/>
      <c r="S24"/>
      <c r="T24"/>
    </row>
    <row r="25" spans="1:20" x14ac:dyDescent="0.35">
      <c r="A25" s="104" t="s">
        <v>81</v>
      </c>
      <c r="B25" s="103" t="s">
        <v>82</v>
      </c>
      <c r="C25" s="19" t="s">
        <v>1</v>
      </c>
      <c r="D25" s="96" t="s">
        <v>42</v>
      </c>
      <c r="E25" s="96" t="s">
        <v>62</v>
      </c>
      <c r="F25" s="95" t="s">
        <v>1</v>
      </c>
      <c r="G25" s="95" t="s">
        <v>83</v>
      </c>
      <c r="H25" s="19" t="s">
        <v>64</v>
      </c>
      <c r="I25" s="79" t="s">
        <v>67</v>
      </c>
      <c r="J25" s="2">
        <v>92.5</v>
      </c>
      <c r="K25" s="2">
        <v>92.5</v>
      </c>
      <c r="L25" s="2"/>
      <c r="M25" s="2"/>
      <c r="N25" s="81">
        <f t="shared" si="0"/>
        <v>1.9434133192357077E-4</v>
      </c>
      <c r="O25" s="81">
        <f t="shared" si="1"/>
        <v>0</v>
      </c>
      <c r="P25" s="81">
        <f t="shared" si="2"/>
        <v>0</v>
      </c>
      <c r="Q25"/>
      <c r="R25"/>
      <c r="S25"/>
      <c r="T25"/>
    </row>
    <row r="26" spans="1:20" x14ac:dyDescent="0.35">
      <c r="A26" s="104" t="s">
        <v>81</v>
      </c>
      <c r="B26" s="103" t="s">
        <v>82</v>
      </c>
      <c r="C26" s="19" t="s">
        <v>1</v>
      </c>
      <c r="D26" s="96" t="s">
        <v>42</v>
      </c>
      <c r="E26" s="96" t="s">
        <v>62</v>
      </c>
      <c r="F26" s="95" t="s">
        <v>1</v>
      </c>
      <c r="G26" s="95" t="s">
        <v>83</v>
      </c>
      <c r="H26" s="19" t="s">
        <v>64</v>
      </c>
      <c r="I26" s="79" t="s">
        <v>68</v>
      </c>
      <c r="J26" s="2">
        <v>221.34</v>
      </c>
      <c r="K26" s="2">
        <v>221.34</v>
      </c>
      <c r="L26" s="2"/>
      <c r="M26" s="2"/>
      <c r="N26" s="81">
        <f t="shared" si="0"/>
        <v>4.65032544950953E-4</v>
      </c>
      <c r="O26" s="81">
        <f t="shared" si="1"/>
        <v>0</v>
      </c>
      <c r="P26" s="81">
        <f t="shared" si="2"/>
        <v>0</v>
      </c>
      <c r="Q26"/>
      <c r="R26"/>
      <c r="S26"/>
      <c r="T26"/>
    </row>
    <row r="27" spans="1:20" x14ac:dyDescent="0.35">
      <c r="A27" s="104" t="s">
        <v>81</v>
      </c>
      <c r="B27" s="103" t="s">
        <v>82</v>
      </c>
      <c r="C27" s="19" t="s">
        <v>1</v>
      </c>
      <c r="D27" s="96" t="s">
        <v>42</v>
      </c>
      <c r="E27" s="96" t="s">
        <v>62</v>
      </c>
      <c r="F27" s="95" t="s">
        <v>1</v>
      </c>
      <c r="G27" s="95" t="s">
        <v>83</v>
      </c>
      <c r="H27" s="19" t="s">
        <v>64</v>
      </c>
      <c r="I27" s="79" t="s">
        <v>69</v>
      </c>
      <c r="J27" s="2">
        <v>27</v>
      </c>
      <c r="K27" s="2">
        <v>27</v>
      </c>
      <c r="L27" s="2"/>
      <c r="M27" s="2"/>
      <c r="N27" s="81">
        <f t="shared" si="0"/>
        <v>5.6726659047961196E-5</v>
      </c>
      <c r="O27" s="81">
        <f t="shared" si="1"/>
        <v>0</v>
      </c>
      <c r="P27" s="81">
        <f t="shared" si="2"/>
        <v>0</v>
      </c>
      <c r="Q27"/>
      <c r="R27"/>
      <c r="S27"/>
      <c r="T27"/>
    </row>
    <row r="28" spans="1:20" x14ac:dyDescent="0.35">
      <c r="A28" s="104" t="s">
        <v>81</v>
      </c>
      <c r="B28" s="103" t="s">
        <v>82</v>
      </c>
      <c r="C28" s="19" t="s">
        <v>1</v>
      </c>
      <c r="D28" s="96" t="s">
        <v>42</v>
      </c>
      <c r="E28" s="96" t="s">
        <v>62</v>
      </c>
      <c r="F28" s="95" t="s">
        <v>1</v>
      </c>
      <c r="G28" s="95" t="s">
        <v>83</v>
      </c>
      <c r="H28" s="19" t="s">
        <v>64</v>
      </c>
      <c r="I28" s="79" t="s">
        <v>72</v>
      </c>
      <c r="J28" s="2">
        <v>23.77</v>
      </c>
      <c r="K28" s="2">
        <v>23.77</v>
      </c>
      <c r="L28" s="2"/>
      <c r="M28" s="2"/>
      <c r="N28" s="81">
        <f t="shared" si="0"/>
        <v>4.9940469835927318E-5</v>
      </c>
      <c r="O28" s="81">
        <f t="shared" si="1"/>
        <v>0</v>
      </c>
      <c r="P28" s="81">
        <f t="shared" si="2"/>
        <v>0</v>
      </c>
      <c r="Q28"/>
      <c r="R28"/>
      <c r="S28"/>
      <c r="T28"/>
    </row>
    <row r="29" spans="1:20" x14ac:dyDescent="0.35">
      <c r="A29" s="104" t="s">
        <v>81</v>
      </c>
      <c r="B29" s="103" t="s">
        <v>82</v>
      </c>
      <c r="C29" s="19" t="s">
        <v>1</v>
      </c>
      <c r="D29" s="96" t="s">
        <v>42</v>
      </c>
      <c r="E29" s="96" t="s">
        <v>62</v>
      </c>
      <c r="F29" s="95" t="s">
        <v>1</v>
      </c>
      <c r="G29" s="95" t="s">
        <v>83</v>
      </c>
      <c r="H29" s="19" t="s">
        <v>70</v>
      </c>
      <c r="I29" s="79" t="s">
        <v>73</v>
      </c>
      <c r="J29" s="2">
        <v>310</v>
      </c>
      <c r="K29" s="2">
        <v>310</v>
      </c>
      <c r="L29" s="2"/>
      <c r="M29" s="2"/>
      <c r="N29" s="81">
        <f t="shared" si="0"/>
        <v>6.5130608536548035E-4</v>
      </c>
      <c r="O29" s="81">
        <f t="shared" si="1"/>
        <v>0</v>
      </c>
      <c r="P29" s="81">
        <f t="shared" si="2"/>
        <v>0</v>
      </c>
      <c r="Q29"/>
      <c r="R29"/>
      <c r="S29"/>
      <c r="T29"/>
    </row>
    <row r="30" spans="1:20" x14ac:dyDescent="0.35">
      <c r="A30" s="104" t="s">
        <v>81</v>
      </c>
      <c r="B30" s="103" t="s">
        <v>82</v>
      </c>
      <c r="C30" s="19" t="s">
        <v>1</v>
      </c>
      <c r="D30" s="96" t="s">
        <v>42</v>
      </c>
      <c r="E30" s="96" t="s">
        <v>62</v>
      </c>
      <c r="F30" s="95" t="s">
        <v>1</v>
      </c>
      <c r="G30" s="95" t="s">
        <v>84</v>
      </c>
      <c r="H30" s="19" t="s">
        <v>64</v>
      </c>
      <c r="I30" s="79" t="s">
        <v>65</v>
      </c>
      <c r="J30" s="2">
        <v>124</v>
      </c>
      <c r="K30" s="2">
        <v>124</v>
      </c>
      <c r="L30" s="2"/>
      <c r="M30" s="2"/>
      <c r="N30" s="81">
        <f t="shared" si="0"/>
        <v>2.6052243414619215E-4</v>
      </c>
      <c r="O30" s="81">
        <f t="shared" si="1"/>
        <v>0</v>
      </c>
      <c r="P30" s="81">
        <f t="shared" si="2"/>
        <v>0</v>
      </c>
      <c r="Q30"/>
      <c r="R30"/>
      <c r="S30"/>
      <c r="T30"/>
    </row>
    <row r="31" spans="1:20" x14ac:dyDescent="0.35">
      <c r="A31" s="104" t="s">
        <v>81</v>
      </c>
      <c r="B31" s="103" t="s">
        <v>82</v>
      </c>
      <c r="C31" s="19" t="s">
        <v>1</v>
      </c>
      <c r="D31" s="96" t="s">
        <v>42</v>
      </c>
      <c r="E31" s="96" t="s">
        <v>62</v>
      </c>
      <c r="F31" s="95" t="s">
        <v>1</v>
      </c>
      <c r="G31" s="95" t="s">
        <v>84</v>
      </c>
      <c r="H31" s="19" t="s">
        <v>64</v>
      </c>
      <c r="I31" s="79" t="s">
        <v>66</v>
      </c>
      <c r="J31" s="2">
        <v>100</v>
      </c>
      <c r="K31" s="2">
        <v>100</v>
      </c>
      <c r="L31" s="2"/>
      <c r="M31" s="2"/>
      <c r="N31" s="81">
        <f t="shared" si="0"/>
        <v>2.100987372146711E-4</v>
      </c>
      <c r="O31" s="81">
        <f t="shared" si="1"/>
        <v>0</v>
      </c>
      <c r="P31" s="81">
        <f t="shared" si="2"/>
        <v>0</v>
      </c>
      <c r="Q31"/>
      <c r="R31"/>
      <c r="S31"/>
      <c r="T31"/>
    </row>
    <row r="32" spans="1:20" x14ac:dyDescent="0.35">
      <c r="A32" s="104" t="s">
        <v>81</v>
      </c>
      <c r="B32" s="103" t="s">
        <v>82</v>
      </c>
      <c r="C32" s="19" t="s">
        <v>1</v>
      </c>
      <c r="D32" s="96" t="s">
        <v>42</v>
      </c>
      <c r="E32" s="96" t="s">
        <v>62</v>
      </c>
      <c r="F32" s="95" t="s">
        <v>1</v>
      </c>
      <c r="G32" s="95" t="s">
        <v>84</v>
      </c>
      <c r="H32" s="19" t="s">
        <v>64</v>
      </c>
      <c r="I32" s="79" t="s">
        <v>67</v>
      </c>
      <c r="J32" s="2">
        <v>95</v>
      </c>
      <c r="K32" s="2">
        <v>95</v>
      </c>
      <c r="L32" s="2"/>
      <c r="M32" s="2"/>
      <c r="N32" s="81">
        <f t="shared" si="0"/>
        <v>1.9959380035393753E-4</v>
      </c>
      <c r="O32" s="81">
        <f t="shared" si="1"/>
        <v>0</v>
      </c>
      <c r="P32" s="81">
        <f t="shared" si="2"/>
        <v>0</v>
      </c>
      <c r="Q32"/>
      <c r="R32"/>
      <c r="S32"/>
      <c r="T32"/>
    </row>
    <row r="33" spans="1:20" x14ac:dyDescent="0.35">
      <c r="A33" s="104" t="s">
        <v>81</v>
      </c>
      <c r="B33" s="103" t="s">
        <v>82</v>
      </c>
      <c r="C33" s="19" t="s">
        <v>1</v>
      </c>
      <c r="D33" s="96" t="s">
        <v>42</v>
      </c>
      <c r="E33" s="96" t="s">
        <v>62</v>
      </c>
      <c r="F33" s="95" t="s">
        <v>1</v>
      </c>
      <c r="G33" s="95" t="s">
        <v>84</v>
      </c>
      <c r="H33" s="19" t="s">
        <v>64</v>
      </c>
      <c r="I33" s="79" t="s">
        <v>68</v>
      </c>
      <c r="J33" s="2">
        <v>9.6999999999999993</v>
      </c>
      <c r="K33" s="2">
        <v>9.6999999999999993</v>
      </c>
      <c r="L33" s="2"/>
      <c r="M33" s="2"/>
      <c r="N33" s="81">
        <f t="shared" si="0"/>
        <v>2.0379577509823094E-5</v>
      </c>
      <c r="O33" s="81">
        <f t="shared" si="1"/>
        <v>0</v>
      </c>
      <c r="P33" s="81">
        <f t="shared" si="2"/>
        <v>0</v>
      </c>
      <c r="Q33"/>
      <c r="R33"/>
      <c r="S33"/>
      <c r="T33"/>
    </row>
    <row r="34" spans="1:20" x14ac:dyDescent="0.35">
      <c r="A34" s="104" t="s">
        <v>81</v>
      </c>
      <c r="B34" s="103" t="s">
        <v>82</v>
      </c>
      <c r="C34" s="19" t="s">
        <v>1</v>
      </c>
      <c r="D34" s="96" t="s">
        <v>42</v>
      </c>
      <c r="E34" s="96" t="s">
        <v>62</v>
      </c>
      <c r="F34" s="95" t="s">
        <v>1</v>
      </c>
      <c r="G34" s="95" t="s">
        <v>84</v>
      </c>
      <c r="H34" s="19" t="s">
        <v>64</v>
      </c>
      <c r="I34" s="79" t="s">
        <v>69</v>
      </c>
      <c r="J34" s="2">
        <v>8.5</v>
      </c>
      <c r="K34" s="2">
        <v>8.5</v>
      </c>
      <c r="L34" s="2"/>
      <c r="M34" s="2"/>
      <c r="N34" s="81">
        <f t="shared" si="0"/>
        <v>1.7858392663247042E-5</v>
      </c>
      <c r="O34" s="81">
        <f t="shared" si="1"/>
        <v>0</v>
      </c>
      <c r="P34" s="81">
        <f t="shared" si="2"/>
        <v>0</v>
      </c>
      <c r="Q34"/>
      <c r="R34"/>
      <c r="S34"/>
      <c r="T34"/>
    </row>
    <row r="35" spans="1:20" x14ac:dyDescent="0.35">
      <c r="A35" s="104" t="s">
        <v>81</v>
      </c>
      <c r="B35" s="103" t="s">
        <v>82</v>
      </c>
      <c r="C35" s="19" t="s">
        <v>1</v>
      </c>
      <c r="D35" s="96" t="s">
        <v>42</v>
      </c>
      <c r="E35" s="96" t="s">
        <v>62</v>
      </c>
      <c r="F35" s="95" t="s">
        <v>1</v>
      </c>
      <c r="G35" s="95" t="s">
        <v>85</v>
      </c>
      <c r="H35" s="19" t="s">
        <v>64</v>
      </c>
      <c r="I35" s="79" t="s">
        <v>65</v>
      </c>
      <c r="J35" s="2">
        <v>188.34</v>
      </c>
      <c r="K35" s="2">
        <v>188.34</v>
      </c>
      <c r="L35" s="2"/>
      <c r="M35" s="2"/>
      <c r="N35" s="81">
        <f t="shared" si="0"/>
        <v>3.9569996167011155E-4</v>
      </c>
      <c r="O35" s="81">
        <f t="shared" si="1"/>
        <v>0</v>
      </c>
      <c r="P35" s="81">
        <f t="shared" si="2"/>
        <v>0</v>
      </c>
      <c r="Q35"/>
      <c r="R35"/>
      <c r="S35"/>
      <c r="T35"/>
    </row>
    <row r="36" spans="1:20" x14ac:dyDescent="0.35">
      <c r="A36" s="104" t="s">
        <v>81</v>
      </c>
      <c r="B36" s="103" t="s">
        <v>82</v>
      </c>
      <c r="C36" s="19" t="s">
        <v>1</v>
      </c>
      <c r="D36" s="96" t="s">
        <v>42</v>
      </c>
      <c r="E36" s="96" t="s">
        <v>62</v>
      </c>
      <c r="F36" s="95" t="s">
        <v>1</v>
      </c>
      <c r="G36" s="95" t="s">
        <v>85</v>
      </c>
      <c r="H36" s="19" t="s">
        <v>64</v>
      </c>
      <c r="I36" s="79" t="s">
        <v>66</v>
      </c>
      <c r="J36" s="2">
        <v>183.48</v>
      </c>
      <c r="K36" s="2">
        <v>183.48</v>
      </c>
      <c r="L36" s="2"/>
      <c r="M36" s="2"/>
      <c r="N36" s="81">
        <f t="shared" si="0"/>
        <v>3.8548916304147852E-4</v>
      </c>
      <c r="O36" s="81">
        <f t="shared" si="1"/>
        <v>0</v>
      </c>
      <c r="P36" s="81">
        <f t="shared" si="2"/>
        <v>0</v>
      </c>
      <c r="Q36"/>
      <c r="R36"/>
      <c r="S36"/>
      <c r="T36"/>
    </row>
    <row r="37" spans="1:20" x14ac:dyDescent="0.35">
      <c r="A37" s="104" t="s">
        <v>81</v>
      </c>
      <c r="B37" s="103" t="s">
        <v>82</v>
      </c>
      <c r="C37" s="19" t="s">
        <v>1</v>
      </c>
      <c r="D37" s="96" t="s">
        <v>42</v>
      </c>
      <c r="E37" s="96" t="s">
        <v>62</v>
      </c>
      <c r="F37" s="95" t="s">
        <v>1</v>
      </c>
      <c r="G37" s="95" t="s">
        <v>85</v>
      </c>
      <c r="H37" s="19" t="s">
        <v>64</v>
      </c>
      <c r="I37" s="79" t="s">
        <v>68</v>
      </c>
      <c r="J37" s="2">
        <v>61.84</v>
      </c>
      <c r="K37" s="2">
        <v>61.84</v>
      </c>
      <c r="L37" s="2"/>
      <c r="M37" s="2"/>
      <c r="N37" s="81">
        <f t="shared" si="0"/>
        <v>1.2992505909355262E-4</v>
      </c>
      <c r="O37" s="81">
        <f t="shared" si="1"/>
        <v>0</v>
      </c>
      <c r="P37" s="81">
        <f t="shared" si="2"/>
        <v>0</v>
      </c>
      <c r="Q37"/>
      <c r="R37"/>
      <c r="S37"/>
      <c r="T37"/>
    </row>
    <row r="38" spans="1:20" x14ac:dyDescent="0.35">
      <c r="A38" s="104" t="s">
        <v>81</v>
      </c>
      <c r="B38" s="103" t="s">
        <v>82</v>
      </c>
      <c r="C38" s="19" t="s">
        <v>1</v>
      </c>
      <c r="D38" s="96" t="s">
        <v>42</v>
      </c>
      <c r="E38" s="96" t="s">
        <v>62</v>
      </c>
      <c r="F38" s="95" t="s">
        <v>1</v>
      </c>
      <c r="G38" s="95" t="s">
        <v>85</v>
      </c>
      <c r="H38" s="19" t="s">
        <v>64</v>
      </c>
      <c r="I38" s="79" t="s">
        <v>72</v>
      </c>
      <c r="J38" s="2">
        <v>317.75</v>
      </c>
      <c r="K38" s="2">
        <v>317.75</v>
      </c>
      <c r="L38" s="2"/>
      <c r="M38" s="2"/>
      <c r="N38" s="81">
        <f t="shared" si="0"/>
        <v>6.6758873749961736E-4</v>
      </c>
      <c r="O38" s="81">
        <f t="shared" si="1"/>
        <v>0</v>
      </c>
      <c r="P38" s="81">
        <f t="shared" si="2"/>
        <v>0</v>
      </c>
      <c r="Q38"/>
      <c r="R38"/>
      <c r="S38"/>
      <c r="T38"/>
    </row>
    <row r="39" spans="1:20" x14ac:dyDescent="0.35">
      <c r="A39" s="104" t="s">
        <v>81</v>
      </c>
      <c r="B39" s="103" t="s">
        <v>82</v>
      </c>
      <c r="C39" s="19" t="s">
        <v>1</v>
      </c>
      <c r="D39" s="96" t="s">
        <v>42</v>
      </c>
      <c r="E39" s="96" t="s">
        <v>62</v>
      </c>
      <c r="F39" s="95" t="s">
        <v>1</v>
      </c>
      <c r="G39" s="95" t="s">
        <v>85</v>
      </c>
      <c r="H39" s="19" t="s">
        <v>70</v>
      </c>
      <c r="I39" s="79" t="s">
        <v>73</v>
      </c>
      <c r="J39" s="2">
        <v>20.3</v>
      </c>
      <c r="K39" s="2">
        <v>20.3</v>
      </c>
      <c r="L39" s="2"/>
      <c r="M39" s="2"/>
      <c r="N39" s="81">
        <f t="shared" si="0"/>
        <v>4.265004365457823E-5</v>
      </c>
      <c r="O39" s="81">
        <f t="shared" si="1"/>
        <v>0</v>
      </c>
      <c r="P39" s="81">
        <f t="shared" si="2"/>
        <v>0</v>
      </c>
      <c r="Q39"/>
      <c r="R39"/>
      <c r="S39"/>
      <c r="T39"/>
    </row>
    <row r="40" spans="1:20" x14ac:dyDescent="0.35">
      <c r="A40" s="104" t="s">
        <v>81</v>
      </c>
      <c r="B40" s="103" t="s">
        <v>82</v>
      </c>
      <c r="C40" s="19" t="s">
        <v>1</v>
      </c>
      <c r="D40" s="96" t="s">
        <v>42</v>
      </c>
      <c r="E40" s="96" t="s">
        <v>62</v>
      </c>
      <c r="F40" s="95" t="s">
        <v>1</v>
      </c>
      <c r="G40" s="95" t="s">
        <v>86</v>
      </c>
      <c r="H40" s="19" t="s">
        <v>64</v>
      </c>
      <c r="I40" s="79" t="s">
        <v>65</v>
      </c>
      <c r="J40" s="2">
        <v>400</v>
      </c>
      <c r="K40" s="2">
        <v>400</v>
      </c>
      <c r="L40" s="2"/>
      <c r="M40" s="2"/>
      <c r="N40" s="81">
        <f t="shared" si="0"/>
        <v>8.4039494885868439E-4</v>
      </c>
      <c r="O40" s="81">
        <f t="shared" si="1"/>
        <v>0</v>
      </c>
      <c r="P40" s="81">
        <f t="shared" si="2"/>
        <v>0</v>
      </c>
      <c r="Q40"/>
      <c r="R40"/>
      <c r="S40"/>
      <c r="T40"/>
    </row>
    <row r="41" spans="1:20" x14ac:dyDescent="0.35">
      <c r="A41" s="104" t="s">
        <v>81</v>
      </c>
      <c r="B41" s="103" t="s">
        <v>82</v>
      </c>
      <c r="C41" s="19" t="s">
        <v>1</v>
      </c>
      <c r="D41" s="96" t="s">
        <v>42</v>
      </c>
      <c r="E41" s="96" t="s">
        <v>62</v>
      </c>
      <c r="F41" s="95" t="s">
        <v>1</v>
      </c>
      <c r="G41" s="95" t="s">
        <v>86</v>
      </c>
      <c r="H41" s="19" t="s">
        <v>64</v>
      </c>
      <c r="I41" s="79" t="s">
        <v>66</v>
      </c>
      <c r="J41" s="2">
        <v>255</v>
      </c>
      <c r="K41" s="2">
        <v>255</v>
      </c>
      <c r="L41" s="2"/>
      <c r="M41" s="2"/>
      <c r="N41" s="81">
        <f t="shared" si="0"/>
        <v>5.357517798974113E-4</v>
      </c>
      <c r="O41" s="81">
        <f t="shared" si="1"/>
        <v>0</v>
      </c>
      <c r="P41" s="81">
        <f t="shared" si="2"/>
        <v>0</v>
      </c>
      <c r="Q41"/>
      <c r="R41"/>
      <c r="S41"/>
      <c r="T41"/>
    </row>
    <row r="42" spans="1:20" x14ac:dyDescent="0.35">
      <c r="A42" s="104" t="s">
        <v>81</v>
      </c>
      <c r="B42" s="103" t="s">
        <v>82</v>
      </c>
      <c r="C42" s="19" t="s">
        <v>1</v>
      </c>
      <c r="D42" s="96" t="s">
        <v>42</v>
      </c>
      <c r="E42" s="96" t="s">
        <v>62</v>
      </c>
      <c r="F42" s="95" t="s">
        <v>1</v>
      </c>
      <c r="G42" s="95" t="s">
        <v>86</v>
      </c>
      <c r="H42" s="19" t="s">
        <v>64</v>
      </c>
      <c r="I42" s="79" t="s">
        <v>67</v>
      </c>
      <c r="J42" s="2">
        <v>171</v>
      </c>
      <c r="K42" s="2">
        <v>171</v>
      </c>
      <c r="L42" s="2"/>
      <c r="M42" s="2"/>
      <c r="N42" s="81">
        <f t="shared" si="0"/>
        <v>3.5926884063708754E-4</v>
      </c>
      <c r="O42" s="81">
        <f t="shared" si="1"/>
        <v>0</v>
      </c>
      <c r="P42" s="81">
        <f t="shared" si="2"/>
        <v>0</v>
      </c>
      <c r="Q42"/>
      <c r="R42"/>
      <c r="S42"/>
      <c r="T42"/>
    </row>
    <row r="43" spans="1:20" x14ac:dyDescent="0.35">
      <c r="A43" s="104" t="s">
        <v>81</v>
      </c>
      <c r="B43" s="103" t="s">
        <v>82</v>
      </c>
      <c r="C43" s="19" t="s">
        <v>1</v>
      </c>
      <c r="D43" s="96" t="s">
        <v>42</v>
      </c>
      <c r="E43" s="96" t="s">
        <v>62</v>
      </c>
      <c r="F43" s="95" t="s">
        <v>1</v>
      </c>
      <c r="G43" s="95" t="s">
        <v>86</v>
      </c>
      <c r="H43" s="19" t="s">
        <v>64</v>
      </c>
      <c r="I43" s="79" t="s">
        <v>68</v>
      </c>
      <c r="J43" s="2">
        <v>126</v>
      </c>
      <c r="K43" s="2">
        <v>126</v>
      </c>
      <c r="L43" s="2"/>
      <c r="M43" s="2"/>
      <c r="N43" s="81">
        <f t="shared" si="0"/>
        <v>2.6472440889048558E-4</v>
      </c>
      <c r="O43" s="81">
        <f t="shared" si="1"/>
        <v>0</v>
      </c>
      <c r="P43" s="81">
        <f t="shared" si="2"/>
        <v>0</v>
      </c>
      <c r="Q43"/>
      <c r="R43"/>
      <c r="S43"/>
      <c r="T43"/>
    </row>
    <row r="44" spans="1:20" x14ac:dyDescent="0.35">
      <c r="A44" s="104" t="s">
        <v>81</v>
      </c>
      <c r="B44" s="103" t="s">
        <v>82</v>
      </c>
      <c r="C44" s="19" t="s">
        <v>1</v>
      </c>
      <c r="D44" s="96" t="s">
        <v>42</v>
      </c>
      <c r="E44" s="96" t="s">
        <v>62</v>
      </c>
      <c r="F44" s="95" t="s">
        <v>1</v>
      </c>
      <c r="G44" s="95" t="s">
        <v>86</v>
      </c>
      <c r="H44" s="19" t="s">
        <v>64</v>
      </c>
      <c r="I44" s="79" t="s">
        <v>69</v>
      </c>
      <c r="J44" s="2">
        <v>47</v>
      </c>
      <c r="K44" s="2">
        <v>47</v>
      </c>
      <c r="L44" s="2"/>
      <c r="M44" s="2"/>
      <c r="N44" s="81">
        <f t="shared" si="0"/>
        <v>9.8746406490895407E-5</v>
      </c>
      <c r="O44" s="81">
        <f t="shared" si="1"/>
        <v>0</v>
      </c>
      <c r="P44" s="81">
        <f t="shared" si="2"/>
        <v>0</v>
      </c>
      <c r="Q44"/>
      <c r="R44"/>
      <c r="S44"/>
      <c r="T44"/>
    </row>
    <row r="45" spans="1:20" x14ac:dyDescent="0.35">
      <c r="A45" s="104" t="s">
        <v>81</v>
      </c>
      <c r="B45" s="103" t="s">
        <v>82</v>
      </c>
      <c r="C45" s="19" t="s">
        <v>1</v>
      </c>
      <c r="D45" s="96" t="s">
        <v>42</v>
      </c>
      <c r="E45" s="96" t="s">
        <v>62</v>
      </c>
      <c r="F45" s="95" t="s">
        <v>1</v>
      </c>
      <c r="G45" s="95" t="s">
        <v>86</v>
      </c>
      <c r="H45" s="19" t="s">
        <v>64</v>
      </c>
      <c r="I45" s="79" t="s">
        <v>72</v>
      </c>
      <c r="J45" s="2">
        <v>238</v>
      </c>
      <c r="K45" s="2">
        <v>238</v>
      </c>
      <c r="L45" s="2"/>
      <c r="M45" s="2"/>
      <c r="N45" s="81">
        <f t="shared" si="0"/>
        <v>5.0003499457091716E-4</v>
      </c>
      <c r="O45" s="81">
        <f t="shared" si="1"/>
        <v>0</v>
      </c>
      <c r="P45" s="81">
        <f t="shared" si="2"/>
        <v>0</v>
      </c>
      <c r="Q45"/>
      <c r="R45"/>
      <c r="S45"/>
      <c r="T45"/>
    </row>
    <row r="46" spans="1:20" x14ac:dyDescent="0.35">
      <c r="A46" s="104" t="s">
        <v>81</v>
      </c>
      <c r="B46" s="103" t="s">
        <v>82</v>
      </c>
      <c r="C46" s="19" t="s">
        <v>1</v>
      </c>
      <c r="D46" s="96" t="s">
        <v>42</v>
      </c>
      <c r="E46" s="96" t="s">
        <v>62</v>
      </c>
      <c r="F46" s="95" t="s">
        <v>1</v>
      </c>
      <c r="G46" s="95" t="s">
        <v>86</v>
      </c>
      <c r="H46" s="19" t="s">
        <v>70</v>
      </c>
      <c r="I46" s="79" t="s">
        <v>73</v>
      </c>
      <c r="J46" s="2">
        <v>141</v>
      </c>
      <c r="K46" s="2">
        <v>141</v>
      </c>
      <c r="L46" s="2"/>
      <c r="M46" s="2"/>
      <c r="N46" s="81">
        <f t="shared" si="0"/>
        <v>2.9623921947268623E-4</v>
      </c>
      <c r="O46" s="81">
        <f t="shared" si="1"/>
        <v>0</v>
      </c>
      <c r="P46" s="81">
        <f t="shared" si="2"/>
        <v>0</v>
      </c>
      <c r="Q46"/>
      <c r="R46"/>
      <c r="S46"/>
      <c r="T46"/>
    </row>
    <row r="47" spans="1:20" x14ac:dyDescent="0.35">
      <c r="A47" s="104" t="s">
        <v>81</v>
      </c>
      <c r="B47" s="103" t="s">
        <v>82</v>
      </c>
      <c r="C47" s="19" t="s">
        <v>1</v>
      </c>
      <c r="D47" s="96" t="s">
        <v>42</v>
      </c>
      <c r="E47" s="96" t="s">
        <v>62</v>
      </c>
      <c r="F47" s="95" t="s">
        <v>1</v>
      </c>
      <c r="G47" s="95" t="s">
        <v>87</v>
      </c>
      <c r="H47" s="19" t="s">
        <v>64</v>
      </c>
      <c r="I47" s="79" t="s">
        <v>65</v>
      </c>
      <c r="J47" s="2">
        <v>954.54</v>
      </c>
      <c r="K47" s="2">
        <v>954.54</v>
      </c>
      <c r="L47" s="2"/>
      <c r="M47" s="2"/>
      <c r="N47" s="81">
        <f t="shared" si="0"/>
        <v>2.0054764862089212E-3</v>
      </c>
      <c r="O47" s="81">
        <f t="shared" si="1"/>
        <v>0</v>
      </c>
      <c r="P47" s="81">
        <f t="shared" si="2"/>
        <v>0</v>
      </c>
      <c r="Q47"/>
      <c r="R47"/>
      <c r="S47"/>
      <c r="T47"/>
    </row>
    <row r="48" spans="1:20" x14ac:dyDescent="0.35">
      <c r="A48" s="104" t="s">
        <v>81</v>
      </c>
      <c r="B48" s="103" t="s">
        <v>82</v>
      </c>
      <c r="C48" s="19" t="s">
        <v>1</v>
      </c>
      <c r="D48" s="96" t="s">
        <v>42</v>
      </c>
      <c r="E48" s="96" t="s">
        <v>62</v>
      </c>
      <c r="F48" s="95" t="s">
        <v>1</v>
      </c>
      <c r="G48" s="95" t="s">
        <v>87</v>
      </c>
      <c r="H48" s="19" t="s">
        <v>64</v>
      </c>
      <c r="I48" s="79" t="s">
        <v>66</v>
      </c>
      <c r="J48" s="2">
        <v>250.72</v>
      </c>
      <c r="K48" s="2">
        <v>250.72</v>
      </c>
      <c r="L48" s="2"/>
      <c r="M48" s="2"/>
      <c r="N48" s="81">
        <f t="shared" si="0"/>
        <v>5.2675955394462337E-4</v>
      </c>
      <c r="O48" s="81">
        <f t="shared" si="1"/>
        <v>0</v>
      </c>
      <c r="P48" s="81">
        <f t="shared" si="2"/>
        <v>0</v>
      </c>
      <c r="Q48"/>
      <c r="R48"/>
      <c r="S48"/>
      <c r="T48"/>
    </row>
    <row r="49" spans="1:20" x14ac:dyDescent="0.35">
      <c r="A49" s="104" t="s">
        <v>81</v>
      </c>
      <c r="B49" s="103" t="s">
        <v>82</v>
      </c>
      <c r="C49" s="19" t="s">
        <v>1</v>
      </c>
      <c r="D49" s="96" t="s">
        <v>42</v>
      </c>
      <c r="E49" s="96" t="s">
        <v>62</v>
      </c>
      <c r="F49" s="95" t="s">
        <v>1</v>
      </c>
      <c r="G49" s="95" t="s">
        <v>87</v>
      </c>
      <c r="H49" s="19" t="s">
        <v>64</v>
      </c>
      <c r="I49" s="79" t="s">
        <v>68</v>
      </c>
      <c r="J49" s="2">
        <v>33.590000000000003</v>
      </c>
      <c r="K49" s="2">
        <v>33.590000000000003</v>
      </c>
      <c r="L49" s="2"/>
      <c r="M49" s="2"/>
      <c r="N49" s="81">
        <f t="shared" si="0"/>
        <v>7.0572165830408028E-5</v>
      </c>
      <c r="O49" s="81">
        <f t="shared" si="1"/>
        <v>0</v>
      </c>
      <c r="P49" s="81">
        <f t="shared" si="2"/>
        <v>0</v>
      </c>
      <c r="Q49"/>
      <c r="R49"/>
      <c r="S49"/>
      <c r="T49"/>
    </row>
    <row r="50" spans="1:20" x14ac:dyDescent="0.35">
      <c r="A50" s="104" t="s">
        <v>81</v>
      </c>
      <c r="B50" s="103" t="s">
        <v>82</v>
      </c>
      <c r="C50" s="19" t="s">
        <v>1</v>
      </c>
      <c r="D50" s="96" t="s">
        <v>42</v>
      </c>
      <c r="E50" s="96" t="s">
        <v>62</v>
      </c>
      <c r="F50" s="95" t="s">
        <v>1</v>
      </c>
      <c r="G50" s="95" t="s">
        <v>87</v>
      </c>
      <c r="H50" s="19" t="s">
        <v>74</v>
      </c>
      <c r="I50" s="79" t="s">
        <v>75</v>
      </c>
      <c r="J50" s="2">
        <v>3527</v>
      </c>
      <c r="L50" s="2">
        <v>3527</v>
      </c>
      <c r="M50" s="2"/>
      <c r="N50" s="81">
        <f t="shared" si="0"/>
        <v>0</v>
      </c>
      <c r="O50" s="81">
        <f t="shared" si="1"/>
        <v>3.1733504922791533E-3</v>
      </c>
      <c r="P50" s="81">
        <f t="shared" si="2"/>
        <v>0</v>
      </c>
      <c r="Q50"/>
      <c r="R50"/>
      <c r="S50"/>
      <c r="T50"/>
    </row>
    <row r="51" spans="1:20" x14ac:dyDescent="0.35">
      <c r="A51" s="104" t="s">
        <v>81</v>
      </c>
      <c r="B51" s="103" t="s">
        <v>82</v>
      </c>
      <c r="C51" s="19" t="s">
        <v>1</v>
      </c>
      <c r="D51" s="96" t="s">
        <v>42</v>
      </c>
      <c r="E51" s="96" t="s">
        <v>62</v>
      </c>
      <c r="F51" s="95" t="s">
        <v>1</v>
      </c>
      <c r="G51" s="95" t="s">
        <v>87</v>
      </c>
      <c r="H51" s="19" t="s">
        <v>74</v>
      </c>
      <c r="I51" s="79" t="s">
        <v>77</v>
      </c>
      <c r="J51" s="2">
        <v>9680</v>
      </c>
      <c r="L51" s="2">
        <v>9680</v>
      </c>
      <c r="M51" s="2"/>
      <c r="N51" s="81">
        <f t="shared" si="0"/>
        <v>0</v>
      </c>
      <c r="O51" s="81">
        <f t="shared" si="1"/>
        <v>8.7093940360822818E-3</v>
      </c>
      <c r="P51" s="81">
        <f t="shared" si="2"/>
        <v>0</v>
      </c>
      <c r="Q51"/>
      <c r="R51"/>
      <c r="S51"/>
      <c r="T51"/>
    </row>
    <row r="52" spans="1:20" x14ac:dyDescent="0.35">
      <c r="A52" s="104" t="s">
        <v>81</v>
      </c>
      <c r="B52" s="103" t="s">
        <v>82</v>
      </c>
      <c r="C52" s="19" t="s">
        <v>1</v>
      </c>
      <c r="D52" s="96" t="s">
        <v>42</v>
      </c>
      <c r="E52" s="96" t="s">
        <v>62</v>
      </c>
      <c r="F52" s="95" t="s">
        <v>1</v>
      </c>
      <c r="G52" s="95" t="s">
        <v>87</v>
      </c>
      <c r="H52" s="19" t="s">
        <v>74</v>
      </c>
      <c r="I52" s="79" t="s">
        <v>78</v>
      </c>
      <c r="J52" s="2">
        <v>3000</v>
      </c>
      <c r="L52" s="2"/>
      <c r="M52" s="2">
        <v>3000</v>
      </c>
      <c r="N52" s="81">
        <f t="shared" si="0"/>
        <v>0</v>
      </c>
      <c r="O52" s="81">
        <f t="shared" si="1"/>
        <v>0</v>
      </c>
      <c r="P52" s="81">
        <f t="shared" si="2"/>
        <v>2.5369524674133319E-3</v>
      </c>
      <c r="Q52"/>
      <c r="R52"/>
      <c r="S52"/>
      <c r="T52"/>
    </row>
    <row r="53" spans="1:20" x14ac:dyDescent="0.35">
      <c r="A53" s="104" t="s">
        <v>81</v>
      </c>
      <c r="B53" s="103" t="s">
        <v>82</v>
      </c>
      <c r="C53" s="19" t="s">
        <v>88</v>
      </c>
      <c r="D53" s="96" t="s">
        <v>42</v>
      </c>
      <c r="E53" s="96" t="s">
        <v>89</v>
      </c>
      <c r="F53" s="95" t="s">
        <v>2</v>
      </c>
      <c r="G53" s="95" t="s">
        <v>90</v>
      </c>
      <c r="H53" s="19" t="s">
        <v>74</v>
      </c>
      <c r="I53" s="79" t="s">
        <v>75</v>
      </c>
      <c r="J53" s="2">
        <v>22402</v>
      </c>
      <c r="L53" s="2">
        <v>22402</v>
      </c>
      <c r="M53" s="2"/>
      <c r="N53" s="81">
        <f t="shared" si="0"/>
        <v>0</v>
      </c>
      <c r="O53" s="81">
        <f t="shared" si="1"/>
        <v>2.015576913185075E-2</v>
      </c>
      <c r="P53" s="81">
        <f t="shared" si="2"/>
        <v>0</v>
      </c>
      <c r="Q53"/>
      <c r="R53"/>
      <c r="S53"/>
      <c r="T53"/>
    </row>
    <row r="54" spans="1:20" x14ac:dyDescent="0.35">
      <c r="A54" s="104" t="s">
        <v>81</v>
      </c>
      <c r="B54" s="103" t="s">
        <v>82</v>
      </c>
      <c r="C54" s="19" t="s">
        <v>88</v>
      </c>
      <c r="D54" s="96" t="s">
        <v>42</v>
      </c>
      <c r="E54" s="96" t="s">
        <v>89</v>
      </c>
      <c r="F54" s="95" t="s">
        <v>2</v>
      </c>
      <c r="G54" s="95" t="s">
        <v>90</v>
      </c>
      <c r="H54" s="19" t="s">
        <v>74</v>
      </c>
      <c r="I54" s="79" t="s">
        <v>78</v>
      </c>
      <c r="J54" s="2">
        <v>22537</v>
      </c>
      <c r="L54" s="2"/>
      <c r="M54" s="2">
        <v>22537</v>
      </c>
      <c r="N54" s="81">
        <f t="shared" si="0"/>
        <v>0</v>
      </c>
      <c r="O54" s="81">
        <f t="shared" si="1"/>
        <v>0</v>
      </c>
      <c r="P54" s="81">
        <f t="shared" si="2"/>
        <v>1.9058432586031421E-2</v>
      </c>
      <c r="Q54"/>
      <c r="R54"/>
      <c r="S54"/>
      <c r="T54"/>
    </row>
    <row r="55" spans="1:20" x14ac:dyDescent="0.35">
      <c r="A55" s="104" t="s">
        <v>81</v>
      </c>
      <c r="B55" s="103" t="s">
        <v>82</v>
      </c>
      <c r="C55" s="19" t="s">
        <v>88</v>
      </c>
      <c r="D55" s="96" t="s">
        <v>42</v>
      </c>
      <c r="E55" s="96" t="s">
        <v>89</v>
      </c>
      <c r="F55" s="95" t="s">
        <v>2</v>
      </c>
      <c r="G55" s="95" t="s">
        <v>91</v>
      </c>
      <c r="H55" s="19" t="s">
        <v>74</v>
      </c>
      <c r="I55" s="79" t="s">
        <v>75</v>
      </c>
      <c r="J55" s="2">
        <v>800</v>
      </c>
      <c r="L55" s="2">
        <v>800</v>
      </c>
      <c r="M55" s="2"/>
      <c r="N55" s="81">
        <f t="shared" si="0"/>
        <v>0</v>
      </c>
      <c r="O55" s="81">
        <f t="shared" si="1"/>
        <v>7.1978463108118027E-4</v>
      </c>
      <c r="P55" s="81">
        <f t="shared" si="2"/>
        <v>0</v>
      </c>
      <c r="Q55"/>
      <c r="R55"/>
      <c r="S55"/>
      <c r="T55"/>
    </row>
    <row r="56" spans="1:20" x14ac:dyDescent="0.35">
      <c r="A56" s="104" t="s">
        <v>81</v>
      </c>
      <c r="B56" s="103" t="s">
        <v>82</v>
      </c>
      <c r="C56" s="19" t="s">
        <v>88</v>
      </c>
      <c r="D56" s="96" t="s">
        <v>42</v>
      </c>
      <c r="E56" s="96" t="s">
        <v>89</v>
      </c>
      <c r="F56" s="95" t="s">
        <v>2</v>
      </c>
      <c r="G56" s="95" t="s">
        <v>91</v>
      </c>
      <c r="H56" s="19" t="s">
        <v>74</v>
      </c>
      <c r="I56" s="79" t="s">
        <v>78</v>
      </c>
      <c r="J56" s="2">
        <v>3935</v>
      </c>
      <c r="L56" s="2"/>
      <c r="M56" s="2">
        <v>3935</v>
      </c>
      <c r="N56" s="81">
        <f t="shared" si="0"/>
        <v>0</v>
      </c>
      <c r="O56" s="81">
        <f t="shared" si="1"/>
        <v>0</v>
      </c>
      <c r="P56" s="81">
        <f t="shared" si="2"/>
        <v>3.3276359864238205E-3</v>
      </c>
      <c r="Q56"/>
      <c r="R56"/>
      <c r="S56"/>
      <c r="T56"/>
    </row>
    <row r="57" spans="1:20" x14ac:dyDescent="0.35">
      <c r="A57" s="104" t="s">
        <v>81</v>
      </c>
      <c r="B57" s="103" t="s">
        <v>82</v>
      </c>
      <c r="C57" s="19" t="s">
        <v>88</v>
      </c>
      <c r="D57" s="96" t="s">
        <v>42</v>
      </c>
      <c r="E57" s="96" t="s">
        <v>89</v>
      </c>
      <c r="F57" s="95" t="s">
        <v>2</v>
      </c>
      <c r="G57" s="95" t="s">
        <v>91</v>
      </c>
      <c r="H57" s="19" t="s">
        <v>74</v>
      </c>
      <c r="I57" s="79" t="s">
        <v>77</v>
      </c>
      <c r="J57" s="2">
        <v>3935</v>
      </c>
      <c r="L57" s="2">
        <v>3935</v>
      </c>
      <c r="M57" s="2"/>
      <c r="N57" s="81">
        <f t="shared" si="0"/>
        <v>0</v>
      </c>
      <c r="O57" s="81">
        <f t="shared" si="1"/>
        <v>3.5404406541305554E-3</v>
      </c>
      <c r="P57" s="81">
        <f t="shared" si="2"/>
        <v>0</v>
      </c>
      <c r="Q57"/>
      <c r="R57"/>
      <c r="S57"/>
      <c r="T57"/>
    </row>
    <row r="58" spans="1:20" x14ac:dyDescent="0.35">
      <c r="A58" s="104" t="s">
        <v>92</v>
      </c>
      <c r="B58" s="103" t="s">
        <v>93</v>
      </c>
      <c r="C58" s="19"/>
      <c r="D58" s="96" t="s">
        <v>42</v>
      </c>
      <c r="E58" s="96" t="s">
        <v>89</v>
      </c>
      <c r="F58" s="95" t="s">
        <v>2</v>
      </c>
      <c r="G58" s="95" t="s">
        <v>94</v>
      </c>
      <c r="H58" s="19" t="s">
        <v>64</v>
      </c>
      <c r="I58" s="79" t="s">
        <v>65</v>
      </c>
      <c r="J58" s="2">
        <v>221.05</v>
      </c>
      <c r="K58" s="2">
        <v>221.05</v>
      </c>
      <c r="L58" s="2"/>
      <c r="M58" s="2"/>
      <c r="N58" s="81">
        <f t="shared" si="0"/>
        <v>4.6442325861303045E-4</v>
      </c>
      <c r="O58" s="81">
        <f t="shared" si="1"/>
        <v>0</v>
      </c>
      <c r="P58" s="81">
        <f t="shared" si="2"/>
        <v>0</v>
      </c>
      <c r="Q58"/>
      <c r="R58"/>
      <c r="S58"/>
      <c r="T58"/>
    </row>
    <row r="59" spans="1:20" x14ac:dyDescent="0.35">
      <c r="A59" s="104" t="s">
        <v>92</v>
      </c>
      <c r="B59" s="103" t="s">
        <v>93</v>
      </c>
      <c r="C59" s="19"/>
      <c r="D59" s="96" t="s">
        <v>42</v>
      </c>
      <c r="E59" s="96" t="s">
        <v>89</v>
      </c>
      <c r="F59" s="95" t="s">
        <v>2</v>
      </c>
      <c r="G59" s="95" t="s">
        <v>94</v>
      </c>
      <c r="H59" s="19" t="s">
        <v>64</v>
      </c>
      <c r="I59" s="79" t="s">
        <v>66</v>
      </c>
      <c r="J59" s="2">
        <v>163.80000000000001</v>
      </c>
      <c r="K59" s="2">
        <v>163.80000000000001</v>
      </c>
      <c r="L59" s="2"/>
      <c r="M59" s="2"/>
      <c r="N59" s="81">
        <f t="shared" si="0"/>
        <v>3.4414173155763127E-4</v>
      </c>
      <c r="O59" s="81">
        <f t="shared" si="1"/>
        <v>0</v>
      </c>
      <c r="P59" s="81">
        <f t="shared" si="2"/>
        <v>0</v>
      </c>
      <c r="Q59"/>
      <c r="R59"/>
      <c r="S59"/>
      <c r="T59"/>
    </row>
    <row r="60" spans="1:20" x14ac:dyDescent="0.35">
      <c r="A60" s="104" t="s">
        <v>92</v>
      </c>
      <c r="B60" s="103" t="s">
        <v>93</v>
      </c>
      <c r="C60" s="19"/>
      <c r="D60" s="96" t="s">
        <v>42</v>
      </c>
      <c r="E60" s="96" t="s">
        <v>89</v>
      </c>
      <c r="F60" s="95" t="s">
        <v>2</v>
      </c>
      <c r="G60" s="95" t="s">
        <v>94</v>
      </c>
      <c r="H60" s="19" t="s">
        <v>64</v>
      </c>
      <c r="I60" s="79" t="s">
        <v>68</v>
      </c>
      <c r="J60" s="2">
        <v>65.55</v>
      </c>
      <c r="K60" s="2">
        <v>65.55</v>
      </c>
      <c r="L60" s="2"/>
      <c r="M60" s="2"/>
      <c r="N60" s="81">
        <f t="shared" si="0"/>
        <v>1.3771972224421689E-4</v>
      </c>
      <c r="O60" s="81">
        <f t="shared" si="1"/>
        <v>0</v>
      </c>
      <c r="P60" s="81">
        <f t="shared" si="2"/>
        <v>0</v>
      </c>
      <c r="Q60"/>
      <c r="R60"/>
      <c r="S60"/>
      <c r="T60"/>
    </row>
    <row r="61" spans="1:20" x14ac:dyDescent="0.35">
      <c r="A61" s="104" t="s">
        <v>92</v>
      </c>
      <c r="B61" s="103" t="s">
        <v>93</v>
      </c>
      <c r="C61" s="19"/>
      <c r="D61" s="96" t="s">
        <v>42</v>
      </c>
      <c r="E61" s="96" t="s">
        <v>89</v>
      </c>
      <c r="F61" s="95" t="s">
        <v>2</v>
      </c>
      <c r="G61" s="95" t="s">
        <v>94</v>
      </c>
      <c r="H61" s="19" t="s">
        <v>64</v>
      </c>
      <c r="I61" s="79" t="s">
        <v>72</v>
      </c>
      <c r="J61" s="2">
        <v>80.599999999999994</v>
      </c>
      <c r="K61" s="2">
        <v>80.599999999999994</v>
      </c>
      <c r="L61" s="2"/>
      <c r="M61" s="2"/>
      <c r="N61" s="81">
        <f t="shared" si="0"/>
        <v>1.693395821950249E-4</v>
      </c>
      <c r="O61" s="81">
        <f t="shared" si="1"/>
        <v>0</v>
      </c>
      <c r="P61" s="81">
        <f t="shared" si="2"/>
        <v>0</v>
      </c>
      <c r="Q61"/>
      <c r="R61"/>
      <c r="S61"/>
      <c r="T61"/>
    </row>
    <row r="62" spans="1:20" x14ac:dyDescent="0.35">
      <c r="A62" s="104" t="s">
        <v>95</v>
      </c>
      <c r="B62" s="103" t="s">
        <v>96</v>
      </c>
      <c r="C62" s="19"/>
      <c r="D62" s="96" t="s">
        <v>42</v>
      </c>
      <c r="E62" s="96" t="s">
        <v>89</v>
      </c>
      <c r="F62" s="95" t="s">
        <v>2</v>
      </c>
      <c r="G62" s="95" t="s">
        <v>97</v>
      </c>
      <c r="H62" s="19" t="s">
        <v>64</v>
      </c>
      <c r="I62" s="79" t="s">
        <v>65</v>
      </c>
      <c r="J62" s="2">
        <v>1879</v>
      </c>
      <c r="K62" s="2">
        <v>1879</v>
      </c>
      <c r="L62" s="2"/>
      <c r="M62" s="2"/>
      <c r="N62" s="81">
        <f t="shared" si="0"/>
        <v>3.9477552722636698E-3</v>
      </c>
      <c r="O62" s="81">
        <f t="shared" si="1"/>
        <v>0</v>
      </c>
      <c r="P62" s="81">
        <f t="shared" si="2"/>
        <v>0</v>
      </c>
      <c r="Q62"/>
      <c r="R62"/>
      <c r="S62"/>
      <c r="T62"/>
    </row>
    <row r="63" spans="1:20" x14ac:dyDescent="0.35">
      <c r="A63" s="104" t="s">
        <v>95</v>
      </c>
      <c r="B63" s="103" t="s">
        <v>96</v>
      </c>
      <c r="C63" s="19"/>
      <c r="D63" s="96" t="s">
        <v>42</v>
      </c>
      <c r="E63" s="96" t="s">
        <v>89</v>
      </c>
      <c r="F63" s="95" t="s">
        <v>2</v>
      </c>
      <c r="G63" s="95" t="s">
        <v>97</v>
      </c>
      <c r="H63" s="19" t="s">
        <v>64</v>
      </c>
      <c r="I63" s="79" t="s">
        <v>66</v>
      </c>
      <c r="J63" s="2">
        <v>2099</v>
      </c>
      <c r="K63" s="2">
        <v>2099</v>
      </c>
      <c r="L63" s="2"/>
      <c r="M63" s="2"/>
      <c r="N63" s="81">
        <f t="shared" si="0"/>
        <v>4.4099724941359464E-3</v>
      </c>
      <c r="O63" s="81">
        <f t="shared" si="1"/>
        <v>0</v>
      </c>
      <c r="P63" s="81">
        <f t="shared" si="2"/>
        <v>0</v>
      </c>
      <c r="Q63"/>
      <c r="R63"/>
      <c r="S63"/>
      <c r="T63"/>
    </row>
    <row r="64" spans="1:20" x14ac:dyDescent="0.35">
      <c r="A64" s="104" t="s">
        <v>95</v>
      </c>
      <c r="B64" s="103" t="s">
        <v>96</v>
      </c>
      <c r="C64" s="19"/>
      <c r="D64" s="96" t="s">
        <v>42</v>
      </c>
      <c r="E64" s="96" t="s">
        <v>89</v>
      </c>
      <c r="F64" s="95" t="s">
        <v>2</v>
      </c>
      <c r="G64" s="95" t="s">
        <v>97</v>
      </c>
      <c r="H64" s="19" t="s">
        <v>64</v>
      </c>
      <c r="I64" s="79" t="s">
        <v>67</v>
      </c>
      <c r="J64" s="2">
        <v>116</v>
      </c>
      <c r="K64" s="2">
        <v>116</v>
      </c>
      <c r="L64" s="2"/>
      <c r="M64" s="2"/>
      <c r="N64" s="81">
        <f t="shared" si="0"/>
        <v>2.4371453516901847E-4</v>
      </c>
      <c r="O64" s="81">
        <f t="shared" si="1"/>
        <v>0</v>
      </c>
      <c r="P64" s="81">
        <f t="shared" si="2"/>
        <v>0</v>
      </c>
      <c r="Q64"/>
      <c r="R64"/>
      <c r="S64"/>
      <c r="T64"/>
    </row>
    <row r="65" spans="1:20" x14ac:dyDescent="0.35">
      <c r="A65" s="104" t="s">
        <v>95</v>
      </c>
      <c r="B65" s="103" t="s">
        <v>96</v>
      </c>
      <c r="C65" s="19"/>
      <c r="D65" s="96" t="s">
        <v>42</v>
      </c>
      <c r="E65" s="96" t="s">
        <v>89</v>
      </c>
      <c r="F65" s="95" t="s">
        <v>2</v>
      </c>
      <c r="G65" s="95" t="s">
        <v>97</v>
      </c>
      <c r="H65" s="19" t="s">
        <v>64</v>
      </c>
      <c r="I65" s="79" t="s">
        <v>68</v>
      </c>
      <c r="J65" s="2">
        <v>145</v>
      </c>
      <c r="K65" s="2">
        <v>145</v>
      </c>
      <c r="L65" s="2"/>
      <c r="M65" s="2"/>
      <c r="N65" s="81">
        <f t="shared" si="0"/>
        <v>3.0464316896127309E-4</v>
      </c>
      <c r="O65" s="81">
        <f t="shared" si="1"/>
        <v>0</v>
      </c>
      <c r="P65" s="81">
        <f t="shared" si="2"/>
        <v>0</v>
      </c>
      <c r="Q65"/>
      <c r="R65"/>
      <c r="S65"/>
      <c r="T65"/>
    </row>
    <row r="66" spans="1:20" ht="15" customHeight="1" x14ac:dyDescent="0.35">
      <c r="A66" s="104" t="s">
        <v>95</v>
      </c>
      <c r="B66" s="103" t="s">
        <v>96</v>
      </c>
      <c r="C66" s="19"/>
      <c r="D66" s="96" t="s">
        <v>42</v>
      </c>
      <c r="E66" s="96" t="s">
        <v>89</v>
      </c>
      <c r="F66" s="95" t="s">
        <v>2</v>
      </c>
      <c r="G66" s="95" t="s">
        <v>97</v>
      </c>
      <c r="H66" s="19" t="s">
        <v>64</v>
      </c>
      <c r="I66" s="79" t="s">
        <v>69</v>
      </c>
      <c r="J66" s="2">
        <v>257</v>
      </c>
      <c r="K66" s="2">
        <v>257</v>
      </c>
      <c r="L66" s="2"/>
      <c r="M66" s="2"/>
      <c r="N66" s="81">
        <f t="shared" si="0"/>
        <v>5.3995375464170473E-4</v>
      </c>
      <c r="O66" s="81">
        <f t="shared" si="1"/>
        <v>0</v>
      </c>
      <c r="P66" s="81">
        <f t="shared" si="2"/>
        <v>0</v>
      </c>
      <c r="Q66"/>
      <c r="R66"/>
      <c r="S66"/>
      <c r="T66"/>
    </row>
    <row r="67" spans="1:20" ht="15" customHeight="1" x14ac:dyDescent="0.35">
      <c r="A67" s="104" t="s">
        <v>95</v>
      </c>
      <c r="B67" s="103" t="s">
        <v>96</v>
      </c>
      <c r="C67" s="19"/>
      <c r="D67" s="96" t="s">
        <v>42</v>
      </c>
      <c r="E67" s="96" t="s">
        <v>89</v>
      </c>
      <c r="F67" s="95" t="s">
        <v>2</v>
      </c>
      <c r="G67" s="95" t="s">
        <v>97</v>
      </c>
      <c r="H67" s="19" t="s">
        <v>64</v>
      </c>
      <c r="I67" s="79" t="s">
        <v>72</v>
      </c>
      <c r="J67" s="2">
        <v>357</v>
      </c>
      <c r="K67" s="2">
        <v>357</v>
      </c>
      <c r="L67" s="2"/>
      <c r="M67" s="2"/>
      <c r="N67" s="81">
        <f t="shared" ref="N67:N130" si="3">K67/$K$1726</f>
        <v>7.500524918563758E-4</v>
      </c>
      <c r="O67" s="81">
        <f t="shared" ref="O67:O130" si="4">L67/$L$1726</f>
        <v>0</v>
      </c>
      <c r="P67" s="81">
        <f t="shared" ref="P67:P130" si="5">M67/$M$1726</f>
        <v>0</v>
      </c>
      <c r="Q67"/>
      <c r="R67"/>
      <c r="S67"/>
      <c r="T67"/>
    </row>
    <row r="68" spans="1:20" ht="15" customHeight="1" x14ac:dyDescent="0.35">
      <c r="A68" s="104" t="s">
        <v>95</v>
      </c>
      <c r="B68" s="103" t="s">
        <v>96</v>
      </c>
      <c r="C68" s="19"/>
      <c r="D68" s="96" t="s">
        <v>42</v>
      </c>
      <c r="E68" s="96" t="s">
        <v>89</v>
      </c>
      <c r="F68" s="95" t="s">
        <v>2</v>
      </c>
      <c r="G68" s="95" t="s">
        <v>97</v>
      </c>
      <c r="H68" s="19" t="s">
        <v>70</v>
      </c>
      <c r="I68" s="79" t="s">
        <v>73</v>
      </c>
      <c r="J68" s="2">
        <v>244</v>
      </c>
      <c r="K68" s="2">
        <v>244</v>
      </c>
      <c r="L68" s="2"/>
      <c r="M68" s="2"/>
      <c r="N68" s="81">
        <f t="shared" si="3"/>
        <v>5.1264091880379745E-4</v>
      </c>
      <c r="O68" s="81">
        <f t="shared" si="4"/>
        <v>0</v>
      </c>
      <c r="P68" s="81">
        <f t="shared" si="5"/>
        <v>0</v>
      </c>
      <c r="Q68"/>
      <c r="R68"/>
      <c r="S68"/>
      <c r="T68"/>
    </row>
    <row r="69" spans="1:20" ht="15" customHeight="1" x14ac:dyDescent="0.35">
      <c r="A69" s="104" t="s">
        <v>95</v>
      </c>
      <c r="B69" s="103" t="s">
        <v>96</v>
      </c>
      <c r="C69" s="19"/>
      <c r="D69" s="96" t="s">
        <v>42</v>
      </c>
      <c r="E69" s="96" t="s">
        <v>89</v>
      </c>
      <c r="F69" s="95" t="s">
        <v>2</v>
      </c>
      <c r="G69" s="95" t="s">
        <v>97</v>
      </c>
      <c r="H69" s="19" t="s">
        <v>74</v>
      </c>
      <c r="I69" s="79" t="s">
        <v>75</v>
      </c>
      <c r="J69" s="2">
        <v>16000</v>
      </c>
      <c r="L69" s="2">
        <v>16000</v>
      </c>
      <c r="M69" s="2"/>
      <c r="N69" s="81">
        <f t="shared" si="3"/>
        <v>0</v>
      </c>
      <c r="O69" s="81">
        <f t="shared" si="4"/>
        <v>1.4395692621623605E-2</v>
      </c>
      <c r="P69" s="81">
        <f t="shared" si="5"/>
        <v>0</v>
      </c>
      <c r="Q69"/>
      <c r="R69"/>
      <c r="S69"/>
      <c r="T69"/>
    </row>
    <row r="70" spans="1:20" ht="15" customHeight="1" x14ac:dyDescent="0.35">
      <c r="A70" s="104" t="s">
        <v>95</v>
      </c>
      <c r="B70" s="103" t="s">
        <v>96</v>
      </c>
      <c r="C70" s="19"/>
      <c r="D70" s="96" t="s">
        <v>42</v>
      </c>
      <c r="E70" s="96" t="s">
        <v>89</v>
      </c>
      <c r="F70" s="95" t="s">
        <v>2</v>
      </c>
      <c r="G70" s="95" t="s">
        <v>97</v>
      </c>
      <c r="H70" s="19" t="s">
        <v>74</v>
      </c>
      <c r="I70" s="79" t="s">
        <v>78</v>
      </c>
      <c r="J70" s="2">
        <v>36950</v>
      </c>
      <c r="L70" s="2"/>
      <c r="M70" s="2">
        <v>36950</v>
      </c>
      <c r="N70" s="81">
        <f t="shared" si="3"/>
        <v>0</v>
      </c>
      <c r="O70" s="81">
        <f t="shared" si="4"/>
        <v>0</v>
      </c>
      <c r="P70" s="81">
        <f t="shared" si="5"/>
        <v>3.1246797890307539E-2</v>
      </c>
      <c r="Q70"/>
      <c r="R70"/>
      <c r="S70"/>
      <c r="T70"/>
    </row>
    <row r="71" spans="1:20" ht="15" customHeight="1" x14ac:dyDescent="0.35">
      <c r="A71" s="104" t="s">
        <v>81</v>
      </c>
      <c r="B71" s="103" t="s">
        <v>82</v>
      </c>
      <c r="C71" s="19" t="s">
        <v>98</v>
      </c>
      <c r="D71" s="96" t="s">
        <v>39</v>
      </c>
      <c r="E71" s="96" t="s">
        <v>99</v>
      </c>
      <c r="F71" s="95" t="s">
        <v>3</v>
      </c>
      <c r="G71" s="95" t="s">
        <v>100</v>
      </c>
      <c r="H71" s="19" t="s">
        <v>64</v>
      </c>
      <c r="I71" s="79" t="s">
        <v>65</v>
      </c>
      <c r="J71" s="2">
        <v>50</v>
      </c>
      <c r="K71" s="2">
        <v>50</v>
      </c>
      <c r="L71" s="2"/>
      <c r="M71" s="2"/>
      <c r="N71" s="81">
        <f t="shared" si="3"/>
        <v>1.0504936860733555E-4</v>
      </c>
      <c r="O71" s="81">
        <f t="shared" si="4"/>
        <v>0</v>
      </c>
      <c r="P71" s="81">
        <f t="shared" si="5"/>
        <v>0</v>
      </c>
      <c r="Q71"/>
      <c r="R71"/>
      <c r="S71"/>
      <c r="T71"/>
    </row>
    <row r="72" spans="1:20" ht="15" customHeight="1" x14ac:dyDescent="0.35">
      <c r="A72" s="104" t="s">
        <v>81</v>
      </c>
      <c r="B72" s="103" t="s">
        <v>82</v>
      </c>
      <c r="C72" s="19" t="s">
        <v>98</v>
      </c>
      <c r="D72" s="96" t="s">
        <v>39</v>
      </c>
      <c r="E72" s="96" t="s">
        <v>99</v>
      </c>
      <c r="F72" s="95" t="s">
        <v>3</v>
      </c>
      <c r="G72" s="95" t="s">
        <v>100</v>
      </c>
      <c r="H72" s="19" t="s">
        <v>64</v>
      </c>
      <c r="I72" s="79" t="s">
        <v>66</v>
      </c>
      <c r="J72" s="2">
        <v>26</v>
      </c>
      <c r="K72" s="2">
        <v>26</v>
      </c>
      <c r="L72" s="2"/>
      <c r="M72" s="2"/>
      <c r="N72" s="81">
        <f t="shared" si="3"/>
        <v>5.4625671675814482E-5</v>
      </c>
      <c r="O72" s="81">
        <f t="shared" si="4"/>
        <v>0</v>
      </c>
      <c r="P72" s="81">
        <f t="shared" si="5"/>
        <v>0</v>
      </c>
      <c r="Q72"/>
      <c r="R72"/>
      <c r="S72"/>
      <c r="T72"/>
    </row>
    <row r="73" spans="1:20" ht="15" customHeight="1" x14ac:dyDescent="0.35">
      <c r="A73" s="104" t="s">
        <v>81</v>
      </c>
      <c r="B73" s="103" t="s">
        <v>82</v>
      </c>
      <c r="C73" s="19" t="s">
        <v>98</v>
      </c>
      <c r="D73" s="96" t="s">
        <v>39</v>
      </c>
      <c r="E73" s="96" t="s">
        <v>99</v>
      </c>
      <c r="F73" s="95" t="s">
        <v>3</v>
      </c>
      <c r="G73" s="95" t="s">
        <v>100</v>
      </c>
      <c r="H73" s="19" t="s">
        <v>64</v>
      </c>
      <c r="I73" s="79" t="s">
        <v>68</v>
      </c>
      <c r="J73" s="2">
        <v>7</v>
      </c>
      <c r="K73" s="2">
        <v>7</v>
      </c>
      <c r="L73" s="2"/>
      <c r="M73" s="2"/>
      <c r="N73" s="81">
        <f t="shared" si="3"/>
        <v>1.4706911605026976E-5</v>
      </c>
      <c r="O73" s="81">
        <f t="shared" si="4"/>
        <v>0</v>
      </c>
      <c r="P73" s="81">
        <f t="shared" si="5"/>
        <v>0</v>
      </c>
      <c r="Q73"/>
      <c r="R73"/>
      <c r="S73"/>
      <c r="T73"/>
    </row>
    <row r="74" spans="1:20" ht="15" customHeight="1" x14ac:dyDescent="0.35">
      <c r="A74" s="104" t="s">
        <v>81</v>
      </c>
      <c r="B74" s="103" t="s">
        <v>82</v>
      </c>
      <c r="C74" s="19" t="s">
        <v>98</v>
      </c>
      <c r="D74" s="96" t="s">
        <v>39</v>
      </c>
      <c r="E74" s="96" t="s">
        <v>99</v>
      </c>
      <c r="F74" s="95" t="s">
        <v>3</v>
      </c>
      <c r="G74" s="95" t="s">
        <v>100</v>
      </c>
      <c r="H74" s="19" t="s">
        <v>64</v>
      </c>
      <c r="I74" s="79" t="s">
        <v>72</v>
      </c>
      <c r="J74" s="2">
        <v>83</v>
      </c>
      <c r="K74" s="2">
        <v>83</v>
      </c>
      <c r="L74" s="2"/>
      <c r="M74" s="2"/>
      <c r="N74" s="81">
        <f t="shared" si="3"/>
        <v>1.7438195188817701E-4</v>
      </c>
      <c r="O74" s="81">
        <f t="shared" si="4"/>
        <v>0</v>
      </c>
      <c r="P74" s="81">
        <f t="shared" si="5"/>
        <v>0</v>
      </c>
      <c r="Q74"/>
      <c r="R74"/>
      <c r="S74"/>
      <c r="T74"/>
    </row>
    <row r="75" spans="1:20" ht="15" customHeight="1" x14ac:dyDescent="0.35">
      <c r="A75" s="104" t="s">
        <v>81</v>
      </c>
      <c r="B75" s="103" t="s">
        <v>82</v>
      </c>
      <c r="C75" s="19" t="s">
        <v>98</v>
      </c>
      <c r="D75" s="96" t="s">
        <v>39</v>
      </c>
      <c r="E75" s="96" t="s">
        <v>99</v>
      </c>
      <c r="F75" s="95" t="s">
        <v>3</v>
      </c>
      <c r="G75" s="95" t="s">
        <v>100</v>
      </c>
      <c r="H75" s="19" t="s">
        <v>70</v>
      </c>
      <c r="I75" s="79" t="s">
        <v>73</v>
      </c>
      <c r="J75" s="2">
        <v>124</v>
      </c>
      <c r="K75" s="2">
        <v>124</v>
      </c>
      <c r="L75" s="2"/>
      <c r="M75" s="2"/>
      <c r="N75" s="81">
        <f t="shared" si="3"/>
        <v>2.6052243414619215E-4</v>
      </c>
      <c r="O75" s="81">
        <f t="shared" si="4"/>
        <v>0</v>
      </c>
      <c r="P75" s="81">
        <f t="shared" si="5"/>
        <v>0</v>
      </c>
      <c r="Q75"/>
      <c r="R75"/>
      <c r="S75"/>
      <c r="T75"/>
    </row>
    <row r="76" spans="1:20" ht="15" customHeight="1" x14ac:dyDescent="0.35">
      <c r="A76" s="104" t="s">
        <v>81</v>
      </c>
      <c r="B76" s="103" t="s">
        <v>82</v>
      </c>
      <c r="C76" s="19" t="s">
        <v>98</v>
      </c>
      <c r="D76" s="96" t="s">
        <v>39</v>
      </c>
      <c r="E76" s="96" t="s">
        <v>99</v>
      </c>
      <c r="F76" s="95" t="s">
        <v>3</v>
      </c>
      <c r="G76" s="95" t="s">
        <v>100</v>
      </c>
      <c r="H76" s="19" t="s">
        <v>74</v>
      </c>
      <c r="I76" s="79" t="s">
        <v>75</v>
      </c>
      <c r="J76" s="2">
        <v>1757</v>
      </c>
      <c r="L76" s="2">
        <v>1757</v>
      </c>
      <c r="M76" s="2"/>
      <c r="N76" s="81">
        <f t="shared" si="3"/>
        <v>0</v>
      </c>
      <c r="O76" s="81">
        <f t="shared" si="4"/>
        <v>1.5808269960120422E-3</v>
      </c>
      <c r="P76" s="81">
        <f t="shared" si="5"/>
        <v>0</v>
      </c>
      <c r="Q76"/>
      <c r="R76"/>
      <c r="S76"/>
      <c r="T76"/>
    </row>
    <row r="77" spans="1:20" ht="15" customHeight="1" x14ac:dyDescent="0.35">
      <c r="A77" s="104" t="s">
        <v>81</v>
      </c>
      <c r="B77" s="103" t="s">
        <v>82</v>
      </c>
      <c r="C77" s="19" t="s">
        <v>98</v>
      </c>
      <c r="D77" s="96" t="s">
        <v>39</v>
      </c>
      <c r="E77" s="96" t="s">
        <v>99</v>
      </c>
      <c r="F77" s="95" t="s">
        <v>3</v>
      </c>
      <c r="G77" s="95" t="s">
        <v>100</v>
      </c>
      <c r="H77" s="19" t="s">
        <v>74</v>
      </c>
      <c r="I77" s="79" t="s">
        <v>76</v>
      </c>
      <c r="J77" s="2">
        <v>50</v>
      </c>
      <c r="L77" s="2"/>
      <c r="M77" s="2">
        <v>50</v>
      </c>
      <c r="N77" s="81">
        <f t="shared" si="3"/>
        <v>0</v>
      </c>
      <c r="O77" s="81">
        <f t="shared" si="4"/>
        <v>0</v>
      </c>
      <c r="P77" s="81">
        <f t="shared" si="5"/>
        <v>4.228254112355553E-5</v>
      </c>
      <c r="Q77"/>
      <c r="R77"/>
      <c r="S77"/>
      <c r="T77"/>
    </row>
    <row r="78" spans="1:20" ht="15" customHeight="1" x14ac:dyDescent="0.35">
      <c r="A78" s="104" t="s">
        <v>81</v>
      </c>
      <c r="B78" s="103" t="s">
        <v>82</v>
      </c>
      <c r="C78" s="19" t="s">
        <v>98</v>
      </c>
      <c r="D78" s="96" t="s">
        <v>39</v>
      </c>
      <c r="E78" s="96" t="s">
        <v>99</v>
      </c>
      <c r="F78" s="95" t="s">
        <v>3</v>
      </c>
      <c r="G78" s="95" t="s">
        <v>100</v>
      </c>
      <c r="H78" s="19" t="s">
        <v>74</v>
      </c>
      <c r="I78" s="79" t="s">
        <v>77</v>
      </c>
      <c r="J78" s="2">
        <v>2100</v>
      </c>
      <c r="L78" s="2">
        <v>2100</v>
      </c>
      <c r="M78" s="2"/>
      <c r="N78" s="81">
        <f t="shared" si="3"/>
        <v>0</v>
      </c>
      <c r="O78" s="81">
        <f t="shared" si="4"/>
        <v>1.8894346565880983E-3</v>
      </c>
      <c r="P78" s="81">
        <f t="shared" si="5"/>
        <v>0</v>
      </c>
      <c r="Q78"/>
      <c r="R78"/>
      <c r="S78"/>
      <c r="T78"/>
    </row>
    <row r="79" spans="1:20" ht="15" customHeight="1" x14ac:dyDescent="0.35">
      <c r="A79" s="104" t="s">
        <v>81</v>
      </c>
      <c r="B79" s="103" t="s">
        <v>82</v>
      </c>
      <c r="C79" s="19" t="s">
        <v>98</v>
      </c>
      <c r="D79" s="96" t="s">
        <v>39</v>
      </c>
      <c r="E79" s="96" t="s">
        <v>99</v>
      </c>
      <c r="F79" s="95" t="s">
        <v>3</v>
      </c>
      <c r="G79" s="95" t="s">
        <v>100</v>
      </c>
      <c r="H79" s="19" t="s">
        <v>74</v>
      </c>
      <c r="I79" s="79" t="s">
        <v>78</v>
      </c>
      <c r="J79" s="2">
        <v>2100</v>
      </c>
      <c r="L79" s="2"/>
      <c r="M79" s="2">
        <v>2100</v>
      </c>
      <c r="N79" s="81">
        <f t="shared" si="3"/>
        <v>0</v>
      </c>
      <c r="O79" s="81">
        <f t="shared" si="4"/>
        <v>0</v>
      </c>
      <c r="P79" s="81">
        <f t="shared" si="5"/>
        <v>1.7758667271893325E-3</v>
      </c>
      <c r="Q79"/>
      <c r="R79"/>
      <c r="S79"/>
      <c r="T79"/>
    </row>
    <row r="80" spans="1:20" ht="15" customHeight="1" x14ac:dyDescent="0.35">
      <c r="A80" s="104" t="s">
        <v>81</v>
      </c>
      <c r="B80" s="103" t="s">
        <v>82</v>
      </c>
      <c r="C80" s="19" t="s">
        <v>34</v>
      </c>
      <c r="D80" s="96" t="s">
        <v>38</v>
      </c>
      <c r="E80" s="96" t="s">
        <v>101</v>
      </c>
      <c r="F80" s="95" t="s">
        <v>4</v>
      </c>
      <c r="G80" s="95" t="s">
        <v>102</v>
      </c>
      <c r="H80" s="19" t="s">
        <v>64</v>
      </c>
      <c r="I80" s="79" t="s">
        <v>103</v>
      </c>
      <c r="J80" s="2">
        <v>556.61</v>
      </c>
      <c r="K80" s="2">
        <v>556.61</v>
      </c>
      <c r="L80" s="2"/>
      <c r="M80" s="2"/>
      <c r="N80" s="81">
        <f t="shared" si="3"/>
        <v>1.1694305812105807E-3</v>
      </c>
      <c r="O80" s="81">
        <f t="shared" si="4"/>
        <v>0</v>
      </c>
      <c r="P80" s="81">
        <f t="shared" si="5"/>
        <v>0</v>
      </c>
      <c r="Q80"/>
      <c r="R80"/>
      <c r="S80"/>
      <c r="T80"/>
    </row>
    <row r="81" spans="1:73" ht="15" customHeight="1" x14ac:dyDescent="0.35">
      <c r="A81" s="104" t="s">
        <v>81</v>
      </c>
      <c r="B81" s="103" t="s">
        <v>82</v>
      </c>
      <c r="C81" s="19" t="s">
        <v>34</v>
      </c>
      <c r="D81" s="96" t="s">
        <v>38</v>
      </c>
      <c r="E81" s="96" t="s">
        <v>101</v>
      </c>
      <c r="F81" s="95" t="s">
        <v>4</v>
      </c>
      <c r="G81" s="95" t="s">
        <v>102</v>
      </c>
      <c r="H81" s="19" t="s">
        <v>64</v>
      </c>
      <c r="I81" s="79" t="s">
        <v>65</v>
      </c>
      <c r="J81" s="2">
        <v>20.52</v>
      </c>
      <c r="K81" s="2">
        <v>20.52</v>
      </c>
      <c r="L81" s="2"/>
      <c r="M81" s="2"/>
      <c r="N81" s="81">
        <f t="shared" si="3"/>
        <v>4.3112260876450504E-5</v>
      </c>
      <c r="O81" s="81">
        <f t="shared" si="4"/>
        <v>0</v>
      </c>
      <c r="P81" s="81">
        <f t="shared" si="5"/>
        <v>0</v>
      </c>
      <c r="Q81"/>
      <c r="R81"/>
      <c r="S81"/>
      <c r="T81"/>
    </row>
    <row r="82" spans="1:73" ht="15" customHeight="1" x14ac:dyDescent="0.35">
      <c r="A82" s="104" t="s">
        <v>81</v>
      </c>
      <c r="B82" s="103" t="s">
        <v>82</v>
      </c>
      <c r="C82" s="19" t="s">
        <v>34</v>
      </c>
      <c r="D82" s="96" t="s">
        <v>38</v>
      </c>
      <c r="E82" s="96" t="s">
        <v>101</v>
      </c>
      <c r="F82" s="95" t="s">
        <v>4</v>
      </c>
      <c r="G82" s="95" t="s">
        <v>102</v>
      </c>
      <c r="H82" s="19" t="s">
        <v>64</v>
      </c>
      <c r="I82" s="79" t="s">
        <v>66</v>
      </c>
      <c r="J82" s="2">
        <v>349.33</v>
      </c>
      <c r="K82" s="2">
        <v>349.33</v>
      </c>
      <c r="L82" s="2"/>
      <c r="M82" s="2"/>
      <c r="N82" s="81">
        <f t="shared" si="3"/>
        <v>7.3393791871201048E-4</v>
      </c>
      <c r="O82" s="81">
        <f t="shared" si="4"/>
        <v>0</v>
      </c>
      <c r="P82" s="81">
        <f t="shared" si="5"/>
        <v>0</v>
      </c>
      <c r="Q82"/>
      <c r="R82"/>
      <c r="S82"/>
      <c r="T82"/>
    </row>
    <row r="83" spans="1:73" ht="15" customHeight="1" x14ac:dyDescent="0.35">
      <c r="A83" s="104" t="s">
        <v>81</v>
      </c>
      <c r="B83" s="103" t="s">
        <v>82</v>
      </c>
      <c r="C83" s="19" t="s">
        <v>34</v>
      </c>
      <c r="D83" s="96" t="s">
        <v>38</v>
      </c>
      <c r="E83" s="96" t="s">
        <v>101</v>
      </c>
      <c r="F83" s="95" t="s">
        <v>4</v>
      </c>
      <c r="G83" s="95" t="s">
        <v>102</v>
      </c>
      <c r="H83" s="19" t="s">
        <v>64</v>
      </c>
      <c r="I83" s="79" t="s">
        <v>67</v>
      </c>
      <c r="J83" s="2">
        <v>48.7</v>
      </c>
      <c r="K83" s="2">
        <v>48.7</v>
      </c>
      <c r="L83" s="2"/>
      <c r="M83" s="2"/>
      <c r="N83" s="81">
        <f t="shared" si="3"/>
        <v>1.0231808502354482E-4</v>
      </c>
      <c r="O83" s="81">
        <f t="shared" si="4"/>
        <v>0</v>
      </c>
      <c r="P83" s="81">
        <f t="shared" si="5"/>
        <v>0</v>
      </c>
      <c r="Q83"/>
      <c r="R83"/>
      <c r="S83"/>
      <c r="T83"/>
    </row>
    <row r="84" spans="1:73" ht="15" customHeight="1" x14ac:dyDescent="0.35">
      <c r="A84" s="104" t="s">
        <v>81</v>
      </c>
      <c r="B84" s="103" t="s">
        <v>82</v>
      </c>
      <c r="C84" s="19" t="s">
        <v>34</v>
      </c>
      <c r="D84" s="96" t="s">
        <v>38</v>
      </c>
      <c r="E84" s="96" t="s">
        <v>101</v>
      </c>
      <c r="F84" s="95" t="s">
        <v>4</v>
      </c>
      <c r="G84" s="95" t="s">
        <v>102</v>
      </c>
      <c r="H84" s="19" t="s">
        <v>64</v>
      </c>
      <c r="I84" s="79" t="s">
        <v>68</v>
      </c>
      <c r="J84" s="2">
        <v>58.95</v>
      </c>
      <c r="K84" s="2">
        <v>58.95</v>
      </c>
      <c r="L84" s="2"/>
      <c r="M84" s="2"/>
      <c r="N84" s="81">
        <f t="shared" si="3"/>
        <v>1.2385320558804861E-4</v>
      </c>
      <c r="O84" s="81">
        <f t="shared" si="4"/>
        <v>0</v>
      </c>
      <c r="P84" s="81">
        <f t="shared" si="5"/>
        <v>0</v>
      </c>
      <c r="Q84"/>
      <c r="R84"/>
      <c r="S84"/>
      <c r="T84"/>
    </row>
    <row r="85" spans="1:73" s="78" customFormat="1" ht="15" customHeight="1" x14ac:dyDescent="0.35">
      <c r="A85" s="104" t="s">
        <v>81</v>
      </c>
      <c r="B85" s="103" t="s">
        <v>82</v>
      </c>
      <c r="C85" s="19" t="s">
        <v>34</v>
      </c>
      <c r="D85" s="96" t="s">
        <v>38</v>
      </c>
      <c r="E85" s="96" t="s">
        <v>101</v>
      </c>
      <c r="F85" s="95" t="s">
        <v>4</v>
      </c>
      <c r="G85" s="95" t="s">
        <v>102</v>
      </c>
      <c r="H85" s="19" t="s">
        <v>64</v>
      </c>
      <c r="I85" s="79" t="s">
        <v>72</v>
      </c>
      <c r="J85" s="2">
        <v>256.08999999999997</v>
      </c>
      <c r="K85" s="2">
        <v>256.08999999999997</v>
      </c>
      <c r="L85" s="2"/>
      <c r="M85" s="2"/>
      <c r="N85" s="81">
        <f t="shared" si="3"/>
        <v>5.3804185613305112E-4</v>
      </c>
      <c r="O85" s="81">
        <f t="shared" si="4"/>
        <v>0</v>
      </c>
      <c r="P85" s="81">
        <f t="shared" si="5"/>
        <v>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</row>
    <row r="86" spans="1:73" ht="15" customHeight="1" x14ac:dyDescent="0.35">
      <c r="A86" s="104" t="s">
        <v>81</v>
      </c>
      <c r="B86" s="103" t="s">
        <v>82</v>
      </c>
      <c r="C86" s="19" t="s">
        <v>34</v>
      </c>
      <c r="D86" s="96" t="s">
        <v>38</v>
      </c>
      <c r="E86" s="96" t="s">
        <v>101</v>
      </c>
      <c r="F86" s="95" t="s">
        <v>4</v>
      </c>
      <c r="G86" s="95" t="s">
        <v>102</v>
      </c>
      <c r="H86" s="19" t="s">
        <v>70</v>
      </c>
      <c r="I86" s="79" t="s">
        <v>73</v>
      </c>
      <c r="J86" s="2">
        <v>12</v>
      </c>
      <c r="K86" s="2">
        <v>12</v>
      </c>
      <c r="L86" s="2"/>
      <c r="M86" s="2"/>
      <c r="N86" s="81">
        <f t="shared" si="3"/>
        <v>2.521184846576053E-5</v>
      </c>
      <c r="O86" s="81">
        <f t="shared" si="4"/>
        <v>0</v>
      </c>
      <c r="P86" s="81">
        <f t="shared" si="5"/>
        <v>0</v>
      </c>
      <c r="Q86"/>
      <c r="R86"/>
      <c r="S86"/>
      <c r="T86"/>
    </row>
    <row r="87" spans="1:73" ht="15" customHeight="1" x14ac:dyDescent="0.35">
      <c r="A87" s="104" t="s">
        <v>81</v>
      </c>
      <c r="B87" s="103" t="s">
        <v>82</v>
      </c>
      <c r="C87" s="19" t="s">
        <v>34</v>
      </c>
      <c r="D87" s="96" t="s">
        <v>38</v>
      </c>
      <c r="E87" s="96" t="s">
        <v>101</v>
      </c>
      <c r="F87" s="95" t="s">
        <v>4</v>
      </c>
      <c r="G87" s="95" t="s">
        <v>102</v>
      </c>
      <c r="H87" s="19" t="s">
        <v>74</v>
      </c>
      <c r="I87" s="79" t="s">
        <v>75</v>
      </c>
      <c r="J87" s="2">
        <v>3675</v>
      </c>
      <c r="L87" s="2">
        <v>3675</v>
      </c>
      <c r="M87" s="2"/>
      <c r="N87" s="81">
        <f t="shared" si="3"/>
        <v>0</v>
      </c>
      <c r="O87" s="81">
        <f t="shared" si="4"/>
        <v>3.3065106490291719E-3</v>
      </c>
      <c r="P87" s="81">
        <f t="shared" si="5"/>
        <v>0</v>
      </c>
      <c r="Q87"/>
      <c r="R87"/>
      <c r="S87"/>
      <c r="T87"/>
    </row>
    <row r="88" spans="1:73" ht="15" customHeight="1" x14ac:dyDescent="0.35">
      <c r="A88" s="104" t="s">
        <v>81</v>
      </c>
      <c r="B88" s="103" t="s">
        <v>82</v>
      </c>
      <c r="C88" s="19" t="s">
        <v>34</v>
      </c>
      <c r="D88" s="96" t="s">
        <v>38</v>
      </c>
      <c r="E88" s="96" t="s">
        <v>101</v>
      </c>
      <c r="F88" s="95" t="s">
        <v>4</v>
      </c>
      <c r="G88" s="95" t="s">
        <v>102</v>
      </c>
      <c r="H88" s="19" t="s">
        <v>74</v>
      </c>
      <c r="I88" s="79" t="s">
        <v>77</v>
      </c>
      <c r="J88" s="2">
        <v>3200</v>
      </c>
      <c r="L88" s="2">
        <v>3200</v>
      </c>
      <c r="M88" s="2"/>
      <c r="N88" s="81">
        <f t="shared" si="3"/>
        <v>0</v>
      </c>
      <c r="O88" s="81">
        <f t="shared" si="4"/>
        <v>2.8791385243247211E-3</v>
      </c>
      <c r="P88" s="81">
        <f t="shared" si="5"/>
        <v>0</v>
      </c>
      <c r="Q88"/>
      <c r="R88"/>
      <c r="S88"/>
      <c r="T88"/>
    </row>
    <row r="89" spans="1:73" ht="15" customHeight="1" x14ac:dyDescent="0.35">
      <c r="A89" s="104" t="s">
        <v>81</v>
      </c>
      <c r="B89" s="103" t="s">
        <v>82</v>
      </c>
      <c r="C89" s="19" t="s">
        <v>34</v>
      </c>
      <c r="D89" s="96" t="s">
        <v>38</v>
      </c>
      <c r="E89" s="96" t="s">
        <v>101</v>
      </c>
      <c r="F89" s="95" t="s">
        <v>4</v>
      </c>
      <c r="G89" s="95" t="s">
        <v>102</v>
      </c>
      <c r="H89" s="19" t="s">
        <v>74</v>
      </c>
      <c r="I89" s="79" t="s">
        <v>78</v>
      </c>
      <c r="J89" s="2">
        <v>3200</v>
      </c>
      <c r="L89" s="2"/>
      <c r="M89" s="2">
        <v>3200</v>
      </c>
      <c r="N89" s="81">
        <f t="shared" si="3"/>
        <v>0</v>
      </c>
      <c r="O89" s="81">
        <f t="shared" si="4"/>
        <v>0</v>
      </c>
      <c r="P89" s="81">
        <f t="shared" si="5"/>
        <v>2.7060826319075539E-3</v>
      </c>
      <c r="Q89"/>
      <c r="R89"/>
      <c r="S89"/>
      <c r="T89"/>
    </row>
    <row r="90" spans="1:73" ht="15" customHeight="1" x14ac:dyDescent="0.35">
      <c r="A90" s="104" t="s">
        <v>104</v>
      </c>
      <c r="B90" s="103" t="s">
        <v>105</v>
      </c>
      <c r="C90" s="19"/>
      <c r="D90" s="96" t="s">
        <v>38</v>
      </c>
      <c r="E90" s="96" t="s">
        <v>101</v>
      </c>
      <c r="F90" s="95" t="s">
        <v>4</v>
      </c>
      <c r="G90" s="95" t="s">
        <v>106</v>
      </c>
      <c r="H90" s="19" t="s">
        <v>64</v>
      </c>
      <c r="I90" s="79" t="s">
        <v>103</v>
      </c>
      <c r="J90" s="2">
        <v>111</v>
      </c>
      <c r="K90" s="2">
        <v>111</v>
      </c>
      <c r="L90" s="2"/>
      <c r="M90" s="2"/>
      <c r="N90" s="81">
        <f t="shared" si="3"/>
        <v>2.3320959830828492E-4</v>
      </c>
      <c r="O90" s="81">
        <f t="shared" si="4"/>
        <v>0</v>
      </c>
      <c r="P90" s="81">
        <f t="shared" si="5"/>
        <v>0</v>
      </c>
      <c r="Q90"/>
      <c r="R90"/>
      <c r="S90"/>
      <c r="T90"/>
    </row>
    <row r="91" spans="1:73" ht="15" customHeight="1" x14ac:dyDescent="0.35">
      <c r="A91" s="104" t="s">
        <v>104</v>
      </c>
      <c r="B91" s="103" t="s">
        <v>105</v>
      </c>
      <c r="C91" s="19"/>
      <c r="D91" s="96" t="s">
        <v>38</v>
      </c>
      <c r="E91" s="96" t="s">
        <v>101</v>
      </c>
      <c r="F91" s="95" t="s">
        <v>4</v>
      </c>
      <c r="G91" s="95" t="s">
        <v>106</v>
      </c>
      <c r="H91" s="19" t="s">
        <v>64</v>
      </c>
      <c r="I91" s="79" t="s">
        <v>68</v>
      </c>
      <c r="J91" s="2">
        <v>2.2999999999999998</v>
      </c>
      <c r="K91" s="2">
        <v>2.2999999999999998</v>
      </c>
      <c r="L91" s="2"/>
      <c r="M91" s="2"/>
      <c r="N91" s="81">
        <f t="shared" si="3"/>
        <v>4.8322709559374343E-6</v>
      </c>
      <c r="O91" s="81">
        <f t="shared" si="4"/>
        <v>0</v>
      </c>
      <c r="P91" s="81">
        <f t="shared" si="5"/>
        <v>0</v>
      </c>
      <c r="Q91"/>
      <c r="R91"/>
      <c r="S91"/>
      <c r="T91"/>
    </row>
    <row r="92" spans="1:73" ht="15" customHeight="1" x14ac:dyDescent="0.35">
      <c r="A92" s="104" t="s">
        <v>104</v>
      </c>
      <c r="B92" s="103" t="s">
        <v>105</v>
      </c>
      <c r="C92" s="19"/>
      <c r="D92" s="96" t="s">
        <v>38</v>
      </c>
      <c r="E92" s="96" t="s">
        <v>101</v>
      </c>
      <c r="F92" s="95" t="s">
        <v>4</v>
      </c>
      <c r="G92" s="95" t="s">
        <v>106</v>
      </c>
      <c r="H92" s="19" t="s">
        <v>64</v>
      </c>
      <c r="I92" s="79" t="s">
        <v>69</v>
      </c>
      <c r="J92" s="2">
        <v>16</v>
      </c>
      <c r="K92" s="2">
        <v>16</v>
      </c>
      <c r="L92" s="2"/>
      <c r="M92" s="2"/>
      <c r="N92" s="81">
        <f t="shared" si="3"/>
        <v>3.3615797954347376E-5</v>
      </c>
      <c r="O92" s="81">
        <f t="shared" si="4"/>
        <v>0</v>
      </c>
      <c r="P92" s="81">
        <f t="shared" si="5"/>
        <v>0</v>
      </c>
      <c r="Q92"/>
      <c r="R92"/>
      <c r="S92"/>
      <c r="T92"/>
    </row>
    <row r="93" spans="1:73" ht="15" customHeight="1" x14ac:dyDescent="0.35">
      <c r="A93" s="104" t="s">
        <v>81</v>
      </c>
      <c r="B93" s="103" t="s">
        <v>82</v>
      </c>
      <c r="C93" s="19" t="s">
        <v>107</v>
      </c>
      <c r="D93" s="96" t="s">
        <v>40</v>
      </c>
      <c r="E93" s="96" t="s">
        <v>108</v>
      </c>
      <c r="F93" s="95" t="s">
        <v>5</v>
      </c>
      <c r="G93" s="95" t="s">
        <v>109</v>
      </c>
      <c r="H93" s="19" t="s">
        <v>64</v>
      </c>
      <c r="I93" s="79" t="s">
        <v>110</v>
      </c>
      <c r="J93" s="2">
        <v>273.98</v>
      </c>
      <c r="K93" s="2">
        <v>273.98</v>
      </c>
      <c r="L93" s="2"/>
      <c r="M93" s="2"/>
      <c r="N93" s="81">
        <f t="shared" si="3"/>
        <v>5.7562852022075592E-4</v>
      </c>
      <c r="O93" s="81">
        <f t="shared" si="4"/>
        <v>0</v>
      </c>
      <c r="P93" s="81">
        <f t="shared" si="5"/>
        <v>0</v>
      </c>
      <c r="Q93"/>
      <c r="R93"/>
      <c r="S93"/>
      <c r="T93"/>
    </row>
    <row r="94" spans="1:73" ht="15" customHeight="1" x14ac:dyDescent="0.35">
      <c r="A94" s="104" t="s">
        <v>81</v>
      </c>
      <c r="B94" s="103" t="s">
        <v>82</v>
      </c>
      <c r="C94" s="19" t="s">
        <v>107</v>
      </c>
      <c r="D94" s="96" t="s">
        <v>40</v>
      </c>
      <c r="E94" s="96" t="s">
        <v>108</v>
      </c>
      <c r="F94" s="95" t="s">
        <v>5</v>
      </c>
      <c r="G94" s="95" t="s">
        <v>111</v>
      </c>
      <c r="H94" s="19" t="s">
        <v>64</v>
      </c>
      <c r="I94" s="79" t="s">
        <v>66</v>
      </c>
      <c r="J94" s="2">
        <v>470.84</v>
      </c>
      <c r="K94" s="2">
        <v>470.84</v>
      </c>
      <c r="L94" s="2"/>
      <c r="M94" s="2"/>
      <c r="N94" s="81">
        <f t="shared" si="3"/>
        <v>9.8922889430155727E-4</v>
      </c>
      <c r="O94" s="81">
        <f t="shared" si="4"/>
        <v>0</v>
      </c>
      <c r="P94" s="81">
        <f t="shared" si="5"/>
        <v>0</v>
      </c>
      <c r="Q94"/>
      <c r="R94"/>
      <c r="S94"/>
      <c r="T94"/>
    </row>
    <row r="95" spans="1:73" ht="15" customHeight="1" x14ac:dyDescent="0.35">
      <c r="A95" s="104" t="s">
        <v>81</v>
      </c>
      <c r="B95" s="103" t="s">
        <v>82</v>
      </c>
      <c r="C95" s="19" t="s">
        <v>107</v>
      </c>
      <c r="D95" s="96" t="s">
        <v>40</v>
      </c>
      <c r="E95" s="96" t="s">
        <v>108</v>
      </c>
      <c r="F95" s="95" t="s">
        <v>5</v>
      </c>
      <c r="G95" s="95" t="s">
        <v>111</v>
      </c>
      <c r="H95" s="19" t="s">
        <v>64</v>
      </c>
      <c r="I95" s="79" t="s">
        <v>67</v>
      </c>
      <c r="J95" s="2">
        <v>30.5</v>
      </c>
      <c r="K95" s="2">
        <v>30.5</v>
      </c>
      <c r="L95" s="2"/>
      <c r="M95" s="2"/>
      <c r="N95" s="81">
        <f t="shared" si="3"/>
        <v>6.4080114850474681E-5</v>
      </c>
      <c r="O95" s="81">
        <f t="shared" si="4"/>
        <v>0</v>
      </c>
      <c r="P95" s="81">
        <f t="shared" si="5"/>
        <v>0</v>
      </c>
      <c r="Q95"/>
      <c r="R95"/>
      <c r="S95"/>
      <c r="T95"/>
    </row>
    <row r="96" spans="1:73" ht="15" customHeight="1" x14ac:dyDescent="0.35">
      <c r="A96" s="104" t="s">
        <v>81</v>
      </c>
      <c r="B96" s="103" t="s">
        <v>82</v>
      </c>
      <c r="C96" s="19" t="s">
        <v>107</v>
      </c>
      <c r="D96" s="96" t="s">
        <v>40</v>
      </c>
      <c r="E96" s="96" t="s">
        <v>108</v>
      </c>
      <c r="F96" s="95" t="s">
        <v>5</v>
      </c>
      <c r="G96" s="95" t="s">
        <v>111</v>
      </c>
      <c r="H96" s="19" t="s">
        <v>64</v>
      </c>
      <c r="I96" s="79" t="s">
        <v>68</v>
      </c>
      <c r="J96" s="2">
        <v>98.95</v>
      </c>
      <c r="K96" s="2">
        <v>98.95</v>
      </c>
      <c r="L96" s="2"/>
      <c r="M96" s="2"/>
      <c r="N96" s="81">
        <f t="shared" si="3"/>
        <v>2.0789270047391704E-4</v>
      </c>
      <c r="O96" s="81">
        <f t="shared" si="4"/>
        <v>0</v>
      </c>
      <c r="P96" s="81">
        <f t="shared" si="5"/>
        <v>0</v>
      </c>
      <c r="Q96"/>
      <c r="R96"/>
      <c r="S96"/>
      <c r="T96"/>
    </row>
    <row r="97" spans="1:20" ht="15" customHeight="1" x14ac:dyDescent="0.35">
      <c r="A97" s="104" t="s">
        <v>81</v>
      </c>
      <c r="B97" s="103" t="s">
        <v>82</v>
      </c>
      <c r="C97" s="19" t="s">
        <v>107</v>
      </c>
      <c r="D97" s="96" t="s">
        <v>40</v>
      </c>
      <c r="E97" s="96" t="s">
        <v>108</v>
      </c>
      <c r="F97" s="95" t="s">
        <v>5</v>
      </c>
      <c r="G97" s="95" t="s">
        <v>111</v>
      </c>
      <c r="H97" s="19" t="s">
        <v>64</v>
      </c>
      <c r="I97" s="79" t="s">
        <v>69</v>
      </c>
      <c r="J97" s="2">
        <v>178.29</v>
      </c>
      <c r="K97" s="2">
        <v>178.29</v>
      </c>
      <c r="L97" s="2"/>
      <c r="M97" s="2"/>
      <c r="N97" s="81">
        <f t="shared" si="3"/>
        <v>3.7458503858003709E-4</v>
      </c>
      <c r="O97" s="81">
        <f t="shared" si="4"/>
        <v>0</v>
      </c>
      <c r="P97" s="81">
        <f t="shared" si="5"/>
        <v>0</v>
      </c>
      <c r="Q97"/>
      <c r="R97"/>
      <c r="S97"/>
      <c r="T97"/>
    </row>
    <row r="98" spans="1:20" ht="15" customHeight="1" x14ac:dyDescent="0.35">
      <c r="A98" s="104" t="s">
        <v>81</v>
      </c>
      <c r="B98" s="103" t="s">
        <v>82</v>
      </c>
      <c r="C98" s="19" t="s">
        <v>107</v>
      </c>
      <c r="D98" s="96" t="s">
        <v>40</v>
      </c>
      <c r="E98" s="96" t="s">
        <v>108</v>
      </c>
      <c r="F98" s="95" t="s">
        <v>5</v>
      </c>
      <c r="G98" s="95" t="s">
        <v>111</v>
      </c>
      <c r="H98" s="19" t="s">
        <v>70</v>
      </c>
      <c r="I98" s="79" t="s">
        <v>73</v>
      </c>
      <c r="J98" s="2">
        <v>167</v>
      </c>
      <c r="K98" s="2">
        <v>167</v>
      </c>
      <c r="L98" s="2"/>
      <c r="M98" s="2"/>
      <c r="N98" s="81">
        <f t="shared" si="3"/>
        <v>3.5086489114850074E-4</v>
      </c>
      <c r="O98" s="81">
        <f t="shared" si="4"/>
        <v>0</v>
      </c>
      <c r="P98" s="81">
        <f t="shared" si="5"/>
        <v>0</v>
      </c>
      <c r="Q98"/>
      <c r="R98"/>
      <c r="S98"/>
      <c r="T98"/>
    </row>
    <row r="99" spans="1:20" ht="15" customHeight="1" x14ac:dyDescent="0.35">
      <c r="A99" s="104" t="s">
        <v>81</v>
      </c>
      <c r="B99" s="103" t="s">
        <v>82</v>
      </c>
      <c r="C99" s="19" t="s">
        <v>107</v>
      </c>
      <c r="D99" s="96" t="s">
        <v>40</v>
      </c>
      <c r="E99" s="96" t="s">
        <v>108</v>
      </c>
      <c r="F99" s="95" t="s">
        <v>5</v>
      </c>
      <c r="G99" s="95" t="s">
        <v>111</v>
      </c>
      <c r="H99" s="19" t="s">
        <v>74</v>
      </c>
      <c r="I99" s="79" t="s">
        <v>77</v>
      </c>
      <c r="J99" s="2">
        <v>396</v>
      </c>
      <c r="L99" s="2">
        <v>396</v>
      </c>
      <c r="M99" s="2"/>
      <c r="N99" s="81">
        <f t="shared" si="3"/>
        <v>0</v>
      </c>
      <c r="O99" s="81">
        <f t="shared" si="4"/>
        <v>3.5629339238518423E-4</v>
      </c>
      <c r="P99" s="81">
        <f t="shared" si="5"/>
        <v>0</v>
      </c>
      <c r="Q99"/>
      <c r="R99"/>
      <c r="S99"/>
      <c r="T99"/>
    </row>
    <row r="100" spans="1:20" ht="15" customHeight="1" x14ac:dyDescent="0.35">
      <c r="A100" s="104" t="s">
        <v>81</v>
      </c>
      <c r="B100" s="103" t="s">
        <v>82</v>
      </c>
      <c r="C100" s="19" t="s">
        <v>107</v>
      </c>
      <c r="D100" s="96" t="s">
        <v>40</v>
      </c>
      <c r="E100" s="96" t="s">
        <v>108</v>
      </c>
      <c r="F100" s="95" t="s">
        <v>5</v>
      </c>
      <c r="G100" s="95" t="s">
        <v>111</v>
      </c>
      <c r="H100" s="19" t="s">
        <v>74</v>
      </c>
      <c r="I100" s="79" t="s">
        <v>78</v>
      </c>
      <c r="J100" s="2">
        <v>396</v>
      </c>
      <c r="L100" s="2"/>
      <c r="M100" s="2">
        <v>396</v>
      </c>
      <c r="N100" s="81">
        <f t="shared" si="3"/>
        <v>0</v>
      </c>
      <c r="O100" s="81">
        <f t="shared" si="4"/>
        <v>0</v>
      </c>
      <c r="P100" s="81">
        <f t="shared" si="5"/>
        <v>3.3487772569855981E-4</v>
      </c>
      <c r="Q100"/>
      <c r="R100"/>
      <c r="S100"/>
      <c r="T100"/>
    </row>
    <row r="101" spans="1:20" ht="15" customHeight="1" x14ac:dyDescent="0.35">
      <c r="A101" s="104" t="s">
        <v>81</v>
      </c>
      <c r="B101" s="103" t="s">
        <v>82</v>
      </c>
      <c r="C101" s="19" t="s">
        <v>112</v>
      </c>
      <c r="D101" s="96" t="s">
        <v>40</v>
      </c>
      <c r="E101" s="96" t="s">
        <v>108</v>
      </c>
      <c r="F101" s="95" t="s">
        <v>5</v>
      </c>
      <c r="G101" s="95" t="s">
        <v>113</v>
      </c>
      <c r="H101" s="19" t="s">
        <v>64</v>
      </c>
      <c r="I101" s="79" t="s">
        <v>65</v>
      </c>
      <c r="J101" s="2">
        <v>9</v>
      </c>
      <c r="K101" s="2">
        <v>9</v>
      </c>
      <c r="L101" s="2"/>
      <c r="M101" s="2"/>
      <c r="N101" s="81">
        <f t="shared" si="3"/>
        <v>1.8908886349320399E-5</v>
      </c>
      <c r="O101" s="81">
        <f t="shared" si="4"/>
        <v>0</v>
      </c>
      <c r="P101" s="81">
        <f t="shared" si="5"/>
        <v>0</v>
      </c>
      <c r="Q101"/>
      <c r="R101"/>
      <c r="S101"/>
      <c r="T101"/>
    </row>
    <row r="102" spans="1:20" ht="15" customHeight="1" x14ac:dyDescent="0.35">
      <c r="A102" s="104" t="s">
        <v>81</v>
      </c>
      <c r="B102" s="103" t="s">
        <v>82</v>
      </c>
      <c r="C102" s="19" t="s">
        <v>112</v>
      </c>
      <c r="D102" s="96" t="s">
        <v>40</v>
      </c>
      <c r="E102" s="96" t="s">
        <v>108</v>
      </c>
      <c r="F102" s="95" t="s">
        <v>5</v>
      </c>
      <c r="G102" s="95" t="s">
        <v>113</v>
      </c>
      <c r="H102" s="19" t="s">
        <v>64</v>
      </c>
      <c r="I102" s="79" t="s">
        <v>66</v>
      </c>
      <c r="J102" s="2">
        <v>43.9</v>
      </c>
      <c r="K102" s="2">
        <v>43.9</v>
      </c>
      <c r="L102" s="2"/>
      <c r="M102" s="2"/>
      <c r="N102" s="81">
        <f t="shared" si="3"/>
        <v>9.2233345637240599E-5</v>
      </c>
      <c r="O102" s="81">
        <f t="shared" si="4"/>
        <v>0</v>
      </c>
      <c r="P102" s="81">
        <f t="shared" si="5"/>
        <v>0</v>
      </c>
      <c r="Q102"/>
      <c r="R102"/>
      <c r="S102"/>
      <c r="T102"/>
    </row>
    <row r="103" spans="1:20" ht="15" customHeight="1" x14ac:dyDescent="0.35">
      <c r="A103" s="104" t="s">
        <v>81</v>
      </c>
      <c r="B103" s="103" t="s">
        <v>82</v>
      </c>
      <c r="C103" s="19" t="s">
        <v>112</v>
      </c>
      <c r="D103" s="96" t="s">
        <v>40</v>
      </c>
      <c r="E103" s="96" t="s">
        <v>108</v>
      </c>
      <c r="F103" s="95" t="s">
        <v>5</v>
      </c>
      <c r="G103" s="95" t="s">
        <v>113</v>
      </c>
      <c r="H103" s="19" t="s">
        <v>64</v>
      </c>
      <c r="I103" s="79" t="s">
        <v>68</v>
      </c>
      <c r="J103" s="2">
        <v>8.9</v>
      </c>
      <c r="K103" s="2">
        <v>8.9</v>
      </c>
      <c r="L103" s="2"/>
      <c r="M103" s="2"/>
      <c r="N103" s="81">
        <f t="shared" si="3"/>
        <v>1.8698787612105729E-5</v>
      </c>
      <c r="O103" s="81">
        <f t="shared" si="4"/>
        <v>0</v>
      </c>
      <c r="P103" s="81">
        <f t="shared" si="5"/>
        <v>0</v>
      </c>
      <c r="Q103"/>
      <c r="R103"/>
      <c r="S103"/>
      <c r="T103"/>
    </row>
    <row r="104" spans="1:20" ht="15" customHeight="1" x14ac:dyDescent="0.35">
      <c r="A104" s="104" t="s">
        <v>81</v>
      </c>
      <c r="B104" s="103" t="s">
        <v>82</v>
      </c>
      <c r="C104" s="19" t="s">
        <v>112</v>
      </c>
      <c r="D104" s="96" t="s">
        <v>40</v>
      </c>
      <c r="E104" s="96" t="s">
        <v>108</v>
      </c>
      <c r="F104" s="95" t="s">
        <v>5</v>
      </c>
      <c r="G104" s="95" t="s">
        <v>113</v>
      </c>
      <c r="H104" s="19" t="s">
        <v>64</v>
      </c>
      <c r="I104" s="79" t="s">
        <v>69</v>
      </c>
      <c r="J104" s="2">
        <v>47.7</v>
      </c>
      <c r="K104" s="2">
        <v>47.7</v>
      </c>
      <c r="L104" s="2"/>
      <c r="M104" s="2"/>
      <c r="N104" s="81">
        <f t="shared" si="3"/>
        <v>1.0021709765139812E-4</v>
      </c>
      <c r="O104" s="81">
        <f t="shared" si="4"/>
        <v>0</v>
      </c>
      <c r="P104" s="81">
        <f t="shared" si="5"/>
        <v>0</v>
      </c>
      <c r="Q104"/>
      <c r="R104"/>
      <c r="S104"/>
      <c r="T104"/>
    </row>
    <row r="105" spans="1:20" ht="15" customHeight="1" x14ac:dyDescent="0.35">
      <c r="A105" s="104" t="s">
        <v>81</v>
      </c>
      <c r="B105" s="103" t="s">
        <v>82</v>
      </c>
      <c r="C105" s="19" t="s">
        <v>112</v>
      </c>
      <c r="D105" s="96" t="s">
        <v>40</v>
      </c>
      <c r="E105" s="96" t="s">
        <v>108</v>
      </c>
      <c r="F105" s="95" t="s">
        <v>5</v>
      </c>
      <c r="G105" s="95" t="s">
        <v>113</v>
      </c>
      <c r="H105" s="19" t="s">
        <v>70</v>
      </c>
      <c r="I105" s="79" t="s">
        <v>73</v>
      </c>
      <c r="J105" s="2">
        <v>134.41999999999999</v>
      </c>
      <c r="K105" s="2">
        <v>134.41999999999999</v>
      </c>
      <c r="L105" s="2"/>
      <c r="M105" s="2"/>
      <c r="N105" s="81">
        <f t="shared" si="3"/>
        <v>2.8241472256396085E-4</v>
      </c>
      <c r="O105" s="81">
        <f t="shared" si="4"/>
        <v>0</v>
      </c>
      <c r="P105" s="81">
        <f t="shared" si="5"/>
        <v>0</v>
      </c>
      <c r="Q105"/>
      <c r="R105"/>
      <c r="S105"/>
      <c r="T105"/>
    </row>
    <row r="106" spans="1:20" ht="15" customHeight="1" x14ac:dyDescent="0.35">
      <c r="A106" s="104" t="s">
        <v>81</v>
      </c>
      <c r="B106" s="103" t="s">
        <v>82</v>
      </c>
      <c r="C106" s="19" t="s">
        <v>114</v>
      </c>
      <c r="D106" s="96" t="s">
        <v>39</v>
      </c>
      <c r="E106" s="96" t="s">
        <v>108</v>
      </c>
      <c r="F106" s="95" t="s">
        <v>6</v>
      </c>
      <c r="G106" s="95" t="s">
        <v>115</v>
      </c>
      <c r="H106" s="19" t="s">
        <v>74</v>
      </c>
      <c r="I106" s="79" t="s">
        <v>78</v>
      </c>
      <c r="J106" s="2">
        <v>1770</v>
      </c>
      <c r="L106" s="2"/>
      <c r="M106" s="2">
        <v>1770</v>
      </c>
      <c r="N106" s="81">
        <f t="shared" si="3"/>
        <v>0</v>
      </c>
      <c r="O106" s="81">
        <f t="shared" si="4"/>
        <v>0</v>
      </c>
      <c r="P106" s="81">
        <f t="shared" si="5"/>
        <v>1.4968019557738659E-3</v>
      </c>
      <c r="Q106"/>
      <c r="R106"/>
      <c r="S106"/>
      <c r="T106"/>
    </row>
    <row r="107" spans="1:20" ht="15" customHeight="1" x14ac:dyDescent="0.35">
      <c r="A107" s="104" t="s">
        <v>81</v>
      </c>
      <c r="B107" s="103" t="s">
        <v>82</v>
      </c>
      <c r="C107" s="19" t="s">
        <v>88</v>
      </c>
      <c r="D107" s="96" t="s">
        <v>39</v>
      </c>
      <c r="E107" s="96" t="s">
        <v>116</v>
      </c>
      <c r="F107" s="95" t="s">
        <v>7</v>
      </c>
      <c r="G107" s="95" t="s">
        <v>117</v>
      </c>
      <c r="H107" s="19" t="s">
        <v>74</v>
      </c>
      <c r="I107" s="79" t="s">
        <v>75</v>
      </c>
      <c r="J107" s="2">
        <v>1344</v>
      </c>
      <c r="L107" s="2">
        <v>1344</v>
      </c>
      <c r="M107" s="2"/>
      <c r="N107" s="81">
        <f t="shared" si="3"/>
        <v>0</v>
      </c>
      <c r="O107" s="81">
        <f t="shared" si="4"/>
        <v>1.2092381802163829E-3</v>
      </c>
      <c r="P107" s="81">
        <f t="shared" si="5"/>
        <v>0</v>
      </c>
      <c r="Q107"/>
      <c r="R107"/>
      <c r="S107"/>
      <c r="T107"/>
    </row>
    <row r="108" spans="1:20" ht="15" customHeight="1" x14ac:dyDescent="0.35">
      <c r="A108" s="104" t="s">
        <v>81</v>
      </c>
      <c r="B108" s="103" t="s">
        <v>82</v>
      </c>
      <c r="C108" s="19" t="s">
        <v>88</v>
      </c>
      <c r="D108" s="96" t="s">
        <v>39</v>
      </c>
      <c r="E108" s="96" t="s">
        <v>116</v>
      </c>
      <c r="F108" s="95" t="s">
        <v>7</v>
      </c>
      <c r="G108" s="95" t="s">
        <v>117</v>
      </c>
      <c r="H108" s="19" t="s">
        <v>74</v>
      </c>
      <c r="I108" s="79" t="s">
        <v>78</v>
      </c>
      <c r="J108" s="2">
        <v>820</v>
      </c>
      <c r="L108" s="2"/>
      <c r="M108" s="2">
        <v>820</v>
      </c>
      <c r="N108" s="81">
        <f t="shared" si="3"/>
        <v>0</v>
      </c>
      <c r="O108" s="81">
        <f t="shared" si="4"/>
        <v>0</v>
      </c>
      <c r="P108" s="81">
        <f t="shared" si="5"/>
        <v>6.9343367442631072E-4</v>
      </c>
      <c r="Q108"/>
      <c r="R108"/>
      <c r="S108"/>
      <c r="T108"/>
    </row>
    <row r="109" spans="1:20" ht="15" customHeight="1" x14ac:dyDescent="0.35">
      <c r="A109" s="104" t="s">
        <v>81</v>
      </c>
      <c r="B109" s="103" t="s">
        <v>82</v>
      </c>
      <c r="C109" s="19" t="s">
        <v>114</v>
      </c>
      <c r="D109" s="96" t="s">
        <v>41</v>
      </c>
      <c r="E109" s="96" t="s">
        <v>118</v>
      </c>
      <c r="F109" s="95" t="s">
        <v>8</v>
      </c>
      <c r="G109" s="95" t="s">
        <v>119</v>
      </c>
      <c r="H109" s="19" t="s">
        <v>74</v>
      </c>
      <c r="I109" s="79" t="s">
        <v>78</v>
      </c>
      <c r="J109" s="2">
        <v>540</v>
      </c>
      <c r="L109" s="2"/>
      <c r="M109" s="2">
        <v>540</v>
      </c>
      <c r="N109" s="81">
        <f t="shared" si="3"/>
        <v>0</v>
      </c>
      <c r="O109" s="81">
        <f t="shared" si="4"/>
        <v>0</v>
      </c>
      <c r="P109" s="81">
        <f t="shared" si="5"/>
        <v>4.5665144413439975E-4</v>
      </c>
      <c r="Q109"/>
      <c r="R109"/>
      <c r="S109"/>
      <c r="T109"/>
    </row>
    <row r="110" spans="1:20" ht="15" customHeight="1" x14ac:dyDescent="0.35">
      <c r="A110" s="104" t="s">
        <v>81</v>
      </c>
      <c r="B110" s="103" t="s">
        <v>82</v>
      </c>
      <c r="C110" s="19" t="s">
        <v>120</v>
      </c>
      <c r="D110" s="96" t="s">
        <v>38</v>
      </c>
      <c r="E110" s="96" t="s">
        <v>121</v>
      </c>
      <c r="F110" s="95" t="s">
        <v>9</v>
      </c>
      <c r="G110" s="95" t="s">
        <v>122</v>
      </c>
      <c r="H110" s="19" t="s">
        <v>64</v>
      </c>
      <c r="I110" s="79" t="s">
        <v>65</v>
      </c>
      <c r="J110" s="2">
        <v>42</v>
      </c>
      <c r="K110" s="2">
        <v>42</v>
      </c>
      <c r="L110" s="2"/>
      <c r="M110" s="2"/>
      <c r="N110" s="81">
        <f t="shared" si="3"/>
        <v>8.8241469630161864E-5</v>
      </c>
      <c r="O110" s="81">
        <f t="shared" si="4"/>
        <v>0</v>
      </c>
      <c r="P110" s="81">
        <f t="shared" si="5"/>
        <v>0</v>
      </c>
      <c r="Q110"/>
      <c r="R110"/>
      <c r="S110"/>
      <c r="T110"/>
    </row>
    <row r="111" spans="1:20" ht="15" customHeight="1" x14ac:dyDescent="0.35">
      <c r="A111" s="104" t="s">
        <v>81</v>
      </c>
      <c r="B111" s="103" t="s">
        <v>82</v>
      </c>
      <c r="C111" s="19" t="s">
        <v>120</v>
      </c>
      <c r="D111" s="96" t="s">
        <v>38</v>
      </c>
      <c r="E111" s="96" t="s">
        <v>121</v>
      </c>
      <c r="F111" s="95" t="s">
        <v>9</v>
      </c>
      <c r="G111" s="95" t="s">
        <v>122</v>
      </c>
      <c r="H111" s="19" t="s">
        <v>64</v>
      </c>
      <c r="I111" s="79" t="s">
        <v>68</v>
      </c>
      <c r="J111" s="2">
        <v>89</v>
      </c>
      <c r="K111" s="2">
        <v>89</v>
      </c>
      <c r="L111" s="2"/>
      <c r="M111" s="2"/>
      <c r="N111" s="81">
        <f t="shared" si="3"/>
        <v>1.8698787612105727E-4</v>
      </c>
      <c r="O111" s="81">
        <f t="shared" si="4"/>
        <v>0</v>
      </c>
      <c r="P111" s="81">
        <f t="shared" si="5"/>
        <v>0</v>
      </c>
      <c r="Q111"/>
      <c r="R111"/>
      <c r="S111"/>
      <c r="T111"/>
    </row>
    <row r="112" spans="1:20" ht="15" customHeight="1" x14ac:dyDescent="0.35">
      <c r="A112" s="104" t="s">
        <v>81</v>
      </c>
      <c r="B112" s="103" t="s">
        <v>82</v>
      </c>
      <c r="C112" s="19" t="s">
        <v>120</v>
      </c>
      <c r="D112" s="96" t="s">
        <v>38</v>
      </c>
      <c r="E112" s="96" t="s">
        <v>121</v>
      </c>
      <c r="F112" s="95" t="s">
        <v>9</v>
      </c>
      <c r="G112" s="95" t="s">
        <v>122</v>
      </c>
      <c r="H112" s="19" t="s">
        <v>74</v>
      </c>
      <c r="I112" s="79" t="s">
        <v>78</v>
      </c>
      <c r="J112" s="2">
        <v>100</v>
      </c>
      <c r="L112" s="2"/>
      <c r="M112" s="2">
        <v>100</v>
      </c>
      <c r="N112" s="81">
        <f t="shared" si="3"/>
        <v>0</v>
      </c>
      <c r="O112" s="81">
        <f t="shared" si="4"/>
        <v>0</v>
      </c>
      <c r="P112" s="81">
        <f t="shared" si="5"/>
        <v>8.456508224711106E-5</v>
      </c>
      <c r="Q112"/>
      <c r="R112"/>
      <c r="S112"/>
      <c r="T112"/>
    </row>
    <row r="113" spans="1:20" ht="15" customHeight="1" x14ac:dyDescent="0.35">
      <c r="A113" s="104" t="s">
        <v>81</v>
      </c>
      <c r="B113" s="103" t="s">
        <v>82</v>
      </c>
      <c r="C113" s="19" t="s">
        <v>22</v>
      </c>
      <c r="D113" s="96" t="s">
        <v>42</v>
      </c>
      <c r="E113" s="96" t="s">
        <v>10</v>
      </c>
      <c r="F113" s="95" t="s">
        <v>10</v>
      </c>
      <c r="G113" s="95" t="s">
        <v>123</v>
      </c>
      <c r="H113" s="19" t="s">
        <v>64</v>
      </c>
      <c r="I113" s="79" t="s">
        <v>72</v>
      </c>
      <c r="J113" s="2">
        <v>5.8</v>
      </c>
      <c r="K113" s="2">
        <v>5.8</v>
      </c>
      <c r="L113" s="2"/>
      <c r="M113" s="2"/>
      <c r="N113" s="81">
        <f t="shared" si="3"/>
        <v>1.2185726758450923E-5</v>
      </c>
      <c r="O113" s="81">
        <f t="shared" si="4"/>
        <v>0</v>
      </c>
      <c r="P113" s="81">
        <f t="shared" si="5"/>
        <v>0</v>
      </c>
      <c r="Q113"/>
      <c r="R113"/>
      <c r="S113"/>
      <c r="T113"/>
    </row>
    <row r="114" spans="1:20" ht="15" customHeight="1" x14ac:dyDescent="0.35">
      <c r="A114" s="104" t="s">
        <v>81</v>
      </c>
      <c r="B114" s="103" t="s">
        <v>82</v>
      </c>
      <c r="C114" s="19" t="s">
        <v>22</v>
      </c>
      <c r="D114" s="96" t="s">
        <v>42</v>
      </c>
      <c r="E114" s="96" t="s">
        <v>10</v>
      </c>
      <c r="F114" s="95" t="s">
        <v>10</v>
      </c>
      <c r="G114" s="95" t="s">
        <v>124</v>
      </c>
      <c r="H114" s="19" t="s">
        <v>64</v>
      </c>
      <c r="I114" s="79" t="s">
        <v>72</v>
      </c>
      <c r="J114" s="2">
        <v>3.5</v>
      </c>
      <c r="K114" s="2">
        <v>3.5</v>
      </c>
      <c r="L114" s="2"/>
      <c r="M114" s="2"/>
      <c r="N114" s="81">
        <f t="shared" si="3"/>
        <v>7.3534558025134878E-6</v>
      </c>
      <c r="O114" s="81">
        <f t="shared" si="4"/>
        <v>0</v>
      </c>
      <c r="P114" s="81">
        <f t="shared" si="5"/>
        <v>0</v>
      </c>
      <c r="Q114"/>
      <c r="R114"/>
      <c r="S114"/>
      <c r="T114"/>
    </row>
    <row r="115" spans="1:20" ht="15" customHeight="1" x14ac:dyDescent="0.35">
      <c r="A115" s="104" t="s">
        <v>81</v>
      </c>
      <c r="B115" s="103" t="s">
        <v>82</v>
      </c>
      <c r="C115" s="19" t="s">
        <v>22</v>
      </c>
      <c r="D115" s="96" t="s">
        <v>42</v>
      </c>
      <c r="E115" s="96" t="s">
        <v>10</v>
      </c>
      <c r="F115" s="95" t="s">
        <v>10</v>
      </c>
      <c r="G115" s="95" t="s">
        <v>125</v>
      </c>
      <c r="H115" s="19" t="s">
        <v>64</v>
      </c>
      <c r="I115" s="79" t="s">
        <v>72</v>
      </c>
      <c r="J115" s="2">
        <v>8</v>
      </c>
      <c r="K115" s="2">
        <v>8</v>
      </c>
      <c r="L115" s="2"/>
      <c r="M115" s="2"/>
      <c r="N115" s="81">
        <f t="shared" si="3"/>
        <v>1.6807898977173688E-5</v>
      </c>
      <c r="O115" s="81">
        <f t="shared" si="4"/>
        <v>0</v>
      </c>
      <c r="P115" s="81">
        <f t="shared" si="5"/>
        <v>0</v>
      </c>
      <c r="Q115"/>
      <c r="R115"/>
      <c r="S115"/>
      <c r="T115"/>
    </row>
    <row r="116" spans="1:20" ht="15" customHeight="1" x14ac:dyDescent="0.35">
      <c r="A116" s="104" t="s">
        <v>81</v>
      </c>
      <c r="B116" s="103" t="s">
        <v>82</v>
      </c>
      <c r="C116" s="19" t="s">
        <v>22</v>
      </c>
      <c r="D116" s="96" t="s">
        <v>42</v>
      </c>
      <c r="E116" s="96" t="s">
        <v>10</v>
      </c>
      <c r="F116" s="95" t="s">
        <v>10</v>
      </c>
      <c r="G116" s="95" t="s">
        <v>126</v>
      </c>
      <c r="H116" s="19" t="s">
        <v>64</v>
      </c>
      <c r="I116" s="79" t="s">
        <v>72</v>
      </c>
      <c r="J116" s="2">
        <v>11.6</v>
      </c>
      <c r="K116" s="2">
        <v>11.6</v>
      </c>
      <c r="L116" s="2"/>
      <c r="M116" s="2"/>
      <c r="N116" s="81">
        <f t="shared" si="3"/>
        <v>2.4371453516901846E-5</v>
      </c>
      <c r="O116" s="81">
        <f t="shared" si="4"/>
        <v>0</v>
      </c>
      <c r="P116" s="81">
        <f t="shared" si="5"/>
        <v>0</v>
      </c>
      <c r="Q116"/>
      <c r="R116"/>
      <c r="S116"/>
      <c r="T116"/>
    </row>
    <row r="117" spans="1:20" ht="15" customHeight="1" x14ac:dyDescent="0.35">
      <c r="A117" s="104" t="s">
        <v>81</v>
      </c>
      <c r="B117" s="103" t="s">
        <v>82</v>
      </c>
      <c r="C117" s="19" t="s">
        <v>22</v>
      </c>
      <c r="D117" s="96" t="s">
        <v>42</v>
      </c>
      <c r="E117" s="96" t="s">
        <v>10</v>
      </c>
      <c r="F117" s="95" t="s">
        <v>10</v>
      </c>
      <c r="G117" s="95" t="s">
        <v>127</v>
      </c>
      <c r="H117" s="19" t="s">
        <v>64</v>
      </c>
      <c r="I117" s="79" t="s">
        <v>103</v>
      </c>
      <c r="J117" s="2">
        <v>215.02</v>
      </c>
      <c r="K117" s="2">
        <v>215.02</v>
      </c>
      <c r="L117" s="2"/>
      <c r="M117" s="2"/>
      <c r="N117" s="81">
        <f t="shared" si="3"/>
        <v>4.517543047589858E-4</v>
      </c>
      <c r="O117" s="81">
        <f t="shared" si="4"/>
        <v>0</v>
      </c>
      <c r="P117" s="81">
        <f t="shared" si="5"/>
        <v>0</v>
      </c>
      <c r="Q117"/>
      <c r="R117"/>
      <c r="S117"/>
      <c r="T117"/>
    </row>
    <row r="118" spans="1:20" ht="15" customHeight="1" x14ac:dyDescent="0.35">
      <c r="A118" s="104" t="s">
        <v>81</v>
      </c>
      <c r="B118" s="103" t="s">
        <v>82</v>
      </c>
      <c r="C118" s="19" t="s">
        <v>22</v>
      </c>
      <c r="D118" s="96" t="s">
        <v>42</v>
      </c>
      <c r="E118" s="96" t="s">
        <v>10</v>
      </c>
      <c r="F118" s="95" t="s">
        <v>10</v>
      </c>
      <c r="G118" s="95" t="s">
        <v>127</v>
      </c>
      <c r="H118" s="19" t="s">
        <v>64</v>
      </c>
      <c r="I118" s="79" t="s">
        <v>66</v>
      </c>
      <c r="J118" s="2">
        <v>165.06</v>
      </c>
      <c r="K118" s="2">
        <v>165.06</v>
      </c>
      <c r="L118" s="2"/>
      <c r="M118" s="2"/>
      <c r="N118" s="81">
        <f t="shared" si="3"/>
        <v>3.4678897564653611E-4</v>
      </c>
      <c r="O118" s="81">
        <f t="shared" si="4"/>
        <v>0</v>
      </c>
      <c r="P118" s="81">
        <f t="shared" si="5"/>
        <v>0</v>
      </c>
      <c r="Q118"/>
      <c r="R118"/>
      <c r="S118"/>
      <c r="T118"/>
    </row>
    <row r="119" spans="1:20" ht="15" customHeight="1" x14ac:dyDescent="0.35">
      <c r="A119" s="104" t="s">
        <v>81</v>
      </c>
      <c r="B119" s="103" t="s">
        <v>82</v>
      </c>
      <c r="C119" s="19" t="s">
        <v>22</v>
      </c>
      <c r="D119" s="96" t="s">
        <v>42</v>
      </c>
      <c r="E119" s="96" t="s">
        <v>10</v>
      </c>
      <c r="F119" s="95" t="s">
        <v>10</v>
      </c>
      <c r="G119" s="95" t="s">
        <v>127</v>
      </c>
      <c r="H119" s="19" t="s">
        <v>64</v>
      </c>
      <c r="I119" s="79" t="s">
        <v>65</v>
      </c>
      <c r="J119" s="2">
        <v>101.54</v>
      </c>
      <c r="K119" s="2">
        <v>101.54</v>
      </c>
      <c r="L119" s="2"/>
      <c r="M119" s="2"/>
      <c r="N119" s="81">
        <f t="shared" si="3"/>
        <v>2.1333425776777704E-4</v>
      </c>
      <c r="O119" s="81">
        <f t="shared" si="4"/>
        <v>0</v>
      </c>
      <c r="P119" s="81">
        <f t="shared" si="5"/>
        <v>0</v>
      </c>
      <c r="Q119"/>
      <c r="R119"/>
      <c r="S119"/>
      <c r="T119"/>
    </row>
    <row r="120" spans="1:20" ht="15" customHeight="1" x14ac:dyDescent="0.35">
      <c r="A120" s="104" t="s">
        <v>81</v>
      </c>
      <c r="B120" s="103" t="s">
        <v>82</v>
      </c>
      <c r="C120" s="19" t="s">
        <v>22</v>
      </c>
      <c r="D120" s="96" t="s">
        <v>42</v>
      </c>
      <c r="E120" s="96" t="s">
        <v>10</v>
      </c>
      <c r="F120" s="95" t="s">
        <v>10</v>
      </c>
      <c r="G120" s="95" t="s">
        <v>127</v>
      </c>
      <c r="H120" s="19" t="s">
        <v>64</v>
      </c>
      <c r="I120" s="79" t="s">
        <v>68</v>
      </c>
      <c r="J120" s="2">
        <v>47.49</v>
      </c>
      <c r="K120" s="2">
        <v>47.49</v>
      </c>
      <c r="L120" s="2"/>
      <c r="M120" s="2"/>
      <c r="N120" s="81">
        <f t="shared" si="3"/>
        <v>9.9775890303247303E-5</v>
      </c>
      <c r="O120" s="81">
        <f t="shared" si="4"/>
        <v>0</v>
      </c>
      <c r="P120" s="81">
        <f t="shared" si="5"/>
        <v>0</v>
      </c>
      <c r="Q120"/>
      <c r="R120"/>
      <c r="S120"/>
      <c r="T120"/>
    </row>
    <row r="121" spans="1:20" ht="15" customHeight="1" x14ac:dyDescent="0.35">
      <c r="A121" s="104" t="s">
        <v>81</v>
      </c>
      <c r="B121" s="103" t="s">
        <v>82</v>
      </c>
      <c r="C121" s="19" t="s">
        <v>22</v>
      </c>
      <c r="D121" s="96" t="s">
        <v>42</v>
      </c>
      <c r="E121" s="96" t="s">
        <v>10</v>
      </c>
      <c r="F121" s="95" t="s">
        <v>10</v>
      </c>
      <c r="G121" s="95" t="s">
        <v>127</v>
      </c>
      <c r="H121" s="19" t="s">
        <v>64</v>
      </c>
      <c r="I121" s="79" t="s">
        <v>69</v>
      </c>
      <c r="J121" s="2">
        <v>168.7</v>
      </c>
      <c r="K121" s="2">
        <v>168.7</v>
      </c>
      <c r="L121" s="2"/>
      <c r="M121" s="2"/>
      <c r="N121" s="81">
        <f t="shared" si="3"/>
        <v>3.5443656968115009E-4</v>
      </c>
      <c r="O121" s="81">
        <f t="shared" si="4"/>
        <v>0</v>
      </c>
      <c r="P121" s="81">
        <f t="shared" si="5"/>
        <v>0</v>
      </c>
      <c r="Q121"/>
      <c r="R121"/>
      <c r="S121"/>
      <c r="T121"/>
    </row>
    <row r="122" spans="1:20" ht="15" customHeight="1" x14ac:dyDescent="0.35">
      <c r="A122" s="104" t="s">
        <v>81</v>
      </c>
      <c r="B122" s="103" t="s">
        <v>82</v>
      </c>
      <c r="C122" s="19" t="s">
        <v>22</v>
      </c>
      <c r="D122" s="96" t="s">
        <v>42</v>
      </c>
      <c r="E122" s="96" t="s">
        <v>10</v>
      </c>
      <c r="F122" s="95" t="s">
        <v>10</v>
      </c>
      <c r="G122" s="95" t="s">
        <v>127</v>
      </c>
      <c r="H122" s="19" t="s">
        <v>70</v>
      </c>
      <c r="I122" s="79" t="s">
        <v>70</v>
      </c>
      <c r="J122" s="2">
        <v>59.4</v>
      </c>
      <c r="K122" s="2">
        <v>59.4</v>
      </c>
      <c r="L122" s="2"/>
      <c r="M122" s="2"/>
      <c r="N122" s="81">
        <f t="shared" si="3"/>
        <v>1.2479864990551462E-4</v>
      </c>
      <c r="O122" s="81">
        <f t="shared" si="4"/>
        <v>0</v>
      </c>
      <c r="P122" s="81">
        <f t="shared" si="5"/>
        <v>0</v>
      </c>
      <c r="Q122"/>
      <c r="R122"/>
      <c r="S122"/>
      <c r="T122"/>
    </row>
    <row r="123" spans="1:20" ht="15" customHeight="1" x14ac:dyDescent="0.35">
      <c r="A123" s="104" t="s">
        <v>81</v>
      </c>
      <c r="B123" s="103" t="s">
        <v>82</v>
      </c>
      <c r="C123" s="19" t="s">
        <v>22</v>
      </c>
      <c r="D123" s="96" t="s">
        <v>42</v>
      </c>
      <c r="E123" s="96" t="s">
        <v>10</v>
      </c>
      <c r="F123" s="95" t="s">
        <v>10</v>
      </c>
      <c r="G123" s="95" t="s">
        <v>127</v>
      </c>
      <c r="H123" s="19" t="s">
        <v>70</v>
      </c>
      <c r="I123" s="79" t="s">
        <v>73</v>
      </c>
      <c r="J123" s="2">
        <v>45.46</v>
      </c>
      <c r="K123" s="2">
        <v>45.46</v>
      </c>
      <c r="L123" s="2"/>
      <c r="M123" s="2"/>
      <c r="N123" s="81">
        <f t="shared" si="3"/>
        <v>9.5510885937789478E-5</v>
      </c>
      <c r="O123" s="81">
        <f t="shared" si="4"/>
        <v>0</v>
      </c>
      <c r="P123" s="81">
        <f t="shared" si="5"/>
        <v>0</v>
      </c>
      <c r="Q123"/>
      <c r="R123"/>
      <c r="S123"/>
      <c r="T123"/>
    </row>
    <row r="124" spans="1:20" ht="15" customHeight="1" x14ac:dyDescent="0.35">
      <c r="A124" s="104" t="s">
        <v>81</v>
      </c>
      <c r="B124" s="103" t="s">
        <v>82</v>
      </c>
      <c r="C124" s="19" t="s">
        <v>22</v>
      </c>
      <c r="D124" s="96" t="s">
        <v>42</v>
      </c>
      <c r="E124" s="96" t="s">
        <v>10</v>
      </c>
      <c r="F124" s="95" t="s">
        <v>10</v>
      </c>
      <c r="G124" s="95" t="s">
        <v>127</v>
      </c>
      <c r="H124" s="19" t="s">
        <v>74</v>
      </c>
      <c r="I124" s="79" t="s">
        <v>75</v>
      </c>
      <c r="J124" s="2">
        <v>2885</v>
      </c>
      <c r="L124" s="2">
        <v>2885</v>
      </c>
      <c r="M124" s="2"/>
      <c r="N124" s="81">
        <f t="shared" si="3"/>
        <v>0</v>
      </c>
      <c r="O124" s="81">
        <f t="shared" si="4"/>
        <v>2.5957233258365065E-3</v>
      </c>
      <c r="P124" s="81">
        <f t="shared" si="5"/>
        <v>0</v>
      </c>
      <c r="Q124"/>
      <c r="R124"/>
      <c r="S124"/>
      <c r="T124"/>
    </row>
    <row r="125" spans="1:20" ht="15" customHeight="1" x14ac:dyDescent="0.35">
      <c r="A125" s="104" t="s">
        <v>81</v>
      </c>
      <c r="B125" s="103" t="s">
        <v>82</v>
      </c>
      <c r="C125" s="19" t="s">
        <v>22</v>
      </c>
      <c r="D125" s="96" t="s">
        <v>42</v>
      </c>
      <c r="E125" s="96" t="s">
        <v>10</v>
      </c>
      <c r="F125" s="95" t="s">
        <v>10</v>
      </c>
      <c r="G125" s="95" t="s">
        <v>127</v>
      </c>
      <c r="H125" s="19" t="s">
        <v>74</v>
      </c>
      <c r="I125" s="79" t="s">
        <v>76</v>
      </c>
      <c r="J125" s="2">
        <v>1294</v>
      </c>
      <c r="L125" s="2"/>
      <c r="M125" s="2">
        <v>1294</v>
      </c>
      <c r="N125" s="81">
        <f t="shared" si="3"/>
        <v>0</v>
      </c>
      <c r="O125" s="81">
        <f t="shared" si="4"/>
        <v>0</v>
      </c>
      <c r="P125" s="81">
        <f t="shared" si="5"/>
        <v>1.0942721642776172E-3</v>
      </c>
      <c r="Q125"/>
      <c r="R125"/>
      <c r="S125"/>
      <c r="T125"/>
    </row>
    <row r="126" spans="1:20" ht="15" customHeight="1" x14ac:dyDescent="0.35">
      <c r="A126" s="104" t="s">
        <v>81</v>
      </c>
      <c r="B126" s="103" t="s">
        <v>82</v>
      </c>
      <c r="C126" s="19" t="s">
        <v>22</v>
      </c>
      <c r="D126" s="96" t="s">
        <v>42</v>
      </c>
      <c r="E126" s="96" t="s">
        <v>10</v>
      </c>
      <c r="F126" s="95" t="s">
        <v>10</v>
      </c>
      <c r="G126" s="95" t="s">
        <v>127</v>
      </c>
      <c r="H126" s="19" t="s">
        <v>74</v>
      </c>
      <c r="I126" s="79" t="s">
        <v>77</v>
      </c>
      <c r="J126" s="2">
        <v>2565</v>
      </c>
      <c r="L126" s="2">
        <v>2565</v>
      </c>
      <c r="M126" s="2"/>
      <c r="N126" s="81">
        <f t="shared" si="3"/>
        <v>0</v>
      </c>
      <c r="O126" s="81">
        <f t="shared" si="4"/>
        <v>2.3078094734040344E-3</v>
      </c>
      <c r="P126" s="81">
        <f t="shared" si="5"/>
        <v>0</v>
      </c>
      <c r="Q126"/>
      <c r="R126"/>
      <c r="S126"/>
      <c r="T126"/>
    </row>
    <row r="127" spans="1:20" ht="15" customHeight="1" x14ac:dyDescent="0.35">
      <c r="A127" s="104" t="s">
        <v>81</v>
      </c>
      <c r="B127" s="103" t="s">
        <v>82</v>
      </c>
      <c r="C127" s="19" t="s">
        <v>22</v>
      </c>
      <c r="D127" s="96" t="s">
        <v>42</v>
      </c>
      <c r="E127" s="96" t="s">
        <v>10</v>
      </c>
      <c r="F127" s="95" t="s">
        <v>10</v>
      </c>
      <c r="G127" s="95" t="s">
        <v>127</v>
      </c>
      <c r="H127" s="19" t="s">
        <v>74</v>
      </c>
      <c r="I127" s="79" t="s">
        <v>78</v>
      </c>
      <c r="J127" s="2">
        <v>2565</v>
      </c>
      <c r="L127" s="2"/>
      <c r="M127" s="2">
        <v>2565</v>
      </c>
      <c r="N127" s="81">
        <f t="shared" si="3"/>
        <v>0</v>
      </c>
      <c r="O127" s="81">
        <f t="shared" si="4"/>
        <v>0</v>
      </c>
      <c r="P127" s="81">
        <f t="shared" si="5"/>
        <v>2.1690943596383988E-3</v>
      </c>
      <c r="Q127"/>
      <c r="R127"/>
      <c r="S127"/>
      <c r="T127"/>
    </row>
    <row r="128" spans="1:20" ht="15" customHeight="1" x14ac:dyDescent="0.35">
      <c r="A128" s="104" t="s">
        <v>81</v>
      </c>
      <c r="B128" s="103" t="s">
        <v>82</v>
      </c>
      <c r="C128" s="19" t="s">
        <v>128</v>
      </c>
      <c r="D128" s="96" t="s">
        <v>38</v>
      </c>
      <c r="E128" s="96" t="s">
        <v>129</v>
      </c>
      <c r="F128" s="95" t="s">
        <v>11</v>
      </c>
      <c r="G128" s="95" t="s">
        <v>130</v>
      </c>
      <c r="H128" s="19" t="s">
        <v>64</v>
      </c>
      <c r="I128" s="79" t="s">
        <v>65</v>
      </c>
      <c r="J128" s="2">
        <v>179.52</v>
      </c>
      <c r="K128" s="2">
        <v>179.52</v>
      </c>
      <c r="L128" s="2"/>
      <c r="M128" s="2"/>
      <c r="N128" s="81">
        <f t="shared" si="3"/>
        <v>3.7716925304777756E-4</v>
      </c>
      <c r="O128" s="81">
        <f t="shared" si="4"/>
        <v>0</v>
      </c>
      <c r="P128" s="81">
        <f t="shared" si="5"/>
        <v>0</v>
      </c>
      <c r="Q128"/>
      <c r="R128"/>
      <c r="S128"/>
      <c r="T128"/>
    </row>
    <row r="129" spans="1:20" ht="15" customHeight="1" x14ac:dyDescent="0.35">
      <c r="A129" s="104" t="s">
        <v>81</v>
      </c>
      <c r="B129" s="103" t="s">
        <v>82</v>
      </c>
      <c r="C129" s="19" t="s">
        <v>128</v>
      </c>
      <c r="D129" s="96" t="s">
        <v>38</v>
      </c>
      <c r="E129" s="96" t="s">
        <v>129</v>
      </c>
      <c r="F129" s="95" t="s">
        <v>11</v>
      </c>
      <c r="G129" s="95" t="s">
        <v>130</v>
      </c>
      <c r="H129" s="19" t="s">
        <v>64</v>
      </c>
      <c r="I129" s="79" t="s">
        <v>66</v>
      </c>
      <c r="J129" s="2">
        <v>81.37</v>
      </c>
      <c r="K129" s="2">
        <v>81.37</v>
      </c>
      <c r="L129" s="2"/>
      <c r="M129" s="2"/>
      <c r="N129" s="81">
        <f t="shared" si="3"/>
        <v>1.7095734247157788E-4</v>
      </c>
      <c r="O129" s="81">
        <f t="shared" si="4"/>
        <v>0</v>
      </c>
      <c r="P129" s="81">
        <f t="shared" si="5"/>
        <v>0</v>
      </c>
      <c r="Q129"/>
      <c r="R129"/>
      <c r="S129"/>
      <c r="T129"/>
    </row>
    <row r="130" spans="1:20" ht="15" customHeight="1" x14ac:dyDescent="0.35">
      <c r="A130" s="104" t="s">
        <v>81</v>
      </c>
      <c r="B130" s="103" t="s">
        <v>82</v>
      </c>
      <c r="C130" s="19" t="s">
        <v>128</v>
      </c>
      <c r="D130" s="96" t="s">
        <v>38</v>
      </c>
      <c r="E130" s="96" t="s">
        <v>129</v>
      </c>
      <c r="F130" s="95" t="s">
        <v>11</v>
      </c>
      <c r="G130" s="95" t="s">
        <v>130</v>
      </c>
      <c r="H130" s="19" t="s">
        <v>64</v>
      </c>
      <c r="I130" s="79" t="s">
        <v>68</v>
      </c>
      <c r="J130" s="2">
        <v>135.97999999999999</v>
      </c>
      <c r="K130" s="2">
        <v>135.97999999999999</v>
      </c>
      <c r="L130" s="2"/>
      <c r="M130" s="2"/>
      <c r="N130" s="81">
        <f t="shared" si="3"/>
        <v>2.8569226286450972E-4</v>
      </c>
      <c r="O130" s="81">
        <f t="shared" si="4"/>
        <v>0</v>
      </c>
      <c r="P130" s="81">
        <f t="shared" si="5"/>
        <v>0</v>
      </c>
      <c r="Q130"/>
      <c r="R130"/>
      <c r="S130"/>
      <c r="T130"/>
    </row>
    <row r="131" spans="1:20" ht="15" customHeight="1" x14ac:dyDescent="0.35">
      <c r="A131" s="104" t="s">
        <v>81</v>
      </c>
      <c r="B131" s="103" t="s">
        <v>82</v>
      </c>
      <c r="C131" s="19" t="s">
        <v>128</v>
      </c>
      <c r="D131" s="96" t="s">
        <v>38</v>
      </c>
      <c r="E131" s="96" t="s">
        <v>129</v>
      </c>
      <c r="F131" s="95" t="s">
        <v>11</v>
      </c>
      <c r="G131" s="95" t="s">
        <v>130</v>
      </c>
      <c r="H131" s="19" t="s">
        <v>64</v>
      </c>
      <c r="I131" s="79" t="s">
        <v>69</v>
      </c>
      <c r="J131" s="2">
        <v>21.03</v>
      </c>
      <c r="K131" s="2">
        <v>21.03</v>
      </c>
      <c r="L131" s="2"/>
      <c r="M131" s="2"/>
      <c r="N131" s="81">
        <f t="shared" ref="N131:N194" si="6">K131/$K$1726</f>
        <v>4.4183764436245336E-5</v>
      </c>
      <c r="O131" s="81">
        <f t="shared" ref="O131:O194" si="7">L131/$L$1726</f>
        <v>0</v>
      </c>
      <c r="P131" s="81">
        <f t="shared" ref="P131:P194" si="8">M131/$M$1726</f>
        <v>0</v>
      </c>
      <c r="Q131"/>
      <c r="R131"/>
      <c r="S131"/>
      <c r="T131"/>
    </row>
    <row r="132" spans="1:20" ht="15" customHeight="1" x14ac:dyDescent="0.35">
      <c r="A132" s="104" t="s">
        <v>81</v>
      </c>
      <c r="B132" s="103" t="s">
        <v>82</v>
      </c>
      <c r="C132" s="19" t="s">
        <v>128</v>
      </c>
      <c r="D132" s="96" t="s">
        <v>38</v>
      </c>
      <c r="E132" s="96" t="s">
        <v>129</v>
      </c>
      <c r="F132" s="95" t="s">
        <v>11</v>
      </c>
      <c r="G132" s="95" t="s">
        <v>130</v>
      </c>
      <c r="H132" s="19" t="s">
        <v>74</v>
      </c>
      <c r="I132" s="79" t="s">
        <v>75</v>
      </c>
      <c r="J132" s="2">
        <v>6465</v>
      </c>
      <c r="L132" s="2">
        <v>6465</v>
      </c>
      <c r="M132" s="2"/>
      <c r="N132" s="81">
        <f t="shared" si="6"/>
        <v>0</v>
      </c>
      <c r="O132" s="81">
        <f t="shared" si="7"/>
        <v>5.8167595499247883E-3</v>
      </c>
      <c r="P132" s="81">
        <f t="shared" si="8"/>
        <v>0</v>
      </c>
      <c r="Q132"/>
      <c r="R132"/>
      <c r="S132"/>
      <c r="T132"/>
    </row>
    <row r="133" spans="1:20" ht="15" customHeight="1" x14ac:dyDescent="0.35">
      <c r="A133" s="104" t="s">
        <v>81</v>
      </c>
      <c r="B133" s="103" t="s">
        <v>82</v>
      </c>
      <c r="C133" s="19" t="s">
        <v>128</v>
      </c>
      <c r="D133" s="96" t="s">
        <v>38</v>
      </c>
      <c r="E133" s="96" t="s">
        <v>129</v>
      </c>
      <c r="F133" s="95" t="s">
        <v>11</v>
      </c>
      <c r="G133" s="95" t="s">
        <v>130</v>
      </c>
      <c r="H133" s="19" t="s">
        <v>74</v>
      </c>
      <c r="I133" s="79" t="s">
        <v>77</v>
      </c>
      <c r="J133" s="2">
        <v>4210</v>
      </c>
      <c r="L133" s="2">
        <v>4210</v>
      </c>
      <c r="M133" s="2"/>
      <c r="N133" s="81">
        <f t="shared" si="6"/>
        <v>0</v>
      </c>
      <c r="O133" s="81">
        <f t="shared" si="7"/>
        <v>3.7878666210647114E-3</v>
      </c>
      <c r="P133" s="81">
        <f t="shared" si="8"/>
        <v>0</v>
      </c>
      <c r="Q133"/>
      <c r="R133"/>
      <c r="S133"/>
      <c r="T133"/>
    </row>
    <row r="134" spans="1:20" ht="15" customHeight="1" x14ac:dyDescent="0.35">
      <c r="A134" s="104" t="s">
        <v>81</v>
      </c>
      <c r="B134" s="103" t="s">
        <v>82</v>
      </c>
      <c r="C134" s="19" t="s">
        <v>128</v>
      </c>
      <c r="D134" s="96" t="s">
        <v>38</v>
      </c>
      <c r="E134" s="96" t="s">
        <v>129</v>
      </c>
      <c r="F134" s="95" t="s">
        <v>11</v>
      </c>
      <c r="G134" s="95" t="s">
        <v>130</v>
      </c>
      <c r="H134" s="19" t="s">
        <v>74</v>
      </c>
      <c r="I134" s="79" t="s">
        <v>78</v>
      </c>
      <c r="J134" s="2">
        <v>4210</v>
      </c>
      <c r="L134" s="2"/>
      <c r="M134" s="2">
        <v>4210</v>
      </c>
      <c r="N134" s="81">
        <f t="shared" si="6"/>
        <v>0</v>
      </c>
      <c r="O134" s="81">
        <f t="shared" si="7"/>
        <v>0</v>
      </c>
      <c r="P134" s="81">
        <f t="shared" si="8"/>
        <v>3.560189962603376E-3</v>
      </c>
      <c r="Q134"/>
      <c r="R134"/>
      <c r="S134"/>
      <c r="T134"/>
    </row>
    <row r="135" spans="1:20" ht="15" customHeight="1" x14ac:dyDescent="0.35">
      <c r="A135" s="104" t="s">
        <v>81</v>
      </c>
      <c r="B135" s="103" t="s">
        <v>82</v>
      </c>
      <c r="C135" s="19" t="s">
        <v>22</v>
      </c>
      <c r="D135" s="96" t="s">
        <v>42</v>
      </c>
      <c r="E135" s="95" t="s">
        <v>12</v>
      </c>
      <c r="F135" s="95" t="s">
        <v>12</v>
      </c>
      <c r="G135" s="95" t="s">
        <v>131</v>
      </c>
      <c r="H135" s="19" t="s">
        <v>64</v>
      </c>
      <c r="I135" s="79" t="s">
        <v>72</v>
      </c>
      <c r="J135" s="2">
        <v>4</v>
      </c>
      <c r="K135" s="2">
        <v>4</v>
      </c>
      <c r="L135" s="2"/>
      <c r="M135" s="2"/>
      <c r="N135" s="81">
        <f t="shared" si="6"/>
        <v>8.403949488586844E-6</v>
      </c>
      <c r="O135" s="81">
        <f t="shared" si="7"/>
        <v>0</v>
      </c>
      <c r="P135" s="81">
        <f t="shared" si="8"/>
        <v>0</v>
      </c>
      <c r="Q135"/>
      <c r="R135"/>
      <c r="S135"/>
      <c r="T135"/>
    </row>
    <row r="136" spans="1:20" ht="15" customHeight="1" x14ac:dyDescent="0.35">
      <c r="A136" s="104" t="s">
        <v>81</v>
      </c>
      <c r="B136" s="103" t="s">
        <v>82</v>
      </c>
      <c r="C136" s="19" t="s">
        <v>22</v>
      </c>
      <c r="D136" s="96" t="s">
        <v>42</v>
      </c>
      <c r="E136" s="95" t="s">
        <v>12</v>
      </c>
      <c r="F136" s="95" t="s">
        <v>12</v>
      </c>
      <c r="G136" s="95" t="s">
        <v>132</v>
      </c>
      <c r="H136" s="19" t="s">
        <v>64</v>
      </c>
      <c r="I136" s="79" t="s">
        <v>72</v>
      </c>
      <c r="J136" s="2">
        <v>5.5</v>
      </c>
      <c r="K136" s="2">
        <v>5.5</v>
      </c>
      <c r="L136" s="2"/>
      <c r="M136" s="2"/>
      <c r="N136" s="81">
        <f t="shared" si="6"/>
        <v>1.155543054680691E-5</v>
      </c>
      <c r="O136" s="81">
        <f t="shared" si="7"/>
        <v>0</v>
      </c>
      <c r="P136" s="81">
        <f t="shared" si="8"/>
        <v>0</v>
      </c>
      <c r="Q136"/>
      <c r="R136"/>
      <c r="S136"/>
      <c r="T136"/>
    </row>
    <row r="137" spans="1:20" ht="15" customHeight="1" x14ac:dyDescent="0.35">
      <c r="A137" s="104" t="s">
        <v>81</v>
      </c>
      <c r="B137" s="103" t="s">
        <v>82</v>
      </c>
      <c r="C137" s="19" t="s">
        <v>22</v>
      </c>
      <c r="D137" s="96" t="s">
        <v>42</v>
      </c>
      <c r="E137" s="95" t="s">
        <v>12</v>
      </c>
      <c r="F137" s="95" t="s">
        <v>12</v>
      </c>
      <c r="G137" s="95" t="s">
        <v>133</v>
      </c>
      <c r="H137" s="19" t="s">
        <v>64</v>
      </c>
      <c r="I137" s="79" t="s">
        <v>103</v>
      </c>
      <c r="J137" s="2">
        <v>716.22</v>
      </c>
      <c r="K137" s="2">
        <v>716.22</v>
      </c>
      <c r="L137" s="2"/>
      <c r="M137" s="2"/>
      <c r="N137" s="81">
        <f t="shared" si="6"/>
        <v>1.5047691756789174E-3</v>
      </c>
      <c r="O137" s="81">
        <f t="shared" si="7"/>
        <v>0</v>
      </c>
      <c r="P137" s="81">
        <f t="shared" si="8"/>
        <v>0</v>
      </c>
      <c r="Q137"/>
      <c r="R137"/>
      <c r="S137"/>
      <c r="T137"/>
    </row>
    <row r="138" spans="1:20" ht="15" customHeight="1" x14ac:dyDescent="0.35">
      <c r="A138" s="104" t="s">
        <v>81</v>
      </c>
      <c r="B138" s="103" t="s">
        <v>82</v>
      </c>
      <c r="C138" s="19" t="s">
        <v>22</v>
      </c>
      <c r="D138" s="96" t="s">
        <v>42</v>
      </c>
      <c r="E138" s="95" t="s">
        <v>12</v>
      </c>
      <c r="F138" s="95" t="s">
        <v>12</v>
      </c>
      <c r="G138" s="95" t="s">
        <v>133</v>
      </c>
      <c r="H138" s="19" t="s">
        <v>64</v>
      </c>
      <c r="I138" s="79" t="s">
        <v>65</v>
      </c>
      <c r="J138" s="2">
        <v>29.44</v>
      </c>
      <c r="K138" s="2">
        <v>29.44</v>
      </c>
      <c r="L138" s="2"/>
      <c r="M138" s="2"/>
      <c r="N138" s="81">
        <f t="shared" si="6"/>
        <v>6.1853068235999173E-5</v>
      </c>
      <c r="O138" s="81">
        <f t="shared" si="7"/>
        <v>0</v>
      </c>
      <c r="P138" s="81">
        <f t="shared" si="8"/>
        <v>0</v>
      </c>
      <c r="Q138"/>
      <c r="R138"/>
      <c r="S138"/>
      <c r="T138"/>
    </row>
    <row r="139" spans="1:20" ht="15" customHeight="1" x14ac:dyDescent="0.35">
      <c r="A139" s="104" t="s">
        <v>81</v>
      </c>
      <c r="B139" s="103" t="s">
        <v>82</v>
      </c>
      <c r="C139" s="19" t="s">
        <v>22</v>
      </c>
      <c r="D139" s="96" t="s">
        <v>42</v>
      </c>
      <c r="E139" s="95" t="s">
        <v>12</v>
      </c>
      <c r="F139" s="95" t="s">
        <v>12</v>
      </c>
      <c r="G139" s="95" t="s">
        <v>133</v>
      </c>
      <c r="H139" s="19" t="s">
        <v>64</v>
      </c>
      <c r="I139" s="79" t="s">
        <v>66</v>
      </c>
      <c r="J139" s="2">
        <v>659.08</v>
      </c>
      <c r="K139" s="2">
        <v>659.08</v>
      </c>
      <c r="L139" s="2"/>
      <c r="M139" s="2"/>
      <c r="N139" s="81">
        <f t="shared" si="6"/>
        <v>1.3847187572344542E-3</v>
      </c>
      <c r="O139" s="81">
        <f t="shared" si="7"/>
        <v>0</v>
      </c>
      <c r="P139" s="81">
        <f t="shared" si="8"/>
        <v>0</v>
      </c>
      <c r="Q139"/>
      <c r="R139"/>
      <c r="S139"/>
      <c r="T139"/>
    </row>
    <row r="140" spans="1:20" ht="15" customHeight="1" x14ac:dyDescent="0.35">
      <c r="A140" s="104" t="s">
        <v>81</v>
      </c>
      <c r="B140" s="103" t="s">
        <v>82</v>
      </c>
      <c r="C140" s="19" t="s">
        <v>22</v>
      </c>
      <c r="D140" s="96" t="s">
        <v>42</v>
      </c>
      <c r="E140" s="95" t="s">
        <v>12</v>
      </c>
      <c r="F140" s="95" t="s">
        <v>12</v>
      </c>
      <c r="G140" s="95" t="s">
        <v>133</v>
      </c>
      <c r="H140" s="19" t="s">
        <v>64</v>
      </c>
      <c r="I140" s="79" t="s">
        <v>67</v>
      </c>
      <c r="J140" s="2">
        <v>109.4</v>
      </c>
      <c r="K140" s="2">
        <v>109.4</v>
      </c>
      <c r="L140" s="2"/>
      <c r="M140" s="2"/>
      <c r="N140" s="81">
        <f t="shared" si="6"/>
        <v>2.2984801851285019E-4</v>
      </c>
      <c r="O140" s="81">
        <f t="shared" si="7"/>
        <v>0</v>
      </c>
      <c r="P140" s="81">
        <f t="shared" si="8"/>
        <v>0</v>
      </c>
      <c r="Q140"/>
      <c r="R140"/>
      <c r="S140"/>
      <c r="T140"/>
    </row>
    <row r="141" spans="1:20" ht="15" customHeight="1" x14ac:dyDescent="0.35">
      <c r="A141" s="104" t="s">
        <v>81</v>
      </c>
      <c r="B141" s="103" t="s">
        <v>82</v>
      </c>
      <c r="C141" s="19" t="s">
        <v>22</v>
      </c>
      <c r="D141" s="96" t="s">
        <v>42</v>
      </c>
      <c r="E141" s="95" t="s">
        <v>12</v>
      </c>
      <c r="F141" s="95" t="s">
        <v>12</v>
      </c>
      <c r="G141" s="95" t="s">
        <v>133</v>
      </c>
      <c r="H141" s="19" t="s">
        <v>70</v>
      </c>
      <c r="I141" s="79" t="s">
        <v>73</v>
      </c>
      <c r="J141" s="2">
        <v>85.25</v>
      </c>
      <c r="K141" s="2">
        <v>85.25</v>
      </c>
      <c r="L141" s="2"/>
      <c r="M141" s="2"/>
      <c r="N141" s="81">
        <f t="shared" si="6"/>
        <v>1.7910917347550709E-4</v>
      </c>
      <c r="O141" s="81">
        <f t="shared" si="7"/>
        <v>0</v>
      </c>
      <c r="P141" s="81">
        <f t="shared" si="8"/>
        <v>0</v>
      </c>
      <c r="Q141"/>
      <c r="R141"/>
      <c r="S141"/>
      <c r="T141"/>
    </row>
    <row r="142" spans="1:20" ht="15" customHeight="1" x14ac:dyDescent="0.35">
      <c r="A142" s="104" t="s">
        <v>81</v>
      </c>
      <c r="B142" s="103" t="s">
        <v>82</v>
      </c>
      <c r="C142" s="19" t="s">
        <v>22</v>
      </c>
      <c r="D142" s="96" t="s">
        <v>42</v>
      </c>
      <c r="E142" s="95" t="s">
        <v>12</v>
      </c>
      <c r="F142" s="95" t="s">
        <v>12</v>
      </c>
      <c r="G142" s="95" t="s">
        <v>133</v>
      </c>
      <c r="H142" s="19" t="s">
        <v>64</v>
      </c>
      <c r="I142" s="79" t="s">
        <v>68</v>
      </c>
      <c r="J142" s="2">
        <v>134.31</v>
      </c>
      <c r="K142" s="2">
        <v>134.31</v>
      </c>
      <c r="L142" s="2"/>
      <c r="M142" s="2"/>
      <c r="N142" s="81">
        <f t="shared" si="6"/>
        <v>2.8218361395302474E-4</v>
      </c>
      <c r="O142" s="81">
        <f t="shared" si="7"/>
        <v>0</v>
      </c>
      <c r="P142" s="81">
        <f t="shared" si="8"/>
        <v>0</v>
      </c>
      <c r="Q142"/>
      <c r="R142"/>
      <c r="S142"/>
      <c r="T142"/>
    </row>
    <row r="143" spans="1:20" ht="15" customHeight="1" x14ac:dyDescent="0.35">
      <c r="A143" s="104" t="s">
        <v>81</v>
      </c>
      <c r="B143" s="103" t="s">
        <v>82</v>
      </c>
      <c r="C143" s="19" t="s">
        <v>22</v>
      </c>
      <c r="D143" s="96" t="s">
        <v>42</v>
      </c>
      <c r="E143" s="95" t="s">
        <v>12</v>
      </c>
      <c r="F143" s="95" t="s">
        <v>12</v>
      </c>
      <c r="G143" s="95" t="s">
        <v>133</v>
      </c>
      <c r="H143" s="19" t="s">
        <v>64</v>
      </c>
      <c r="I143" s="79" t="s">
        <v>69</v>
      </c>
      <c r="J143" s="2">
        <v>386.17</v>
      </c>
      <c r="K143" s="2">
        <v>386.17</v>
      </c>
      <c r="L143" s="2"/>
      <c r="M143" s="2"/>
      <c r="N143" s="81">
        <f t="shared" si="6"/>
        <v>8.1133829350189541E-4</v>
      </c>
      <c r="O143" s="81">
        <f t="shared" si="7"/>
        <v>0</v>
      </c>
      <c r="P143" s="81">
        <f t="shared" si="8"/>
        <v>0</v>
      </c>
      <c r="Q143"/>
      <c r="R143"/>
      <c r="S143"/>
      <c r="T143"/>
    </row>
    <row r="144" spans="1:20" ht="15" customHeight="1" x14ac:dyDescent="0.35">
      <c r="A144" s="104" t="s">
        <v>81</v>
      </c>
      <c r="B144" s="103" t="s">
        <v>82</v>
      </c>
      <c r="C144" s="19" t="s">
        <v>22</v>
      </c>
      <c r="D144" s="96" t="s">
        <v>42</v>
      </c>
      <c r="E144" s="95" t="s">
        <v>12</v>
      </c>
      <c r="F144" s="95" t="s">
        <v>12</v>
      </c>
      <c r="G144" s="95" t="s">
        <v>133</v>
      </c>
      <c r="H144" s="19" t="s">
        <v>70</v>
      </c>
      <c r="I144" s="79" t="s">
        <v>70</v>
      </c>
      <c r="J144" s="2">
        <v>128.1</v>
      </c>
      <c r="K144" s="2">
        <v>128.1</v>
      </c>
      <c r="L144" s="2"/>
      <c r="M144" s="2"/>
      <c r="N144" s="81">
        <f t="shared" si="6"/>
        <v>2.6913648237199365E-4</v>
      </c>
      <c r="O144" s="81">
        <f t="shared" si="7"/>
        <v>0</v>
      </c>
      <c r="P144" s="81">
        <f t="shared" si="8"/>
        <v>0</v>
      </c>
      <c r="Q144"/>
      <c r="R144"/>
      <c r="S144"/>
      <c r="T144"/>
    </row>
    <row r="145" spans="1:73" ht="15" customHeight="1" x14ac:dyDescent="0.35">
      <c r="A145" s="104" t="s">
        <v>81</v>
      </c>
      <c r="B145" s="103" t="s">
        <v>82</v>
      </c>
      <c r="C145" s="19" t="s">
        <v>22</v>
      </c>
      <c r="D145" s="96" t="s">
        <v>42</v>
      </c>
      <c r="E145" s="95" t="s">
        <v>12</v>
      </c>
      <c r="F145" s="95" t="s">
        <v>12</v>
      </c>
      <c r="G145" s="95" t="s">
        <v>133</v>
      </c>
      <c r="H145" s="19" t="s">
        <v>74</v>
      </c>
      <c r="I145" s="79" t="s">
        <v>75</v>
      </c>
      <c r="J145" s="2">
        <v>3179</v>
      </c>
      <c r="L145" s="2">
        <v>3179</v>
      </c>
      <c r="M145" s="2"/>
      <c r="N145" s="81">
        <f t="shared" si="6"/>
        <v>0</v>
      </c>
      <c r="O145" s="81">
        <f t="shared" si="7"/>
        <v>2.8602441777588403E-3</v>
      </c>
      <c r="P145" s="81">
        <f t="shared" si="8"/>
        <v>0</v>
      </c>
      <c r="Q145"/>
      <c r="R145"/>
      <c r="S145"/>
      <c r="T145"/>
    </row>
    <row r="146" spans="1:73" ht="15" customHeight="1" x14ac:dyDescent="0.35">
      <c r="A146" s="104" t="s">
        <v>81</v>
      </c>
      <c r="B146" s="103" t="s">
        <v>82</v>
      </c>
      <c r="C146" s="19" t="s">
        <v>22</v>
      </c>
      <c r="D146" s="96" t="s">
        <v>42</v>
      </c>
      <c r="E146" s="95" t="s">
        <v>12</v>
      </c>
      <c r="F146" s="95" t="s">
        <v>12</v>
      </c>
      <c r="G146" s="95" t="s">
        <v>133</v>
      </c>
      <c r="H146" s="19" t="s">
        <v>74</v>
      </c>
      <c r="I146" s="79" t="s">
        <v>76</v>
      </c>
      <c r="J146" s="2">
        <v>570</v>
      </c>
      <c r="L146" s="2"/>
      <c r="M146" s="2">
        <v>570</v>
      </c>
      <c r="N146" s="81">
        <f t="shared" si="6"/>
        <v>0</v>
      </c>
      <c r="O146" s="81">
        <f t="shared" si="7"/>
        <v>0</v>
      </c>
      <c r="P146" s="81">
        <f t="shared" si="8"/>
        <v>4.8202096880853307E-4</v>
      </c>
      <c r="Q146"/>
      <c r="R146"/>
      <c r="S146"/>
      <c r="T146"/>
    </row>
    <row r="147" spans="1:73" ht="15" customHeight="1" x14ac:dyDescent="0.35">
      <c r="A147" s="104" t="s">
        <v>81</v>
      </c>
      <c r="B147" s="103" t="s">
        <v>82</v>
      </c>
      <c r="C147" s="19" t="s">
        <v>22</v>
      </c>
      <c r="D147" s="96" t="s">
        <v>42</v>
      </c>
      <c r="E147" s="95" t="s">
        <v>12</v>
      </c>
      <c r="F147" s="95" t="s">
        <v>12</v>
      </c>
      <c r="G147" s="95" t="s">
        <v>133</v>
      </c>
      <c r="H147" s="19" t="s">
        <v>74</v>
      </c>
      <c r="I147" s="79" t="s">
        <v>77</v>
      </c>
      <c r="J147" s="2">
        <v>10591</v>
      </c>
      <c r="L147" s="2">
        <v>10591</v>
      </c>
      <c r="M147" s="2"/>
      <c r="N147" s="81">
        <f t="shared" si="6"/>
        <v>0</v>
      </c>
      <c r="O147" s="81">
        <f t="shared" si="7"/>
        <v>9.5290487847259752E-3</v>
      </c>
      <c r="P147" s="81">
        <f t="shared" si="8"/>
        <v>0</v>
      </c>
      <c r="Q147"/>
      <c r="R147"/>
      <c r="S147"/>
      <c r="T147"/>
    </row>
    <row r="148" spans="1:73" s="78" customFormat="1" ht="15" customHeight="1" x14ac:dyDescent="0.35">
      <c r="A148" s="104" t="s">
        <v>81</v>
      </c>
      <c r="B148" s="103" t="s">
        <v>82</v>
      </c>
      <c r="C148" s="19" t="s">
        <v>22</v>
      </c>
      <c r="D148" s="96" t="s">
        <v>42</v>
      </c>
      <c r="E148" s="95" t="s">
        <v>12</v>
      </c>
      <c r="F148" s="95" t="s">
        <v>12</v>
      </c>
      <c r="G148" s="95" t="s">
        <v>133</v>
      </c>
      <c r="H148" s="19" t="s">
        <v>74</v>
      </c>
      <c r="I148" s="79" t="s">
        <v>78</v>
      </c>
      <c r="J148" s="2">
        <v>10591</v>
      </c>
      <c r="K148" s="2"/>
      <c r="L148" s="2"/>
      <c r="M148" s="2">
        <v>10591</v>
      </c>
      <c r="N148" s="81">
        <f t="shared" si="6"/>
        <v>0</v>
      </c>
      <c r="O148" s="81">
        <f t="shared" si="7"/>
        <v>0</v>
      </c>
      <c r="P148" s="81">
        <f t="shared" si="8"/>
        <v>8.9562878607915338E-3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</row>
    <row r="149" spans="1:73" ht="15" customHeight="1" x14ac:dyDescent="0.35">
      <c r="A149" s="104" t="s">
        <v>81</v>
      </c>
      <c r="B149" s="103" t="s">
        <v>82</v>
      </c>
      <c r="C149" s="19" t="s">
        <v>88</v>
      </c>
      <c r="D149" s="96" t="s">
        <v>42</v>
      </c>
      <c r="E149" s="96" t="s">
        <v>134</v>
      </c>
      <c r="F149" s="95" t="s">
        <v>13</v>
      </c>
      <c r="G149" s="95" t="s">
        <v>135</v>
      </c>
      <c r="H149" s="19" t="s">
        <v>74</v>
      </c>
      <c r="I149" s="79" t="s">
        <v>75</v>
      </c>
      <c r="J149" s="2">
        <v>5600</v>
      </c>
      <c r="L149" s="2">
        <v>5600</v>
      </c>
      <c r="M149" s="2"/>
      <c r="N149" s="81">
        <f t="shared" si="6"/>
        <v>0</v>
      </c>
      <c r="O149" s="81">
        <f t="shared" si="7"/>
        <v>5.0384924175682615E-3</v>
      </c>
      <c r="P149" s="81">
        <f t="shared" si="8"/>
        <v>0</v>
      </c>
      <c r="Q149"/>
      <c r="R149"/>
      <c r="S149"/>
      <c r="T149"/>
    </row>
    <row r="150" spans="1:73" ht="15" customHeight="1" x14ac:dyDescent="0.35">
      <c r="A150" s="104" t="s">
        <v>81</v>
      </c>
      <c r="B150" s="103" t="s">
        <v>82</v>
      </c>
      <c r="C150" s="19" t="s">
        <v>88</v>
      </c>
      <c r="D150" s="96" t="s">
        <v>42</v>
      </c>
      <c r="E150" s="96" t="s">
        <v>134</v>
      </c>
      <c r="F150" s="95" t="s">
        <v>13</v>
      </c>
      <c r="G150" s="95" t="s">
        <v>135</v>
      </c>
      <c r="H150" s="19" t="s">
        <v>74</v>
      </c>
      <c r="I150" s="79" t="s">
        <v>78</v>
      </c>
      <c r="J150" s="2">
        <v>4500</v>
      </c>
      <c r="L150" s="2"/>
      <c r="M150" s="2">
        <v>4500</v>
      </c>
      <c r="N150" s="81">
        <f t="shared" si="6"/>
        <v>0</v>
      </c>
      <c r="O150" s="81">
        <f t="shared" si="7"/>
        <v>0</v>
      </c>
      <c r="P150" s="81">
        <f t="shared" si="8"/>
        <v>3.805428701119998E-3</v>
      </c>
      <c r="Q150"/>
      <c r="R150"/>
      <c r="S150"/>
      <c r="T150"/>
    </row>
    <row r="151" spans="1:73" ht="15" customHeight="1" x14ac:dyDescent="0.35">
      <c r="A151" s="104" t="s">
        <v>92</v>
      </c>
      <c r="B151" s="103" t="s">
        <v>93</v>
      </c>
      <c r="C151" s="19"/>
      <c r="D151" s="96" t="s">
        <v>42</v>
      </c>
      <c r="E151" s="96" t="s">
        <v>89</v>
      </c>
      <c r="F151" s="95" t="s">
        <v>14</v>
      </c>
      <c r="G151" s="95" t="s">
        <v>136</v>
      </c>
      <c r="H151" s="19" t="s">
        <v>64</v>
      </c>
      <c r="I151" s="79" t="s">
        <v>65</v>
      </c>
      <c r="J151" s="2">
        <v>118.5</v>
      </c>
      <c r="K151" s="2">
        <v>118.5</v>
      </c>
      <c r="L151" s="2"/>
      <c r="M151" s="2"/>
      <c r="N151" s="81">
        <f t="shared" si="6"/>
        <v>2.4896700359938522E-4</v>
      </c>
      <c r="O151" s="81">
        <f t="shared" si="7"/>
        <v>0</v>
      </c>
      <c r="P151" s="81">
        <f t="shared" si="8"/>
        <v>0</v>
      </c>
      <c r="Q151"/>
      <c r="R151"/>
      <c r="S151"/>
      <c r="T151"/>
    </row>
    <row r="152" spans="1:73" ht="15" customHeight="1" x14ac:dyDescent="0.35">
      <c r="A152" s="104" t="s">
        <v>92</v>
      </c>
      <c r="B152" s="103" t="s">
        <v>93</v>
      </c>
      <c r="C152" s="19"/>
      <c r="D152" s="96" t="s">
        <v>42</v>
      </c>
      <c r="E152" s="96" t="s">
        <v>89</v>
      </c>
      <c r="F152" s="95" t="s">
        <v>14</v>
      </c>
      <c r="G152" s="95" t="s">
        <v>136</v>
      </c>
      <c r="H152" s="19" t="s">
        <v>64</v>
      </c>
      <c r="I152" s="79" t="s">
        <v>66</v>
      </c>
      <c r="J152" s="2">
        <v>115</v>
      </c>
      <c r="K152" s="2">
        <v>115</v>
      </c>
      <c r="L152" s="2"/>
      <c r="M152" s="2"/>
      <c r="N152" s="81">
        <f t="shared" si="6"/>
        <v>2.4161354779687175E-4</v>
      </c>
      <c r="O152" s="81">
        <f t="shared" si="7"/>
        <v>0</v>
      </c>
      <c r="P152" s="81">
        <f t="shared" si="8"/>
        <v>0</v>
      </c>
      <c r="Q152"/>
      <c r="R152"/>
      <c r="S152"/>
      <c r="T152"/>
    </row>
    <row r="153" spans="1:73" ht="15" customHeight="1" x14ac:dyDescent="0.35">
      <c r="A153" s="104" t="s">
        <v>92</v>
      </c>
      <c r="B153" s="103" t="s">
        <v>93</v>
      </c>
      <c r="C153" s="19"/>
      <c r="D153" s="96" t="s">
        <v>42</v>
      </c>
      <c r="E153" s="96" t="s">
        <v>89</v>
      </c>
      <c r="F153" s="95" t="s">
        <v>14</v>
      </c>
      <c r="G153" s="95" t="s">
        <v>136</v>
      </c>
      <c r="H153" s="19" t="s">
        <v>64</v>
      </c>
      <c r="I153" s="79" t="s">
        <v>68</v>
      </c>
      <c r="J153" s="2">
        <v>47.45</v>
      </c>
      <c r="K153" s="2">
        <v>47.45</v>
      </c>
      <c r="L153" s="2"/>
      <c r="M153" s="2"/>
      <c r="N153" s="81">
        <f t="shared" si="6"/>
        <v>9.9691850808361445E-5</v>
      </c>
      <c r="O153" s="81">
        <f t="shared" si="7"/>
        <v>0</v>
      </c>
      <c r="P153" s="81">
        <f t="shared" si="8"/>
        <v>0</v>
      </c>
      <c r="Q153" s="3"/>
      <c r="R153"/>
      <c r="S153"/>
      <c r="T153"/>
    </row>
    <row r="154" spans="1:73" ht="15" customHeight="1" x14ac:dyDescent="0.35">
      <c r="A154" s="104" t="s">
        <v>92</v>
      </c>
      <c r="B154" s="103" t="s">
        <v>93</v>
      </c>
      <c r="C154" s="19"/>
      <c r="D154" s="96" t="s">
        <v>42</v>
      </c>
      <c r="E154" s="96" t="s">
        <v>89</v>
      </c>
      <c r="F154" s="95" t="s">
        <v>14</v>
      </c>
      <c r="G154" s="95" t="s">
        <v>136</v>
      </c>
      <c r="H154" s="19" t="s">
        <v>64</v>
      </c>
      <c r="I154" s="79" t="s">
        <v>72</v>
      </c>
      <c r="J154" s="2">
        <v>123</v>
      </c>
      <c r="K154" s="2">
        <v>123</v>
      </c>
      <c r="L154" s="2"/>
      <c r="M154" s="2"/>
      <c r="N154" s="81">
        <f t="shared" si="6"/>
        <v>2.5842144677404544E-4</v>
      </c>
      <c r="O154" s="81">
        <f t="shared" si="7"/>
        <v>0</v>
      </c>
      <c r="P154" s="81">
        <f t="shared" si="8"/>
        <v>0</v>
      </c>
      <c r="Q154" s="11"/>
      <c r="R154"/>
      <c r="S154"/>
      <c r="T154"/>
    </row>
    <row r="155" spans="1:73" ht="15" customHeight="1" x14ac:dyDescent="0.35">
      <c r="A155" s="104" t="s">
        <v>81</v>
      </c>
      <c r="B155" s="103" t="s">
        <v>82</v>
      </c>
      <c r="C155" s="19" t="s">
        <v>88</v>
      </c>
      <c r="D155" s="96" t="s">
        <v>42</v>
      </c>
      <c r="E155" s="96" t="s">
        <v>89</v>
      </c>
      <c r="F155" s="95" t="s">
        <v>14</v>
      </c>
      <c r="G155" s="95" t="s">
        <v>137</v>
      </c>
      <c r="H155" s="19" t="s">
        <v>74</v>
      </c>
      <c r="I155" s="79" t="s">
        <v>75</v>
      </c>
      <c r="J155" s="2">
        <v>4303</v>
      </c>
      <c r="L155" s="2">
        <v>4303</v>
      </c>
      <c r="M155" s="2"/>
      <c r="N155" s="81">
        <f t="shared" si="6"/>
        <v>0</v>
      </c>
      <c r="O155" s="81">
        <f t="shared" si="7"/>
        <v>3.8715415844278985E-3</v>
      </c>
      <c r="P155" s="81">
        <f t="shared" si="8"/>
        <v>0</v>
      </c>
      <c r="Q155"/>
      <c r="R155"/>
      <c r="S155"/>
      <c r="T155"/>
    </row>
    <row r="156" spans="1:73" ht="15" customHeight="1" x14ac:dyDescent="0.35">
      <c r="A156" s="104" t="s">
        <v>81</v>
      </c>
      <c r="B156" s="103" t="s">
        <v>82</v>
      </c>
      <c r="C156" s="19" t="s">
        <v>88</v>
      </c>
      <c r="D156" s="96" t="s">
        <v>42</v>
      </c>
      <c r="E156" s="96" t="s">
        <v>89</v>
      </c>
      <c r="F156" s="95" t="s">
        <v>14</v>
      </c>
      <c r="G156" s="95" t="s">
        <v>137</v>
      </c>
      <c r="H156" s="19" t="s">
        <v>74</v>
      </c>
      <c r="I156" s="79" t="s">
        <v>78</v>
      </c>
      <c r="J156" s="2">
        <v>1466</v>
      </c>
      <c r="L156" s="2"/>
      <c r="M156" s="2">
        <v>1466</v>
      </c>
      <c r="N156" s="81">
        <f t="shared" si="6"/>
        <v>0</v>
      </c>
      <c r="O156" s="81">
        <f t="shared" si="7"/>
        <v>0</v>
      </c>
      <c r="P156" s="81">
        <f t="shared" si="8"/>
        <v>1.2397241057426481E-3</v>
      </c>
      <c r="Q156"/>
      <c r="R156"/>
      <c r="S156"/>
      <c r="T156"/>
    </row>
    <row r="157" spans="1:73" ht="15" customHeight="1" x14ac:dyDescent="0.35">
      <c r="A157" s="104" t="s">
        <v>95</v>
      </c>
      <c r="B157" s="103" t="s">
        <v>96</v>
      </c>
      <c r="C157" s="19"/>
      <c r="D157" s="96" t="s">
        <v>42</v>
      </c>
      <c r="E157" s="96" t="s">
        <v>89</v>
      </c>
      <c r="F157" s="95" t="s">
        <v>14</v>
      </c>
      <c r="G157" s="95" t="s">
        <v>136</v>
      </c>
      <c r="H157" s="19" t="s">
        <v>64</v>
      </c>
      <c r="I157" s="79" t="s">
        <v>65</v>
      </c>
      <c r="J157" s="2">
        <v>768</v>
      </c>
      <c r="K157" s="2">
        <v>768</v>
      </c>
      <c r="L157" s="2"/>
      <c r="M157" s="2"/>
      <c r="N157" s="81">
        <f t="shared" si="6"/>
        <v>1.6135583018086739E-3</v>
      </c>
      <c r="O157" s="81">
        <f t="shared" si="7"/>
        <v>0</v>
      </c>
      <c r="P157" s="81">
        <f t="shared" si="8"/>
        <v>0</v>
      </c>
      <c r="Q157"/>
      <c r="R157"/>
      <c r="S157"/>
      <c r="T157"/>
    </row>
    <row r="158" spans="1:73" ht="15" customHeight="1" x14ac:dyDescent="0.35">
      <c r="A158" s="104" t="s">
        <v>95</v>
      </c>
      <c r="B158" s="103" t="s">
        <v>96</v>
      </c>
      <c r="C158" s="19"/>
      <c r="D158" s="96" t="s">
        <v>42</v>
      </c>
      <c r="E158" s="96" t="s">
        <v>89</v>
      </c>
      <c r="F158" s="95" t="s">
        <v>14</v>
      </c>
      <c r="G158" s="95" t="s">
        <v>136</v>
      </c>
      <c r="H158" s="19" t="s">
        <v>64</v>
      </c>
      <c r="I158" s="79" t="s">
        <v>66</v>
      </c>
      <c r="J158" s="2">
        <v>2031</v>
      </c>
      <c r="K158" s="2">
        <v>2031</v>
      </c>
      <c r="L158" s="2"/>
      <c r="M158" s="2"/>
      <c r="N158" s="81">
        <f t="shared" si="6"/>
        <v>4.2671053528299694E-3</v>
      </c>
      <c r="O158" s="81">
        <f t="shared" si="7"/>
        <v>0</v>
      </c>
      <c r="P158" s="81">
        <f t="shared" si="8"/>
        <v>0</v>
      </c>
      <c r="Q158"/>
      <c r="R158"/>
      <c r="S158"/>
      <c r="T158"/>
    </row>
    <row r="159" spans="1:73" ht="30" customHeight="1" x14ac:dyDescent="0.35">
      <c r="A159" s="104" t="s">
        <v>95</v>
      </c>
      <c r="B159" s="103" t="s">
        <v>96</v>
      </c>
      <c r="C159" s="19"/>
      <c r="D159" s="96" t="s">
        <v>42</v>
      </c>
      <c r="E159" s="96" t="s">
        <v>89</v>
      </c>
      <c r="F159" s="95" t="s">
        <v>14</v>
      </c>
      <c r="G159" s="95" t="s">
        <v>136</v>
      </c>
      <c r="H159" s="19" t="s">
        <v>64</v>
      </c>
      <c r="I159" s="79" t="s">
        <v>67</v>
      </c>
      <c r="J159" s="2">
        <v>121</v>
      </c>
      <c r="K159" s="2">
        <v>121</v>
      </c>
      <c r="L159" s="2"/>
      <c r="M159" s="2"/>
      <c r="N159" s="81">
        <f t="shared" si="6"/>
        <v>2.5421947202975201E-4</v>
      </c>
      <c r="O159" s="81">
        <f t="shared" si="7"/>
        <v>0</v>
      </c>
      <c r="P159" s="81">
        <f t="shared" si="8"/>
        <v>0</v>
      </c>
      <c r="Q159"/>
      <c r="R159"/>
      <c r="S159"/>
      <c r="T159"/>
    </row>
    <row r="160" spans="1:73" ht="30" customHeight="1" x14ac:dyDescent="0.35">
      <c r="A160" s="104" t="s">
        <v>95</v>
      </c>
      <c r="B160" s="103" t="s">
        <v>96</v>
      </c>
      <c r="C160" s="19"/>
      <c r="D160" s="96" t="s">
        <v>42</v>
      </c>
      <c r="E160" s="96" t="s">
        <v>89</v>
      </c>
      <c r="F160" s="95" t="s">
        <v>14</v>
      </c>
      <c r="G160" s="95" t="s">
        <v>136</v>
      </c>
      <c r="H160" s="19" t="s">
        <v>64</v>
      </c>
      <c r="I160" s="79" t="s">
        <v>68</v>
      </c>
      <c r="J160" s="2">
        <v>165</v>
      </c>
      <c r="K160" s="2">
        <v>165</v>
      </c>
      <c r="L160" s="2"/>
      <c r="M160" s="2"/>
      <c r="N160" s="81">
        <f t="shared" si="6"/>
        <v>3.4666291640420732E-4</v>
      </c>
      <c r="O160" s="81">
        <f t="shared" si="7"/>
        <v>0</v>
      </c>
      <c r="P160" s="81">
        <f t="shared" si="8"/>
        <v>0</v>
      </c>
      <c r="Q160"/>
      <c r="R160"/>
      <c r="S160"/>
      <c r="T160"/>
    </row>
    <row r="161" spans="1:20" ht="30" customHeight="1" x14ac:dyDescent="0.35">
      <c r="A161" s="104" t="s">
        <v>95</v>
      </c>
      <c r="B161" s="103" t="s">
        <v>96</v>
      </c>
      <c r="C161" s="19"/>
      <c r="D161" s="96" t="s">
        <v>42</v>
      </c>
      <c r="E161" s="96" t="s">
        <v>89</v>
      </c>
      <c r="F161" s="95" t="s">
        <v>14</v>
      </c>
      <c r="G161" s="95" t="s">
        <v>136</v>
      </c>
      <c r="H161" s="19" t="s">
        <v>64</v>
      </c>
      <c r="I161" s="79" t="s">
        <v>69</v>
      </c>
      <c r="J161" s="2">
        <v>73</v>
      </c>
      <c r="K161" s="2">
        <v>73</v>
      </c>
      <c r="L161" s="2"/>
      <c r="M161" s="2"/>
      <c r="N161" s="81">
        <f t="shared" si="6"/>
        <v>1.533720781667099E-4</v>
      </c>
      <c r="O161" s="81">
        <f t="shared" si="7"/>
        <v>0</v>
      </c>
      <c r="P161" s="81">
        <f t="shared" si="8"/>
        <v>0</v>
      </c>
      <c r="Q161"/>
      <c r="R161"/>
      <c r="S161"/>
      <c r="T161"/>
    </row>
    <row r="162" spans="1:20" ht="15" customHeight="1" x14ac:dyDescent="0.35">
      <c r="A162" s="104" t="s">
        <v>95</v>
      </c>
      <c r="B162" s="103" t="s">
        <v>96</v>
      </c>
      <c r="C162" s="19"/>
      <c r="D162" s="96" t="s">
        <v>42</v>
      </c>
      <c r="E162" s="96" t="s">
        <v>89</v>
      </c>
      <c r="F162" s="95" t="s">
        <v>14</v>
      </c>
      <c r="G162" s="95" t="s">
        <v>136</v>
      </c>
      <c r="H162" s="19" t="s">
        <v>64</v>
      </c>
      <c r="I162" s="79" t="s">
        <v>71</v>
      </c>
      <c r="J162" s="2">
        <v>314</v>
      </c>
      <c r="K162" s="2">
        <v>314</v>
      </c>
      <c r="L162" s="2"/>
      <c r="M162" s="2"/>
      <c r="N162" s="81">
        <f t="shared" si="6"/>
        <v>6.5971003485406721E-4</v>
      </c>
      <c r="O162" s="81">
        <f t="shared" si="7"/>
        <v>0</v>
      </c>
      <c r="P162" s="81">
        <f t="shared" si="8"/>
        <v>0</v>
      </c>
      <c r="Q162"/>
      <c r="R162"/>
      <c r="S162"/>
      <c r="T162"/>
    </row>
    <row r="163" spans="1:20" ht="15" customHeight="1" x14ac:dyDescent="0.35">
      <c r="A163" s="104" t="s">
        <v>95</v>
      </c>
      <c r="B163" s="103" t="s">
        <v>96</v>
      </c>
      <c r="C163" s="19"/>
      <c r="D163" s="96" t="s">
        <v>42</v>
      </c>
      <c r="E163" s="96" t="s">
        <v>89</v>
      </c>
      <c r="F163" s="95" t="s">
        <v>14</v>
      </c>
      <c r="G163" s="95" t="s">
        <v>136</v>
      </c>
      <c r="H163" s="19" t="s">
        <v>64</v>
      </c>
      <c r="I163" s="79" t="s">
        <v>72</v>
      </c>
      <c r="J163" s="2">
        <v>752</v>
      </c>
      <c r="K163" s="2">
        <v>752</v>
      </c>
      <c r="L163" s="2"/>
      <c r="M163" s="2"/>
      <c r="N163" s="81">
        <f t="shared" si="6"/>
        <v>1.5799425038543265E-3</v>
      </c>
      <c r="O163" s="81">
        <f t="shared" si="7"/>
        <v>0</v>
      </c>
      <c r="P163" s="81">
        <f t="shared" si="8"/>
        <v>0</v>
      </c>
      <c r="Q163"/>
      <c r="R163"/>
      <c r="S163"/>
      <c r="T163"/>
    </row>
    <row r="164" spans="1:20" ht="15" customHeight="1" x14ac:dyDescent="0.35">
      <c r="A164" s="104" t="s">
        <v>95</v>
      </c>
      <c r="B164" s="103" t="s">
        <v>96</v>
      </c>
      <c r="C164" s="19"/>
      <c r="D164" s="96" t="s">
        <v>42</v>
      </c>
      <c r="E164" s="96" t="s">
        <v>89</v>
      </c>
      <c r="F164" s="95" t="s">
        <v>14</v>
      </c>
      <c r="G164" s="95" t="s">
        <v>136</v>
      </c>
      <c r="H164" s="19" t="s">
        <v>70</v>
      </c>
      <c r="I164" s="79" t="s">
        <v>73</v>
      </c>
      <c r="J164" s="2">
        <v>322</v>
      </c>
      <c r="K164" s="2">
        <v>322</v>
      </c>
      <c r="L164" s="2"/>
      <c r="M164" s="2"/>
      <c r="N164" s="81">
        <f t="shared" si="6"/>
        <v>6.7651793383124092E-4</v>
      </c>
      <c r="O164" s="81">
        <f t="shared" si="7"/>
        <v>0</v>
      </c>
      <c r="P164" s="81">
        <f t="shared" si="8"/>
        <v>0</v>
      </c>
      <c r="Q164"/>
      <c r="R164"/>
      <c r="S164"/>
      <c r="T164"/>
    </row>
    <row r="165" spans="1:20" ht="15" customHeight="1" x14ac:dyDescent="0.35">
      <c r="A165" s="104" t="s">
        <v>95</v>
      </c>
      <c r="B165" s="103" t="s">
        <v>96</v>
      </c>
      <c r="C165" s="19"/>
      <c r="D165" s="96" t="s">
        <v>42</v>
      </c>
      <c r="E165" s="96" t="s">
        <v>89</v>
      </c>
      <c r="F165" s="95" t="s">
        <v>14</v>
      </c>
      <c r="G165" s="95" t="s">
        <v>136</v>
      </c>
      <c r="H165" s="19" t="s">
        <v>74</v>
      </c>
      <c r="I165" s="79" t="s">
        <v>75</v>
      </c>
      <c r="J165" s="2">
        <v>14691</v>
      </c>
      <c r="L165" s="2">
        <v>14691</v>
      </c>
      <c r="M165" s="2"/>
      <c r="N165" s="81">
        <f t="shared" si="6"/>
        <v>0</v>
      </c>
      <c r="O165" s="81">
        <f t="shared" si="7"/>
        <v>1.3217945019017024E-2</v>
      </c>
      <c r="P165" s="81">
        <f t="shared" si="8"/>
        <v>0</v>
      </c>
      <c r="Q165"/>
      <c r="R165"/>
      <c r="S165"/>
      <c r="T165"/>
    </row>
    <row r="166" spans="1:20" ht="15" customHeight="1" x14ac:dyDescent="0.35">
      <c r="A166" s="104" t="s">
        <v>95</v>
      </c>
      <c r="B166" s="103" t="s">
        <v>96</v>
      </c>
      <c r="C166" s="19"/>
      <c r="D166" s="96" t="s">
        <v>42</v>
      </c>
      <c r="E166" s="96" t="s">
        <v>89</v>
      </c>
      <c r="F166" s="95" t="s">
        <v>14</v>
      </c>
      <c r="G166" s="95" t="s">
        <v>136</v>
      </c>
      <c r="H166" s="19" t="s">
        <v>74</v>
      </c>
      <c r="I166" s="79" t="s">
        <v>78</v>
      </c>
      <c r="J166" s="2">
        <v>40000</v>
      </c>
      <c r="L166" s="2"/>
      <c r="M166" s="2">
        <v>40000</v>
      </c>
      <c r="N166" s="81">
        <f t="shared" si="6"/>
        <v>0</v>
      </c>
      <c r="O166" s="81">
        <f t="shared" si="7"/>
        <v>0</v>
      </c>
      <c r="P166" s="81">
        <f t="shared" si="8"/>
        <v>3.3826032898844428E-2</v>
      </c>
      <c r="Q166"/>
      <c r="R166"/>
      <c r="S166"/>
      <c r="T166"/>
    </row>
    <row r="167" spans="1:20" ht="15" customHeight="1" x14ac:dyDescent="0.35">
      <c r="A167" s="104" t="s">
        <v>95</v>
      </c>
      <c r="B167" s="103" t="s">
        <v>96</v>
      </c>
      <c r="C167" s="19"/>
      <c r="D167" s="96" t="s">
        <v>42</v>
      </c>
      <c r="E167" s="96" t="s">
        <v>62</v>
      </c>
      <c r="F167" s="95" t="s">
        <v>15</v>
      </c>
      <c r="G167" s="95" t="s">
        <v>138</v>
      </c>
      <c r="H167" s="19" t="s">
        <v>64</v>
      </c>
      <c r="I167" s="79" t="s">
        <v>65</v>
      </c>
      <c r="J167" s="2">
        <v>95.5</v>
      </c>
      <c r="K167" s="2">
        <v>95.5</v>
      </c>
      <c r="L167" s="2"/>
      <c r="M167" s="2"/>
      <c r="N167" s="81">
        <f t="shared" si="6"/>
        <v>2.0064429404001088E-4</v>
      </c>
      <c r="O167" s="81">
        <f t="shared" si="7"/>
        <v>0</v>
      </c>
      <c r="P167" s="81">
        <f t="shared" si="8"/>
        <v>0</v>
      </c>
      <c r="Q167"/>
      <c r="R167"/>
      <c r="S167"/>
      <c r="T167"/>
    </row>
    <row r="168" spans="1:20" ht="15" customHeight="1" x14ac:dyDescent="0.35">
      <c r="A168" s="104" t="s">
        <v>95</v>
      </c>
      <c r="B168" s="103" t="s">
        <v>96</v>
      </c>
      <c r="C168" s="19"/>
      <c r="D168" s="96" t="s">
        <v>42</v>
      </c>
      <c r="E168" s="96" t="s">
        <v>62</v>
      </c>
      <c r="F168" s="95" t="s">
        <v>15</v>
      </c>
      <c r="G168" s="95" t="s">
        <v>138</v>
      </c>
      <c r="H168" s="19" t="s">
        <v>64</v>
      </c>
      <c r="I168" s="79" t="s">
        <v>139</v>
      </c>
      <c r="J168" s="2">
        <v>8</v>
      </c>
      <c r="K168" s="2">
        <v>8</v>
      </c>
      <c r="L168" s="2"/>
      <c r="M168" s="2"/>
      <c r="N168" s="81">
        <f t="shared" si="6"/>
        <v>1.6807898977173688E-5</v>
      </c>
      <c r="O168" s="81">
        <f t="shared" si="7"/>
        <v>0</v>
      </c>
      <c r="P168" s="81">
        <f t="shared" si="8"/>
        <v>0</v>
      </c>
      <c r="Q168"/>
      <c r="R168"/>
      <c r="S168"/>
      <c r="T168"/>
    </row>
    <row r="169" spans="1:20" ht="15" customHeight="1" x14ac:dyDescent="0.35">
      <c r="A169" s="104" t="s">
        <v>81</v>
      </c>
      <c r="B169" s="103" t="s">
        <v>82</v>
      </c>
      <c r="C169" s="19" t="s">
        <v>128</v>
      </c>
      <c r="D169" s="96" t="s">
        <v>38</v>
      </c>
      <c r="E169" s="96" t="s">
        <v>140</v>
      </c>
      <c r="F169" s="95" t="s">
        <v>16</v>
      </c>
      <c r="G169" s="95" t="s">
        <v>16</v>
      </c>
      <c r="H169" s="19" t="s">
        <v>64</v>
      </c>
      <c r="I169" s="79" t="s">
        <v>65</v>
      </c>
      <c r="J169" s="2">
        <v>421.79</v>
      </c>
      <c r="K169" s="2">
        <v>421.79</v>
      </c>
      <c r="L169" s="2"/>
      <c r="M169" s="2"/>
      <c r="N169" s="81">
        <f t="shared" si="6"/>
        <v>8.8617546369776129E-4</v>
      </c>
      <c r="O169" s="81">
        <f t="shared" si="7"/>
        <v>0</v>
      </c>
      <c r="P169" s="81">
        <f t="shared" si="8"/>
        <v>0</v>
      </c>
      <c r="Q169"/>
      <c r="R169"/>
      <c r="S169"/>
      <c r="T169"/>
    </row>
    <row r="170" spans="1:20" ht="15" customHeight="1" x14ac:dyDescent="0.35">
      <c r="A170" s="104" t="s">
        <v>81</v>
      </c>
      <c r="B170" s="103" t="s">
        <v>82</v>
      </c>
      <c r="C170" s="19" t="s">
        <v>128</v>
      </c>
      <c r="D170" s="96" t="s">
        <v>38</v>
      </c>
      <c r="E170" s="96" t="s">
        <v>140</v>
      </c>
      <c r="F170" s="95" t="s">
        <v>16</v>
      </c>
      <c r="G170" s="95" t="s">
        <v>16</v>
      </c>
      <c r="H170" s="19" t="s">
        <v>64</v>
      </c>
      <c r="I170" s="79" t="s">
        <v>66</v>
      </c>
      <c r="J170" s="2">
        <v>537.69000000000005</v>
      </c>
      <c r="K170" s="2">
        <v>537.69000000000005</v>
      </c>
      <c r="L170" s="2"/>
      <c r="M170" s="2"/>
      <c r="N170" s="81">
        <f t="shared" si="6"/>
        <v>1.129679900129565E-3</v>
      </c>
      <c r="O170" s="81">
        <f t="shared" si="7"/>
        <v>0</v>
      </c>
      <c r="P170" s="81">
        <f t="shared" si="8"/>
        <v>0</v>
      </c>
      <c r="Q170"/>
      <c r="R170"/>
      <c r="S170"/>
      <c r="T170"/>
    </row>
    <row r="171" spans="1:20" ht="15" customHeight="1" x14ac:dyDescent="0.35">
      <c r="A171" s="104" t="s">
        <v>81</v>
      </c>
      <c r="B171" s="103" t="s">
        <v>82</v>
      </c>
      <c r="C171" s="19" t="s">
        <v>128</v>
      </c>
      <c r="D171" s="96" t="s">
        <v>38</v>
      </c>
      <c r="E171" s="96" t="s">
        <v>140</v>
      </c>
      <c r="F171" s="95" t="s">
        <v>16</v>
      </c>
      <c r="G171" s="95" t="s">
        <v>16</v>
      </c>
      <c r="H171" s="19" t="s">
        <v>64</v>
      </c>
      <c r="I171" s="79" t="s">
        <v>67</v>
      </c>
      <c r="J171" s="2">
        <v>71.67</v>
      </c>
      <c r="K171" s="2">
        <v>71.67</v>
      </c>
      <c r="L171" s="2"/>
      <c r="M171" s="2"/>
      <c r="N171" s="81">
        <f t="shared" si="6"/>
        <v>1.5057776496175477E-4</v>
      </c>
      <c r="O171" s="81">
        <f t="shared" si="7"/>
        <v>0</v>
      </c>
      <c r="P171" s="81">
        <f t="shared" si="8"/>
        <v>0</v>
      </c>
      <c r="Q171"/>
      <c r="R171"/>
      <c r="S171"/>
      <c r="T171"/>
    </row>
    <row r="172" spans="1:20" ht="15" customHeight="1" x14ac:dyDescent="0.35">
      <c r="A172" s="104" t="s">
        <v>81</v>
      </c>
      <c r="B172" s="103" t="s">
        <v>82</v>
      </c>
      <c r="C172" s="19" t="s">
        <v>128</v>
      </c>
      <c r="D172" s="96" t="s">
        <v>38</v>
      </c>
      <c r="E172" s="96" t="s">
        <v>140</v>
      </c>
      <c r="F172" s="95" t="s">
        <v>16</v>
      </c>
      <c r="G172" s="95" t="s">
        <v>16</v>
      </c>
      <c r="H172" s="19" t="s">
        <v>64</v>
      </c>
      <c r="I172" s="79" t="s">
        <v>68</v>
      </c>
      <c r="J172" s="2">
        <v>76.760000000000005</v>
      </c>
      <c r="K172" s="2">
        <v>76.760000000000005</v>
      </c>
      <c r="L172" s="2"/>
      <c r="M172" s="2"/>
      <c r="N172" s="81">
        <f t="shared" si="6"/>
        <v>1.6127179068598153E-4</v>
      </c>
      <c r="O172" s="81">
        <f t="shared" si="7"/>
        <v>0</v>
      </c>
      <c r="P172" s="81">
        <f t="shared" si="8"/>
        <v>0</v>
      </c>
      <c r="Q172"/>
      <c r="R172"/>
      <c r="S172"/>
      <c r="T172"/>
    </row>
    <row r="173" spans="1:20" ht="15" customHeight="1" x14ac:dyDescent="0.35">
      <c r="A173" s="104" t="s">
        <v>81</v>
      </c>
      <c r="B173" s="103" t="s">
        <v>82</v>
      </c>
      <c r="C173" s="19" t="s">
        <v>128</v>
      </c>
      <c r="D173" s="96" t="s">
        <v>38</v>
      </c>
      <c r="E173" s="96" t="s">
        <v>140</v>
      </c>
      <c r="F173" s="95" t="s">
        <v>16</v>
      </c>
      <c r="G173" s="95" t="s">
        <v>16</v>
      </c>
      <c r="H173" s="19" t="s">
        <v>64</v>
      </c>
      <c r="I173" s="79" t="s">
        <v>69</v>
      </c>
      <c r="J173" s="2">
        <v>290.02</v>
      </c>
      <c r="K173" s="2">
        <v>290.02</v>
      </c>
      <c r="L173" s="2"/>
      <c r="M173" s="2"/>
      <c r="N173" s="81">
        <f t="shared" si="6"/>
        <v>6.0932835766998902E-4</v>
      </c>
      <c r="O173" s="81">
        <f t="shared" si="7"/>
        <v>0</v>
      </c>
      <c r="P173" s="81">
        <f t="shared" si="8"/>
        <v>0</v>
      </c>
      <c r="Q173"/>
      <c r="R173"/>
      <c r="S173"/>
      <c r="T173"/>
    </row>
    <row r="174" spans="1:20" ht="15" customHeight="1" x14ac:dyDescent="0.35">
      <c r="A174" s="104" t="s">
        <v>81</v>
      </c>
      <c r="B174" s="103" t="s">
        <v>82</v>
      </c>
      <c r="C174" s="19" t="s">
        <v>128</v>
      </c>
      <c r="D174" s="96" t="s">
        <v>38</v>
      </c>
      <c r="E174" s="96" t="s">
        <v>140</v>
      </c>
      <c r="F174" s="95" t="s">
        <v>16</v>
      </c>
      <c r="G174" s="95" t="s">
        <v>16</v>
      </c>
      <c r="H174" s="19" t="s">
        <v>64</v>
      </c>
      <c r="I174" s="79" t="s">
        <v>71</v>
      </c>
      <c r="J174" s="2">
        <v>682.01</v>
      </c>
      <c r="K174" s="2">
        <v>682.01</v>
      </c>
      <c r="L174" s="2"/>
      <c r="M174" s="2"/>
      <c r="N174" s="81">
        <f t="shared" si="6"/>
        <v>1.4328943976777784E-3</v>
      </c>
      <c r="O174" s="81">
        <f t="shared" si="7"/>
        <v>0</v>
      </c>
      <c r="P174" s="81">
        <f t="shared" si="8"/>
        <v>0</v>
      </c>
      <c r="Q174"/>
      <c r="R174"/>
      <c r="S174"/>
      <c r="T174"/>
    </row>
    <row r="175" spans="1:20" ht="15" customHeight="1" x14ac:dyDescent="0.35">
      <c r="A175" s="104" t="s">
        <v>81</v>
      </c>
      <c r="B175" s="103" t="s">
        <v>82</v>
      </c>
      <c r="C175" s="19" t="s">
        <v>128</v>
      </c>
      <c r="D175" s="96" t="s">
        <v>38</v>
      </c>
      <c r="E175" s="96" t="s">
        <v>140</v>
      </c>
      <c r="F175" s="95" t="s">
        <v>16</v>
      </c>
      <c r="G175" s="95" t="s">
        <v>16</v>
      </c>
      <c r="H175" s="19" t="s">
        <v>74</v>
      </c>
      <c r="I175" s="79" t="s">
        <v>75</v>
      </c>
      <c r="J175" s="2">
        <v>7200</v>
      </c>
      <c r="L175" s="2">
        <v>7200</v>
      </c>
      <c r="M175" s="2"/>
      <c r="N175" s="81">
        <f t="shared" si="6"/>
        <v>0</v>
      </c>
      <c r="O175" s="81">
        <f t="shared" si="7"/>
        <v>6.4780616797306227E-3</v>
      </c>
      <c r="P175" s="81">
        <f t="shared" si="8"/>
        <v>0</v>
      </c>
      <c r="Q175"/>
      <c r="R175"/>
      <c r="S175"/>
      <c r="T175"/>
    </row>
    <row r="176" spans="1:20" ht="15" customHeight="1" x14ac:dyDescent="0.35">
      <c r="A176" s="104" t="s">
        <v>81</v>
      </c>
      <c r="B176" s="103" t="s">
        <v>82</v>
      </c>
      <c r="C176" s="19" t="s">
        <v>128</v>
      </c>
      <c r="D176" s="96" t="s">
        <v>38</v>
      </c>
      <c r="E176" s="96" t="s">
        <v>140</v>
      </c>
      <c r="F176" s="95" t="s">
        <v>16</v>
      </c>
      <c r="G176" s="95" t="s">
        <v>16</v>
      </c>
      <c r="H176" s="19" t="s">
        <v>74</v>
      </c>
      <c r="I176" s="79" t="s">
        <v>77</v>
      </c>
      <c r="J176" s="2">
        <v>8300</v>
      </c>
      <c r="L176" s="2">
        <v>8300</v>
      </c>
      <c r="M176" s="2"/>
      <c r="N176" s="81">
        <f t="shared" si="6"/>
        <v>0</v>
      </c>
      <c r="O176" s="81">
        <f t="shared" si="7"/>
        <v>7.4677655474672455E-3</v>
      </c>
      <c r="P176" s="81">
        <f t="shared" si="8"/>
        <v>0</v>
      </c>
      <c r="Q176"/>
      <c r="R176"/>
      <c r="S176"/>
      <c r="T176"/>
    </row>
    <row r="177" spans="1:20" ht="15" customHeight="1" x14ac:dyDescent="0.35">
      <c r="A177" s="104" t="s">
        <v>81</v>
      </c>
      <c r="B177" s="103" t="s">
        <v>82</v>
      </c>
      <c r="C177" s="19" t="s">
        <v>128</v>
      </c>
      <c r="D177" s="96" t="s">
        <v>38</v>
      </c>
      <c r="E177" s="96" t="s">
        <v>140</v>
      </c>
      <c r="F177" s="95" t="s">
        <v>16</v>
      </c>
      <c r="G177" s="95" t="s">
        <v>16</v>
      </c>
      <c r="H177" s="19" t="s">
        <v>74</v>
      </c>
      <c r="I177" s="79" t="s">
        <v>78</v>
      </c>
      <c r="J177" s="2">
        <v>8300</v>
      </c>
      <c r="L177" s="2"/>
      <c r="M177" s="2">
        <v>8300</v>
      </c>
      <c r="N177" s="81">
        <f t="shared" si="6"/>
        <v>0</v>
      </c>
      <c r="O177" s="81">
        <f t="shared" si="7"/>
        <v>0</v>
      </c>
      <c r="P177" s="81">
        <f t="shared" si="8"/>
        <v>7.018901826510218E-3</v>
      </c>
      <c r="Q177"/>
      <c r="R177"/>
      <c r="S177"/>
      <c r="T177"/>
    </row>
    <row r="178" spans="1:20" ht="15" customHeight="1" x14ac:dyDescent="0.35">
      <c r="A178" s="104" t="s">
        <v>81</v>
      </c>
      <c r="B178" s="103" t="s">
        <v>82</v>
      </c>
      <c r="C178" s="19" t="s">
        <v>17</v>
      </c>
      <c r="D178" s="96" t="s">
        <v>42</v>
      </c>
      <c r="E178" s="96" t="s">
        <v>141</v>
      </c>
      <c r="F178" s="95" t="s">
        <v>17</v>
      </c>
      <c r="G178" s="95" t="s">
        <v>142</v>
      </c>
      <c r="H178" s="19" t="s">
        <v>64</v>
      </c>
      <c r="I178" s="79" t="s">
        <v>143</v>
      </c>
      <c r="J178" s="2">
        <v>500</v>
      </c>
      <c r="K178" s="2">
        <v>500</v>
      </c>
      <c r="L178" s="2"/>
      <c r="M178" s="2"/>
      <c r="N178" s="81">
        <f t="shared" si="6"/>
        <v>1.0504936860733555E-3</v>
      </c>
      <c r="O178" s="81">
        <f t="shared" si="7"/>
        <v>0</v>
      </c>
      <c r="P178" s="81">
        <f t="shared" si="8"/>
        <v>0</v>
      </c>
      <c r="Q178"/>
      <c r="R178"/>
      <c r="S178"/>
      <c r="T178"/>
    </row>
    <row r="179" spans="1:20" ht="15" customHeight="1" x14ac:dyDescent="0.35">
      <c r="A179" s="104" t="s">
        <v>81</v>
      </c>
      <c r="B179" s="103" t="s">
        <v>82</v>
      </c>
      <c r="C179" s="19" t="s">
        <v>17</v>
      </c>
      <c r="D179" s="96" t="s">
        <v>42</v>
      </c>
      <c r="E179" s="96" t="s">
        <v>141</v>
      </c>
      <c r="F179" s="95" t="s">
        <v>17</v>
      </c>
      <c r="G179" s="95" t="s">
        <v>142</v>
      </c>
      <c r="H179" s="19" t="s">
        <v>64</v>
      </c>
      <c r="I179" s="79" t="s">
        <v>65</v>
      </c>
      <c r="J179" s="2">
        <v>2270</v>
      </c>
      <c r="K179" s="2">
        <v>2270</v>
      </c>
      <c r="L179" s="2"/>
      <c r="M179" s="2"/>
      <c r="N179" s="81">
        <f t="shared" si="6"/>
        <v>4.7692413347730335E-3</v>
      </c>
      <c r="O179" s="81">
        <f t="shared" si="7"/>
        <v>0</v>
      </c>
      <c r="P179" s="81">
        <f t="shared" si="8"/>
        <v>0</v>
      </c>
      <c r="Q179"/>
      <c r="R179"/>
      <c r="S179"/>
      <c r="T179"/>
    </row>
    <row r="180" spans="1:20" ht="15" customHeight="1" x14ac:dyDescent="0.35">
      <c r="A180" s="104" t="s">
        <v>81</v>
      </c>
      <c r="B180" s="103" t="s">
        <v>82</v>
      </c>
      <c r="C180" s="19" t="s">
        <v>17</v>
      </c>
      <c r="D180" s="96" t="s">
        <v>42</v>
      </c>
      <c r="E180" s="96" t="s">
        <v>141</v>
      </c>
      <c r="F180" s="95" t="s">
        <v>17</v>
      </c>
      <c r="G180" s="95" t="s">
        <v>142</v>
      </c>
      <c r="H180" s="19" t="s">
        <v>64</v>
      </c>
      <c r="I180" s="79" t="s">
        <v>66</v>
      </c>
      <c r="J180" s="2">
        <v>2000</v>
      </c>
      <c r="K180" s="2">
        <v>2000</v>
      </c>
      <c r="L180" s="2"/>
      <c r="M180" s="2"/>
      <c r="N180" s="81">
        <f t="shared" si="6"/>
        <v>4.2019747442934218E-3</v>
      </c>
      <c r="O180" s="81">
        <f t="shared" si="7"/>
        <v>0</v>
      </c>
      <c r="P180" s="81">
        <f t="shared" si="8"/>
        <v>0</v>
      </c>
      <c r="Q180"/>
      <c r="R180"/>
      <c r="S180"/>
      <c r="T180"/>
    </row>
    <row r="181" spans="1:20" ht="15" customHeight="1" x14ac:dyDescent="0.35">
      <c r="A181" s="104" t="s">
        <v>81</v>
      </c>
      <c r="B181" s="103" t="s">
        <v>82</v>
      </c>
      <c r="C181" s="19" t="s">
        <v>17</v>
      </c>
      <c r="D181" s="96" t="s">
        <v>42</v>
      </c>
      <c r="E181" s="96" t="s">
        <v>141</v>
      </c>
      <c r="F181" s="95" t="s">
        <v>17</v>
      </c>
      <c r="G181" s="95" t="s">
        <v>142</v>
      </c>
      <c r="H181" s="19" t="s">
        <v>64</v>
      </c>
      <c r="I181" s="79" t="s">
        <v>67</v>
      </c>
      <c r="J181" s="2">
        <v>400</v>
      </c>
      <c r="K181" s="2">
        <v>400</v>
      </c>
      <c r="L181" s="2"/>
      <c r="M181" s="2"/>
      <c r="N181" s="81">
        <f t="shared" si="6"/>
        <v>8.4039494885868439E-4</v>
      </c>
      <c r="O181" s="81">
        <f t="shared" si="7"/>
        <v>0</v>
      </c>
      <c r="P181" s="81">
        <f t="shared" si="8"/>
        <v>0</v>
      </c>
      <c r="Q181" s="78"/>
      <c r="R181"/>
      <c r="S181"/>
      <c r="T181"/>
    </row>
    <row r="182" spans="1:20" ht="15" customHeight="1" x14ac:dyDescent="0.35">
      <c r="A182" s="104" t="s">
        <v>81</v>
      </c>
      <c r="B182" s="103" t="s">
        <v>82</v>
      </c>
      <c r="C182" s="19" t="s">
        <v>17</v>
      </c>
      <c r="D182" s="96" t="s">
        <v>42</v>
      </c>
      <c r="E182" s="96" t="s">
        <v>141</v>
      </c>
      <c r="F182" s="95" t="s">
        <v>17</v>
      </c>
      <c r="G182" s="95" t="s">
        <v>142</v>
      </c>
      <c r="H182" s="19" t="s">
        <v>74</v>
      </c>
      <c r="I182" s="79" t="s">
        <v>75</v>
      </c>
      <c r="J182" s="2">
        <v>1500</v>
      </c>
      <c r="L182" s="2">
        <v>1500</v>
      </c>
      <c r="M182" s="2"/>
      <c r="N182" s="81">
        <f t="shared" si="6"/>
        <v>0</v>
      </c>
      <c r="O182" s="81">
        <f t="shared" si="7"/>
        <v>1.3495961832772131E-3</v>
      </c>
      <c r="P182" s="81">
        <f t="shared" si="8"/>
        <v>0</v>
      </c>
      <c r="Q182" s="78"/>
      <c r="R182"/>
      <c r="S182"/>
      <c r="T182"/>
    </row>
    <row r="183" spans="1:20" ht="15" customHeight="1" x14ac:dyDescent="0.35">
      <c r="A183" s="104" t="s">
        <v>81</v>
      </c>
      <c r="B183" s="103" t="s">
        <v>82</v>
      </c>
      <c r="C183" s="19" t="s">
        <v>17</v>
      </c>
      <c r="D183" s="96" t="s">
        <v>42</v>
      </c>
      <c r="E183" s="96" t="s">
        <v>141</v>
      </c>
      <c r="F183" s="95" t="s">
        <v>17</v>
      </c>
      <c r="G183" s="95" t="s">
        <v>142</v>
      </c>
      <c r="H183" s="19" t="s">
        <v>74</v>
      </c>
      <c r="I183" s="79" t="s">
        <v>77</v>
      </c>
      <c r="J183" s="2">
        <v>500</v>
      </c>
      <c r="L183" s="2">
        <v>500</v>
      </c>
      <c r="M183" s="2"/>
      <c r="N183" s="81">
        <f t="shared" si="6"/>
        <v>0</v>
      </c>
      <c r="O183" s="81">
        <f t="shared" si="7"/>
        <v>4.4986539442573765E-4</v>
      </c>
      <c r="P183" s="81">
        <f t="shared" si="8"/>
        <v>0</v>
      </c>
      <c r="Q183" s="78"/>
      <c r="R183"/>
      <c r="S183"/>
      <c r="T183"/>
    </row>
    <row r="184" spans="1:20" ht="15" customHeight="1" x14ac:dyDescent="0.35">
      <c r="A184" s="104" t="s">
        <v>81</v>
      </c>
      <c r="B184" s="103" t="s">
        <v>82</v>
      </c>
      <c r="C184" s="19" t="s">
        <v>17</v>
      </c>
      <c r="D184" s="96" t="s">
        <v>42</v>
      </c>
      <c r="E184" s="96" t="s">
        <v>141</v>
      </c>
      <c r="F184" s="95" t="s">
        <v>17</v>
      </c>
      <c r="G184" s="95" t="s">
        <v>144</v>
      </c>
      <c r="H184" s="19" t="s">
        <v>64</v>
      </c>
      <c r="I184" s="79" t="s">
        <v>143</v>
      </c>
      <c r="J184" s="2">
        <v>200</v>
      </c>
      <c r="K184" s="2">
        <v>200</v>
      </c>
      <c r="L184" s="2"/>
      <c r="M184" s="2"/>
      <c r="N184" s="81">
        <f t="shared" si="6"/>
        <v>4.201974744293422E-4</v>
      </c>
      <c r="O184" s="81">
        <f t="shared" si="7"/>
        <v>0</v>
      </c>
      <c r="P184" s="81">
        <f t="shared" si="8"/>
        <v>0</v>
      </c>
      <c r="Q184" s="78"/>
      <c r="R184"/>
      <c r="S184"/>
      <c r="T184"/>
    </row>
    <row r="185" spans="1:20" ht="15" customHeight="1" x14ac:dyDescent="0.35">
      <c r="A185" s="104" t="s">
        <v>81</v>
      </c>
      <c r="B185" s="103" t="s">
        <v>82</v>
      </c>
      <c r="C185" s="19" t="s">
        <v>17</v>
      </c>
      <c r="D185" s="96" t="s">
        <v>42</v>
      </c>
      <c r="E185" s="96" t="s">
        <v>141</v>
      </c>
      <c r="F185" s="95" t="s">
        <v>17</v>
      </c>
      <c r="G185" s="95" t="s">
        <v>144</v>
      </c>
      <c r="H185" s="19" t="s">
        <v>64</v>
      </c>
      <c r="I185" s="79" t="s">
        <v>65</v>
      </c>
      <c r="J185" s="2">
        <v>1915</v>
      </c>
      <c r="K185" s="2">
        <v>1915</v>
      </c>
      <c r="L185" s="2"/>
      <c r="M185" s="2"/>
      <c r="N185" s="81">
        <f t="shared" si="6"/>
        <v>4.0233908176609511E-3</v>
      </c>
      <c r="O185" s="81">
        <f t="shared" si="7"/>
        <v>0</v>
      </c>
      <c r="P185" s="81">
        <f t="shared" si="8"/>
        <v>0</v>
      </c>
      <c r="Q185" s="78"/>
      <c r="R185"/>
      <c r="S185"/>
      <c r="T185"/>
    </row>
    <row r="186" spans="1:20" ht="15" customHeight="1" x14ac:dyDescent="0.35">
      <c r="A186" s="104" t="s">
        <v>81</v>
      </c>
      <c r="B186" s="103" t="s">
        <v>82</v>
      </c>
      <c r="C186" s="19" t="s">
        <v>17</v>
      </c>
      <c r="D186" s="96" t="s">
        <v>42</v>
      </c>
      <c r="E186" s="96" t="s">
        <v>141</v>
      </c>
      <c r="F186" s="95" t="s">
        <v>17</v>
      </c>
      <c r="G186" s="95" t="s">
        <v>144</v>
      </c>
      <c r="H186" s="19" t="s">
        <v>64</v>
      </c>
      <c r="I186" s="79" t="s">
        <v>66</v>
      </c>
      <c r="J186" s="2">
        <v>1024</v>
      </c>
      <c r="K186" s="2">
        <v>1024</v>
      </c>
      <c r="L186" s="2"/>
      <c r="M186" s="2"/>
      <c r="N186" s="81">
        <f t="shared" si="6"/>
        <v>2.1514110690782321E-3</v>
      </c>
      <c r="O186" s="81">
        <f t="shared" si="7"/>
        <v>0</v>
      </c>
      <c r="P186" s="81">
        <f t="shared" si="8"/>
        <v>0</v>
      </c>
      <c r="Q186" s="78"/>
      <c r="R186"/>
      <c r="S186"/>
      <c r="T186"/>
    </row>
    <row r="187" spans="1:20" ht="15" customHeight="1" x14ac:dyDescent="0.35">
      <c r="A187" s="104" t="s">
        <v>81</v>
      </c>
      <c r="B187" s="103" t="s">
        <v>82</v>
      </c>
      <c r="C187" s="19" t="s">
        <v>17</v>
      </c>
      <c r="D187" s="96" t="s">
        <v>42</v>
      </c>
      <c r="E187" s="96" t="s">
        <v>141</v>
      </c>
      <c r="F187" s="95" t="s">
        <v>17</v>
      </c>
      <c r="G187" s="95" t="s">
        <v>144</v>
      </c>
      <c r="H187" s="19" t="s">
        <v>64</v>
      </c>
      <c r="I187" s="79" t="s">
        <v>67</v>
      </c>
      <c r="J187" s="2">
        <v>120</v>
      </c>
      <c r="K187" s="2">
        <v>120</v>
      </c>
      <c r="L187" s="2"/>
      <c r="M187" s="2"/>
      <c r="N187" s="81">
        <f t="shared" si="6"/>
        <v>2.521184846576053E-4</v>
      </c>
      <c r="O187" s="81">
        <f t="shared" si="7"/>
        <v>0</v>
      </c>
      <c r="P187" s="81">
        <f t="shared" si="8"/>
        <v>0</v>
      </c>
      <c r="Q187" s="78"/>
      <c r="R187"/>
      <c r="S187"/>
      <c r="T187"/>
    </row>
    <row r="188" spans="1:20" ht="15" customHeight="1" x14ac:dyDescent="0.35">
      <c r="A188" s="104" t="s">
        <v>81</v>
      </c>
      <c r="B188" s="103" t="s">
        <v>82</v>
      </c>
      <c r="C188" s="19" t="s">
        <v>17</v>
      </c>
      <c r="D188" s="96" t="s">
        <v>42</v>
      </c>
      <c r="E188" s="96" t="s">
        <v>141</v>
      </c>
      <c r="F188" s="95" t="s">
        <v>17</v>
      </c>
      <c r="G188" s="95" t="s">
        <v>144</v>
      </c>
      <c r="H188" s="19" t="s">
        <v>64</v>
      </c>
      <c r="I188" s="79" t="s">
        <v>72</v>
      </c>
      <c r="J188" s="2">
        <v>1861</v>
      </c>
      <c r="K188" s="2">
        <v>1861</v>
      </c>
      <c r="L188" s="2"/>
      <c r="M188" s="2"/>
      <c r="N188" s="81">
        <f t="shared" si="6"/>
        <v>3.9099374995650287E-3</v>
      </c>
      <c r="O188" s="81">
        <f t="shared" si="7"/>
        <v>0</v>
      </c>
      <c r="P188" s="81">
        <f t="shared" si="8"/>
        <v>0</v>
      </c>
      <c r="Q188" s="78"/>
      <c r="R188"/>
      <c r="S188"/>
      <c r="T188"/>
    </row>
    <row r="189" spans="1:20" ht="15" customHeight="1" x14ac:dyDescent="0.35">
      <c r="A189" s="104" t="s">
        <v>81</v>
      </c>
      <c r="B189" s="103" t="s">
        <v>82</v>
      </c>
      <c r="C189" s="19" t="s">
        <v>17</v>
      </c>
      <c r="D189" s="96" t="s">
        <v>42</v>
      </c>
      <c r="E189" s="96" t="s">
        <v>141</v>
      </c>
      <c r="F189" s="95" t="s">
        <v>17</v>
      </c>
      <c r="G189" s="95" t="s">
        <v>144</v>
      </c>
      <c r="H189" s="19" t="s">
        <v>70</v>
      </c>
      <c r="I189" s="79" t="s">
        <v>70</v>
      </c>
      <c r="J189" s="2">
        <v>1021</v>
      </c>
      <c r="K189" s="2">
        <v>1021</v>
      </c>
      <c r="L189" s="2"/>
      <c r="M189" s="2"/>
      <c r="N189" s="81">
        <f t="shared" si="6"/>
        <v>2.145108106961792E-3</v>
      </c>
      <c r="O189" s="81">
        <f t="shared" si="7"/>
        <v>0</v>
      </c>
      <c r="P189" s="81">
        <f t="shared" si="8"/>
        <v>0</v>
      </c>
      <c r="Q189" s="78"/>
      <c r="R189"/>
      <c r="S189"/>
      <c r="T189"/>
    </row>
    <row r="190" spans="1:20" ht="15" customHeight="1" x14ac:dyDescent="0.35">
      <c r="A190" s="104" t="s">
        <v>81</v>
      </c>
      <c r="B190" s="103" t="s">
        <v>82</v>
      </c>
      <c r="C190" s="19" t="s">
        <v>17</v>
      </c>
      <c r="D190" s="96" t="s">
        <v>42</v>
      </c>
      <c r="E190" s="96" t="s">
        <v>141</v>
      </c>
      <c r="F190" s="95" t="s">
        <v>17</v>
      </c>
      <c r="G190" s="95" t="s">
        <v>142</v>
      </c>
      <c r="H190" s="19" t="s">
        <v>74</v>
      </c>
      <c r="I190" s="79" t="s">
        <v>78</v>
      </c>
      <c r="J190" s="2">
        <v>4000</v>
      </c>
      <c r="L190" s="2"/>
      <c r="M190" s="2">
        <v>4000</v>
      </c>
      <c r="N190" s="81">
        <f t="shared" si="6"/>
        <v>0</v>
      </c>
      <c r="O190" s="81">
        <f t="shared" si="7"/>
        <v>0</v>
      </c>
      <c r="P190" s="81">
        <f t="shared" si="8"/>
        <v>3.3826032898844425E-3</v>
      </c>
      <c r="Q190"/>
      <c r="R190"/>
      <c r="S190"/>
      <c r="T190"/>
    </row>
    <row r="191" spans="1:20" ht="15" customHeight="1" x14ac:dyDescent="0.35">
      <c r="A191" s="104" t="s">
        <v>81</v>
      </c>
      <c r="B191" s="103" t="s">
        <v>82</v>
      </c>
      <c r="C191" s="19" t="s">
        <v>17</v>
      </c>
      <c r="D191" s="96" t="s">
        <v>42</v>
      </c>
      <c r="E191" s="96" t="s">
        <v>141</v>
      </c>
      <c r="F191" s="95" t="s">
        <v>17</v>
      </c>
      <c r="G191" s="95" t="s">
        <v>142</v>
      </c>
      <c r="H191" s="19" t="s">
        <v>74</v>
      </c>
      <c r="I191" s="79" t="s">
        <v>76</v>
      </c>
      <c r="J191" s="2">
        <v>1500</v>
      </c>
      <c r="L191" s="2"/>
      <c r="M191" s="2">
        <v>1500</v>
      </c>
      <c r="N191" s="81">
        <f t="shared" si="6"/>
        <v>0</v>
      </c>
      <c r="O191" s="81">
        <f t="shared" si="7"/>
        <v>0</v>
      </c>
      <c r="P191" s="81">
        <f t="shared" si="8"/>
        <v>1.2684762337066659E-3</v>
      </c>
      <c r="Q191"/>
      <c r="R191"/>
      <c r="S191"/>
      <c r="T191"/>
    </row>
    <row r="192" spans="1:20" ht="15" customHeight="1" x14ac:dyDescent="0.35">
      <c r="A192" s="104" t="s">
        <v>81</v>
      </c>
      <c r="B192" s="103" t="s">
        <v>82</v>
      </c>
      <c r="C192" s="19" t="s">
        <v>17</v>
      </c>
      <c r="D192" s="96" t="s">
        <v>42</v>
      </c>
      <c r="E192" s="96" t="s">
        <v>141</v>
      </c>
      <c r="F192" s="95" t="s">
        <v>17</v>
      </c>
      <c r="G192" s="95" t="s">
        <v>144</v>
      </c>
      <c r="H192" s="19" t="s">
        <v>74</v>
      </c>
      <c r="I192" s="79" t="s">
        <v>75</v>
      </c>
      <c r="J192" s="2">
        <v>13500</v>
      </c>
      <c r="L192" s="2">
        <v>13500</v>
      </c>
      <c r="M192" s="2"/>
      <c r="N192" s="81">
        <f t="shared" si="6"/>
        <v>0</v>
      </c>
      <c r="O192" s="81">
        <f t="shared" si="7"/>
        <v>1.2146365649494917E-2</v>
      </c>
      <c r="P192" s="81">
        <f t="shared" si="8"/>
        <v>0</v>
      </c>
      <c r="Q192"/>
      <c r="R192"/>
      <c r="S192"/>
      <c r="T192"/>
    </row>
    <row r="193" spans="1:20" ht="15" customHeight="1" x14ac:dyDescent="0.35">
      <c r="A193" s="104" t="s">
        <v>81</v>
      </c>
      <c r="B193" s="103" t="s">
        <v>82</v>
      </c>
      <c r="C193" s="19" t="s">
        <v>17</v>
      </c>
      <c r="D193" s="96" t="s">
        <v>42</v>
      </c>
      <c r="E193" s="96" t="s">
        <v>141</v>
      </c>
      <c r="F193" s="95" t="s">
        <v>17</v>
      </c>
      <c r="G193" s="95" t="s">
        <v>144</v>
      </c>
      <c r="H193" s="19" t="s">
        <v>74</v>
      </c>
      <c r="I193" s="79" t="s">
        <v>77</v>
      </c>
      <c r="J193" s="2">
        <v>2000</v>
      </c>
      <c r="L193" s="2">
        <v>2000</v>
      </c>
      <c r="M193" s="2"/>
      <c r="N193" s="81">
        <f t="shared" si="6"/>
        <v>0</v>
      </c>
      <c r="O193" s="81">
        <f t="shared" si="7"/>
        <v>1.7994615777029506E-3</v>
      </c>
      <c r="P193" s="81">
        <f t="shared" si="8"/>
        <v>0</v>
      </c>
      <c r="Q193"/>
      <c r="R193"/>
      <c r="S193"/>
      <c r="T193"/>
    </row>
    <row r="194" spans="1:20" ht="15" customHeight="1" x14ac:dyDescent="0.35">
      <c r="A194" s="104" t="s">
        <v>81</v>
      </c>
      <c r="B194" s="103" t="s">
        <v>82</v>
      </c>
      <c r="C194" s="19" t="s">
        <v>17</v>
      </c>
      <c r="D194" s="96" t="s">
        <v>42</v>
      </c>
      <c r="E194" s="96" t="s">
        <v>141</v>
      </c>
      <c r="F194" s="95" t="s">
        <v>17</v>
      </c>
      <c r="G194" s="95" t="s">
        <v>144</v>
      </c>
      <c r="H194" s="19" t="s">
        <v>74</v>
      </c>
      <c r="I194" s="79" t="s">
        <v>78</v>
      </c>
      <c r="J194" s="2">
        <v>19819</v>
      </c>
      <c r="L194" s="2"/>
      <c r="M194" s="2">
        <v>19819</v>
      </c>
      <c r="N194" s="81">
        <f t="shared" si="6"/>
        <v>0</v>
      </c>
      <c r="O194" s="81">
        <f t="shared" si="7"/>
        <v>0</v>
      </c>
      <c r="P194" s="81">
        <f t="shared" si="8"/>
        <v>1.6759953650554941E-2</v>
      </c>
      <c r="Q194"/>
      <c r="R194"/>
      <c r="S194"/>
      <c r="T194"/>
    </row>
    <row r="195" spans="1:20" ht="15" customHeight="1" x14ac:dyDescent="0.35">
      <c r="A195" s="104" t="s">
        <v>81</v>
      </c>
      <c r="B195" s="103" t="s">
        <v>82</v>
      </c>
      <c r="C195" s="19" t="s">
        <v>17</v>
      </c>
      <c r="D195" s="96" t="s">
        <v>42</v>
      </c>
      <c r="E195" s="96" t="s">
        <v>141</v>
      </c>
      <c r="F195" s="95" t="s">
        <v>17</v>
      </c>
      <c r="G195" s="95" t="s">
        <v>144</v>
      </c>
      <c r="H195" s="19" t="s">
        <v>74</v>
      </c>
      <c r="I195" s="79" t="s">
        <v>76</v>
      </c>
      <c r="J195" s="2">
        <v>13500</v>
      </c>
      <c r="L195" s="2"/>
      <c r="M195" s="2">
        <v>13500</v>
      </c>
      <c r="N195" s="81">
        <f t="shared" ref="N195:N258" si="9">K195/$K$1726</f>
        <v>0</v>
      </c>
      <c r="O195" s="81">
        <f t="shared" ref="O195:O258" si="10">L195/$L$1726</f>
        <v>0</v>
      </c>
      <c r="P195" s="81">
        <f t="shared" ref="P195:P258" si="11">M195/$M$1726</f>
        <v>1.1416286103359994E-2</v>
      </c>
      <c r="Q195"/>
      <c r="R195"/>
      <c r="S195"/>
      <c r="T195"/>
    </row>
    <row r="196" spans="1:20" ht="15" customHeight="1" x14ac:dyDescent="0.35">
      <c r="A196" s="104" t="s">
        <v>95</v>
      </c>
      <c r="B196" s="103" t="s">
        <v>96</v>
      </c>
      <c r="C196" s="19"/>
      <c r="D196" s="96" t="s">
        <v>42</v>
      </c>
      <c r="E196" s="95" t="s">
        <v>18</v>
      </c>
      <c r="F196" s="95" t="s">
        <v>18</v>
      </c>
      <c r="G196" s="95" t="s">
        <v>145</v>
      </c>
      <c r="H196" s="19" t="s">
        <v>64</v>
      </c>
      <c r="I196" s="79" t="s">
        <v>65</v>
      </c>
      <c r="J196" s="2">
        <v>167.6</v>
      </c>
      <c r="K196" s="2">
        <v>167.6</v>
      </c>
      <c r="L196" s="2"/>
      <c r="M196" s="2"/>
      <c r="N196" s="81">
        <f t="shared" si="9"/>
        <v>3.5212548357178874E-4</v>
      </c>
      <c r="O196" s="81">
        <f t="shared" si="10"/>
        <v>0</v>
      </c>
      <c r="P196" s="81">
        <f t="shared" si="11"/>
        <v>0</v>
      </c>
      <c r="Q196"/>
      <c r="R196"/>
      <c r="S196"/>
      <c r="T196"/>
    </row>
    <row r="197" spans="1:20" ht="15" customHeight="1" x14ac:dyDescent="0.35">
      <c r="A197" s="104" t="s">
        <v>95</v>
      </c>
      <c r="B197" s="103" t="s">
        <v>96</v>
      </c>
      <c r="C197" s="19"/>
      <c r="D197" s="96" t="s">
        <v>42</v>
      </c>
      <c r="E197" s="95" t="s">
        <v>18</v>
      </c>
      <c r="F197" s="95" t="s">
        <v>18</v>
      </c>
      <c r="G197" s="95" t="s">
        <v>145</v>
      </c>
      <c r="H197" s="19" t="s">
        <v>64</v>
      </c>
      <c r="I197" s="79" t="s">
        <v>72</v>
      </c>
      <c r="J197" s="2">
        <v>301.2</v>
      </c>
      <c r="K197" s="2">
        <v>301.2</v>
      </c>
      <c r="L197" s="2"/>
      <c r="M197" s="2"/>
      <c r="N197" s="81">
        <f t="shared" si="9"/>
        <v>6.3281739649058931E-4</v>
      </c>
      <c r="O197" s="81">
        <f t="shared" si="10"/>
        <v>0</v>
      </c>
      <c r="P197" s="81">
        <f t="shared" si="11"/>
        <v>0</v>
      </c>
      <c r="Q197"/>
      <c r="R197"/>
      <c r="S197"/>
      <c r="T197"/>
    </row>
    <row r="198" spans="1:20" ht="15" customHeight="1" x14ac:dyDescent="0.35">
      <c r="A198" s="104" t="s">
        <v>95</v>
      </c>
      <c r="B198" s="103" t="s">
        <v>96</v>
      </c>
      <c r="C198" s="19"/>
      <c r="D198" s="96" t="s">
        <v>42</v>
      </c>
      <c r="E198" s="95" t="s">
        <v>18</v>
      </c>
      <c r="F198" s="95" t="s">
        <v>18</v>
      </c>
      <c r="G198" s="95" t="s">
        <v>145</v>
      </c>
      <c r="H198" s="19" t="s">
        <v>64</v>
      </c>
      <c r="I198" s="79" t="s">
        <v>66</v>
      </c>
      <c r="J198" s="2">
        <v>210.79</v>
      </c>
      <c r="K198" s="2">
        <v>210.79</v>
      </c>
      <c r="L198" s="2"/>
      <c r="M198" s="2"/>
      <c r="N198" s="81">
        <f t="shared" si="9"/>
        <v>4.4286712817480519E-4</v>
      </c>
      <c r="O198" s="81">
        <f t="shared" si="10"/>
        <v>0</v>
      </c>
      <c r="P198" s="81">
        <f t="shared" si="11"/>
        <v>0</v>
      </c>
      <c r="Q198"/>
      <c r="R198"/>
      <c r="S198"/>
      <c r="T198"/>
    </row>
    <row r="199" spans="1:20" ht="15" customHeight="1" x14ac:dyDescent="0.35">
      <c r="A199" s="104" t="s">
        <v>95</v>
      </c>
      <c r="B199" s="103" t="s">
        <v>96</v>
      </c>
      <c r="C199" s="19"/>
      <c r="D199" s="96" t="s">
        <v>42</v>
      </c>
      <c r="E199" s="95" t="s">
        <v>18</v>
      </c>
      <c r="F199" s="95" t="s">
        <v>18</v>
      </c>
      <c r="G199" s="95" t="s">
        <v>145</v>
      </c>
      <c r="H199" s="19" t="s">
        <v>64</v>
      </c>
      <c r="I199" s="79" t="s">
        <v>68</v>
      </c>
      <c r="J199" s="2">
        <v>14.5</v>
      </c>
      <c r="K199" s="2">
        <v>14.5</v>
      </c>
      <c r="L199" s="2"/>
      <c r="M199" s="2"/>
      <c r="N199" s="81">
        <f t="shared" si="9"/>
        <v>3.0464316896127308E-5</v>
      </c>
      <c r="O199" s="81">
        <f t="shared" si="10"/>
        <v>0</v>
      </c>
      <c r="P199" s="81">
        <f t="shared" si="11"/>
        <v>0</v>
      </c>
      <c r="Q199"/>
      <c r="R199"/>
      <c r="S199"/>
      <c r="T199"/>
    </row>
    <row r="200" spans="1:20" ht="15" customHeight="1" x14ac:dyDescent="0.35">
      <c r="A200" s="104" t="s">
        <v>95</v>
      </c>
      <c r="B200" s="103" t="s">
        <v>96</v>
      </c>
      <c r="C200" s="19"/>
      <c r="D200" s="96" t="s">
        <v>42</v>
      </c>
      <c r="E200" s="95" t="s">
        <v>18</v>
      </c>
      <c r="F200" s="95" t="s">
        <v>18</v>
      </c>
      <c r="G200" s="95" t="s">
        <v>145</v>
      </c>
      <c r="H200" s="19" t="s">
        <v>64</v>
      </c>
      <c r="I200" s="79" t="s">
        <v>69</v>
      </c>
      <c r="J200" s="2">
        <v>42.26</v>
      </c>
      <c r="K200" s="2">
        <v>42.26</v>
      </c>
      <c r="L200" s="2"/>
      <c r="M200" s="2"/>
      <c r="N200" s="81">
        <f t="shared" si="9"/>
        <v>8.8787726346920004E-5</v>
      </c>
      <c r="O200" s="81">
        <f t="shared" si="10"/>
        <v>0</v>
      </c>
      <c r="P200" s="81">
        <f t="shared" si="11"/>
        <v>0</v>
      </c>
      <c r="Q200"/>
      <c r="R200"/>
      <c r="S200"/>
      <c r="T200"/>
    </row>
    <row r="201" spans="1:20" ht="15" customHeight="1" x14ac:dyDescent="0.35">
      <c r="A201" s="104" t="s">
        <v>95</v>
      </c>
      <c r="B201" s="103" t="s">
        <v>96</v>
      </c>
      <c r="C201" s="19"/>
      <c r="D201" s="96" t="s">
        <v>42</v>
      </c>
      <c r="E201" s="95" t="s">
        <v>18</v>
      </c>
      <c r="F201" s="95" t="s">
        <v>18</v>
      </c>
      <c r="G201" s="95" t="s">
        <v>145</v>
      </c>
      <c r="H201" s="19" t="s">
        <v>70</v>
      </c>
      <c r="I201" s="79" t="s">
        <v>70</v>
      </c>
      <c r="J201" s="2">
        <v>354.37</v>
      </c>
      <c r="K201" s="2">
        <v>354.37</v>
      </c>
      <c r="L201" s="2"/>
      <c r="M201" s="2"/>
      <c r="N201" s="81">
        <f t="shared" si="9"/>
        <v>7.4452689506762995E-4</v>
      </c>
      <c r="O201" s="81">
        <f t="shared" si="10"/>
        <v>0</v>
      </c>
      <c r="P201" s="81">
        <f t="shared" si="11"/>
        <v>0</v>
      </c>
      <c r="Q201"/>
      <c r="R201"/>
      <c r="S201"/>
      <c r="T201"/>
    </row>
    <row r="202" spans="1:20" ht="15" customHeight="1" x14ac:dyDescent="0.35">
      <c r="A202" s="104" t="s">
        <v>95</v>
      </c>
      <c r="B202" s="103" t="s">
        <v>96</v>
      </c>
      <c r="C202" s="19"/>
      <c r="D202" s="96" t="s">
        <v>42</v>
      </c>
      <c r="E202" s="95" t="s">
        <v>18</v>
      </c>
      <c r="F202" s="95" t="s">
        <v>18</v>
      </c>
      <c r="G202" s="95" t="s">
        <v>145</v>
      </c>
      <c r="H202" s="19" t="s">
        <v>74</v>
      </c>
      <c r="I202" s="79" t="s">
        <v>75</v>
      </c>
      <c r="J202" s="2">
        <v>5406</v>
      </c>
      <c r="L202" s="2">
        <v>5406</v>
      </c>
      <c r="M202" s="2"/>
      <c r="N202" s="81">
        <f t="shared" si="9"/>
        <v>0</v>
      </c>
      <c r="O202" s="81">
        <f t="shared" si="10"/>
        <v>4.8639446445310755E-3</v>
      </c>
      <c r="P202" s="81">
        <f t="shared" si="11"/>
        <v>0</v>
      </c>
      <c r="Q202"/>
      <c r="R202"/>
      <c r="S202"/>
      <c r="T202"/>
    </row>
    <row r="203" spans="1:20" ht="15" customHeight="1" x14ac:dyDescent="0.35">
      <c r="A203" s="104" t="s">
        <v>95</v>
      </c>
      <c r="B203" s="103" t="s">
        <v>96</v>
      </c>
      <c r="C203" s="19"/>
      <c r="D203" s="96" t="s">
        <v>42</v>
      </c>
      <c r="E203" s="95" t="s">
        <v>18</v>
      </c>
      <c r="F203" s="95" t="s">
        <v>18</v>
      </c>
      <c r="G203" s="95" t="s">
        <v>145</v>
      </c>
      <c r="H203" s="19" t="s">
        <v>74</v>
      </c>
      <c r="I203" s="79" t="s">
        <v>78</v>
      </c>
      <c r="J203" s="2">
        <v>436</v>
      </c>
      <c r="L203" s="2"/>
      <c r="M203" s="2">
        <v>436</v>
      </c>
      <c r="N203" s="81">
        <f t="shared" si="9"/>
        <v>0</v>
      </c>
      <c r="O203" s="81">
        <f t="shared" si="10"/>
        <v>0</v>
      </c>
      <c r="P203" s="81">
        <f t="shared" si="11"/>
        <v>3.6870375859740425E-4</v>
      </c>
      <c r="Q203"/>
      <c r="R203"/>
      <c r="S203"/>
      <c r="T203"/>
    </row>
    <row r="204" spans="1:20" ht="15" customHeight="1" x14ac:dyDescent="0.35">
      <c r="A204" s="104" t="s">
        <v>81</v>
      </c>
      <c r="B204" s="103" t="s">
        <v>82</v>
      </c>
      <c r="C204" s="19" t="s">
        <v>1</v>
      </c>
      <c r="D204" s="96" t="s">
        <v>42</v>
      </c>
      <c r="E204" s="95" t="s">
        <v>18</v>
      </c>
      <c r="F204" s="95" t="s">
        <v>18</v>
      </c>
      <c r="G204" s="95" t="s">
        <v>146</v>
      </c>
      <c r="H204" s="19" t="s">
        <v>64</v>
      </c>
      <c r="I204" s="79" t="s">
        <v>65</v>
      </c>
      <c r="J204" s="2">
        <v>835.47</v>
      </c>
      <c r="K204" s="2">
        <v>835.47</v>
      </c>
      <c r="L204" s="2"/>
      <c r="M204" s="2"/>
      <c r="N204" s="81">
        <f t="shared" si="9"/>
        <v>1.7553119198074126E-3</v>
      </c>
      <c r="O204" s="81">
        <f t="shared" si="10"/>
        <v>0</v>
      </c>
      <c r="P204" s="81">
        <f t="shared" si="11"/>
        <v>0</v>
      </c>
      <c r="Q204"/>
      <c r="R204"/>
      <c r="S204"/>
      <c r="T204"/>
    </row>
    <row r="205" spans="1:20" ht="15" customHeight="1" x14ac:dyDescent="0.35">
      <c r="A205" s="104" t="s">
        <v>81</v>
      </c>
      <c r="B205" s="103" t="s">
        <v>82</v>
      </c>
      <c r="C205" s="19" t="s">
        <v>1</v>
      </c>
      <c r="D205" s="96" t="s">
        <v>42</v>
      </c>
      <c r="E205" s="95" t="s">
        <v>18</v>
      </c>
      <c r="F205" s="95" t="s">
        <v>18</v>
      </c>
      <c r="G205" s="95" t="s">
        <v>146</v>
      </c>
      <c r="H205" s="19" t="s">
        <v>64</v>
      </c>
      <c r="I205" s="79" t="s">
        <v>66</v>
      </c>
      <c r="J205" s="2">
        <v>762.15</v>
      </c>
      <c r="K205" s="2">
        <v>762.15</v>
      </c>
      <c r="L205" s="2"/>
      <c r="M205" s="2"/>
      <c r="N205" s="81">
        <f t="shared" si="9"/>
        <v>1.6012675256816156E-3</v>
      </c>
      <c r="O205" s="81">
        <f t="shared" si="10"/>
        <v>0</v>
      </c>
      <c r="P205" s="81">
        <f t="shared" si="11"/>
        <v>0</v>
      </c>
      <c r="Q205"/>
      <c r="R205"/>
      <c r="S205"/>
      <c r="T205"/>
    </row>
    <row r="206" spans="1:20" ht="15" customHeight="1" x14ac:dyDescent="0.35">
      <c r="A206" s="104" t="s">
        <v>81</v>
      </c>
      <c r="B206" s="103" t="s">
        <v>82</v>
      </c>
      <c r="C206" s="19" t="s">
        <v>1</v>
      </c>
      <c r="D206" s="96" t="s">
        <v>42</v>
      </c>
      <c r="E206" s="95" t="s">
        <v>18</v>
      </c>
      <c r="F206" s="95" t="s">
        <v>18</v>
      </c>
      <c r="G206" s="95" t="s">
        <v>146</v>
      </c>
      <c r="H206" s="19" t="s">
        <v>64</v>
      </c>
      <c r="I206" s="79" t="s">
        <v>67</v>
      </c>
      <c r="J206" s="2">
        <v>44.69</v>
      </c>
      <c r="K206" s="2">
        <v>44.69</v>
      </c>
      <c r="L206" s="2"/>
      <c r="M206" s="2"/>
      <c r="N206" s="81">
        <f t="shared" si="9"/>
        <v>9.3893125661236506E-5</v>
      </c>
      <c r="O206" s="81">
        <f t="shared" si="10"/>
        <v>0</v>
      </c>
      <c r="P206" s="81">
        <f t="shared" si="11"/>
        <v>0</v>
      </c>
      <c r="Q206"/>
      <c r="R206"/>
      <c r="S206"/>
      <c r="T206"/>
    </row>
    <row r="207" spans="1:20" ht="15" customHeight="1" x14ac:dyDescent="0.35">
      <c r="A207" s="104" t="s">
        <v>81</v>
      </c>
      <c r="B207" s="103" t="s">
        <v>82</v>
      </c>
      <c r="C207" s="19" t="s">
        <v>1</v>
      </c>
      <c r="D207" s="96" t="s">
        <v>42</v>
      </c>
      <c r="E207" s="95" t="s">
        <v>18</v>
      </c>
      <c r="F207" s="95" t="s">
        <v>18</v>
      </c>
      <c r="G207" s="95" t="s">
        <v>146</v>
      </c>
      <c r="H207" s="19" t="s">
        <v>64</v>
      </c>
      <c r="I207" s="79" t="s">
        <v>68</v>
      </c>
      <c r="J207" s="2">
        <v>157.13</v>
      </c>
      <c r="K207" s="2">
        <v>157.13</v>
      </c>
      <c r="L207" s="2"/>
      <c r="M207" s="2"/>
      <c r="N207" s="81">
        <f t="shared" si="9"/>
        <v>3.3012814578541267E-4</v>
      </c>
      <c r="O207" s="81">
        <f t="shared" si="10"/>
        <v>0</v>
      </c>
      <c r="P207" s="81">
        <f t="shared" si="11"/>
        <v>0</v>
      </c>
      <c r="Q207"/>
      <c r="R207"/>
      <c r="S207"/>
      <c r="T207"/>
    </row>
    <row r="208" spans="1:20" ht="15" customHeight="1" x14ac:dyDescent="0.35">
      <c r="A208" s="104" t="s">
        <v>81</v>
      </c>
      <c r="B208" s="103" t="s">
        <v>82</v>
      </c>
      <c r="C208" s="19" t="s">
        <v>1</v>
      </c>
      <c r="D208" s="96" t="s">
        <v>42</v>
      </c>
      <c r="E208" s="95" t="s">
        <v>18</v>
      </c>
      <c r="F208" s="95" t="s">
        <v>18</v>
      </c>
      <c r="G208" s="95" t="s">
        <v>146</v>
      </c>
      <c r="H208" s="19" t="s">
        <v>64</v>
      </c>
      <c r="I208" s="79" t="s">
        <v>69</v>
      </c>
      <c r="J208" s="2">
        <v>73.41</v>
      </c>
      <c r="K208" s="2">
        <v>73.41</v>
      </c>
      <c r="L208" s="2"/>
      <c r="M208" s="2"/>
      <c r="N208" s="81">
        <f t="shared" si="9"/>
        <v>1.5423348298929004E-4</v>
      </c>
      <c r="O208" s="81">
        <f t="shared" si="10"/>
        <v>0</v>
      </c>
      <c r="P208" s="81">
        <f t="shared" si="11"/>
        <v>0</v>
      </c>
      <c r="Q208"/>
      <c r="R208"/>
      <c r="S208"/>
      <c r="T208"/>
    </row>
    <row r="209" spans="1:20" ht="15" customHeight="1" x14ac:dyDescent="0.35">
      <c r="A209" s="104" t="s">
        <v>81</v>
      </c>
      <c r="B209" s="103" t="s">
        <v>82</v>
      </c>
      <c r="C209" s="19" t="s">
        <v>1</v>
      </c>
      <c r="D209" s="96" t="s">
        <v>42</v>
      </c>
      <c r="E209" s="95" t="s">
        <v>18</v>
      </c>
      <c r="F209" s="95" t="s">
        <v>18</v>
      </c>
      <c r="G209" s="95" t="s">
        <v>146</v>
      </c>
      <c r="H209" s="19" t="s">
        <v>70</v>
      </c>
      <c r="I209" s="79" t="s">
        <v>70</v>
      </c>
      <c r="J209" s="2">
        <v>567.29999999999995</v>
      </c>
      <c r="K209" s="2">
        <v>567.29999999999995</v>
      </c>
      <c r="L209" s="2"/>
      <c r="M209" s="2"/>
      <c r="N209" s="81">
        <f t="shared" si="9"/>
        <v>1.1918901362188291E-3</v>
      </c>
      <c r="O209" s="81">
        <f t="shared" si="10"/>
        <v>0</v>
      </c>
      <c r="P209" s="81">
        <f t="shared" si="11"/>
        <v>0</v>
      </c>
      <c r="Q209"/>
      <c r="R209"/>
      <c r="S209"/>
      <c r="T209"/>
    </row>
    <row r="210" spans="1:20" ht="15" customHeight="1" x14ac:dyDescent="0.35">
      <c r="A210" s="104" t="s">
        <v>81</v>
      </c>
      <c r="B210" s="103" t="s">
        <v>82</v>
      </c>
      <c r="C210" s="19" t="s">
        <v>1</v>
      </c>
      <c r="D210" s="96" t="s">
        <v>42</v>
      </c>
      <c r="E210" s="95" t="s">
        <v>18</v>
      </c>
      <c r="F210" s="95" t="s">
        <v>18</v>
      </c>
      <c r="G210" s="95" t="s">
        <v>146</v>
      </c>
      <c r="H210" s="19" t="s">
        <v>64</v>
      </c>
      <c r="I210" s="79" t="s">
        <v>71</v>
      </c>
      <c r="J210" s="2">
        <v>101.17</v>
      </c>
      <c r="K210" s="2">
        <v>101.17</v>
      </c>
      <c r="L210" s="2"/>
      <c r="M210" s="2"/>
      <c r="N210" s="81">
        <f t="shared" si="9"/>
        <v>2.1255689244008275E-4</v>
      </c>
      <c r="O210" s="81">
        <f t="shared" si="10"/>
        <v>0</v>
      </c>
      <c r="P210" s="81">
        <f t="shared" si="11"/>
        <v>0</v>
      </c>
      <c r="Q210"/>
      <c r="R210"/>
      <c r="S210"/>
      <c r="T210"/>
    </row>
    <row r="211" spans="1:20" ht="15" customHeight="1" x14ac:dyDescent="0.35">
      <c r="A211" s="104" t="s">
        <v>81</v>
      </c>
      <c r="B211" s="103" t="s">
        <v>82</v>
      </c>
      <c r="C211" s="19" t="s">
        <v>1</v>
      </c>
      <c r="D211" s="96" t="s">
        <v>42</v>
      </c>
      <c r="E211" s="95" t="s">
        <v>18</v>
      </c>
      <c r="F211" s="95" t="s">
        <v>18</v>
      </c>
      <c r="G211" s="95" t="s">
        <v>146</v>
      </c>
      <c r="H211" s="19" t="s">
        <v>64</v>
      </c>
      <c r="I211" s="79" t="s">
        <v>72</v>
      </c>
      <c r="J211" s="2">
        <v>207.91</v>
      </c>
      <c r="K211" s="2">
        <v>207.91</v>
      </c>
      <c r="L211" s="2"/>
      <c r="M211" s="2"/>
      <c r="N211" s="81">
        <f t="shared" si="9"/>
        <v>4.3681628454302263E-4</v>
      </c>
      <c r="O211" s="81">
        <f t="shared" si="10"/>
        <v>0</v>
      </c>
      <c r="P211" s="81">
        <f t="shared" si="11"/>
        <v>0</v>
      </c>
      <c r="Q211"/>
      <c r="R211"/>
      <c r="S211"/>
      <c r="T211"/>
    </row>
    <row r="212" spans="1:20" ht="15" customHeight="1" x14ac:dyDescent="0.35">
      <c r="A212" s="104" t="s">
        <v>81</v>
      </c>
      <c r="B212" s="103" t="s">
        <v>82</v>
      </c>
      <c r="C212" s="19" t="s">
        <v>98</v>
      </c>
      <c r="D212" s="96" t="s">
        <v>39</v>
      </c>
      <c r="E212" s="96" t="s">
        <v>147</v>
      </c>
      <c r="F212" s="95" t="s">
        <v>19</v>
      </c>
      <c r="G212" s="95" t="s">
        <v>148</v>
      </c>
      <c r="H212" s="19" t="s">
        <v>64</v>
      </c>
      <c r="I212" s="79" t="s">
        <v>65</v>
      </c>
      <c r="J212" s="2">
        <v>151.61000000000001</v>
      </c>
      <c r="K212" s="2">
        <v>151.61000000000001</v>
      </c>
      <c r="L212" s="2"/>
      <c r="M212" s="2"/>
      <c r="N212" s="81">
        <f t="shared" si="9"/>
        <v>3.1853069549116284E-4</v>
      </c>
      <c r="O212" s="81">
        <f t="shared" si="10"/>
        <v>0</v>
      </c>
      <c r="P212" s="81">
        <f t="shared" si="11"/>
        <v>0</v>
      </c>
      <c r="Q212"/>
      <c r="R212"/>
      <c r="S212"/>
      <c r="T212"/>
    </row>
    <row r="213" spans="1:20" ht="15" customHeight="1" x14ac:dyDescent="0.35">
      <c r="A213" s="104" t="s">
        <v>81</v>
      </c>
      <c r="B213" s="103" t="s">
        <v>82</v>
      </c>
      <c r="C213" s="19" t="s">
        <v>98</v>
      </c>
      <c r="D213" s="96" t="s">
        <v>39</v>
      </c>
      <c r="E213" s="96" t="s">
        <v>147</v>
      </c>
      <c r="F213" s="95" t="s">
        <v>19</v>
      </c>
      <c r="G213" s="95" t="s">
        <v>148</v>
      </c>
      <c r="H213" s="19" t="s">
        <v>64</v>
      </c>
      <c r="I213" s="79" t="s">
        <v>66</v>
      </c>
      <c r="J213" s="2">
        <v>152.57</v>
      </c>
      <c r="K213" s="2">
        <v>152.57</v>
      </c>
      <c r="L213" s="2"/>
      <c r="M213" s="2"/>
      <c r="N213" s="81">
        <f t="shared" si="9"/>
        <v>3.2054764336842366E-4</v>
      </c>
      <c r="O213" s="81">
        <f t="shared" si="10"/>
        <v>0</v>
      </c>
      <c r="P213" s="81">
        <f t="shared" si="11"/>
        <v>0</v>
      </c>
      <c r="Q213"/>
      <c r="R213"/>
      <c r="S213"/>
      <c r="T213"/>
    </row>
    <row r="214" spans="1:20" ht="15" customHeight="1" x14ac:dyDescent="0.35">
      <c r="A214" s="104" t="s">
        <v>81</v>
      </c>
      <c r="B214" s="103" t="s">
        <v>82</v>
      </c>
      <c r="C214" s="19" t="s">
        <v>98</v>
      </c>
      <c r="D214" s="96" t="s">
        <v>39</v>
      </c>
      <c r="E214" s="96" t="s">
        <v>147</v>
      </c>
      <c r="F214" s="95" t="s">
        <v>19</v>
      </c>
      <c r="G214" s="95" t="s">
        <v>148</v>
      </c>
      <c r="H214" s="19" t="s">
        <v>64</v>
      </c>
      <c r="I214" s="79" t="s">
        <v>67</v>
      </c>
      <c r="J214" s="2">
        <v>35.369999999999997</v>
      </c>
      <c r="K214" s="2">
        <v>35.369999999999997</v>
      </c>
      <c r="L214" s="2"/>
      <c r="M214" s="2"/>
      <c r="N214" s="81">
        <f t="shared" si="9"/>
        <v>7.4311923352829161E-5</v>
      </c>
      <c r="O214" s="81">
        <f t="shared" si="10"/>
        <v>0</v>
      </c>
      <c r="P214" s="81">
        <f t="shared" si="11"/>
        <v>0</v>
      </c>
      <c r="Q214"/>
      <c r="R214"/>
      <c r="S214"/>
      <c r="T214"/>
    </row>
    <row r="215" spans="1:20" ht="15" customHeight="1" x14ac:dyDescent="0.35">
      <c r="A215" s="104" t="s">
        <v>81</v>
      </c>
      <c r="B215" s="103" t="s">
        <v>82</v>
      </c>
      <c r="C215" s="19" t="s">
        <v>98</v>
      </c>
      <c r="D215" s="96" t="s">
        <v>39</v>
      </c>
      <c r="E215" s="96" t="s">
        <v>147</v>
      </c>
      <c r="F215" s="95" t="s">
        <v>19</v>
      </c>
      <c r="G215" s="95" t="s">
        <v>148</v>
      </c>
      <c r="H215" s="19" t="s">
        <v>64</v>
      </c>
      <c r="I215" s="79" t="s">
        <v>68</v>
      </c>
      <c r="J215" s="2">
        <v>23.36</v>
      </c>
      <c r="K215" s="2">
        <v>23.36</v>
      </c>
      <c r="L215" s="2"/>
      <c r="M215" s="2"/>
      <c r="N215" s="81">
        <f t="shared" si="9"/>
        <v>4.9079065013347166E-5</v>
      </c>
      <c r="O215" s="81">
        <f t="shared" si="10"/>
        <v>0</v>
      </c>
      <c r="P215" s="81">
        <f t="shared" si="11"/>
        <v>0</v>
      </c>
      <c r="Q215"/>
      <c r="R215"/>
      <c r="S215"/>
      <c r="T215"/>
    </row>
    <row r="216" spans="1:20" ht="15" customHeight="1" x14ac:dyDescent="0.35">
      <c r="A216" s="104" t="s">
        <v>81</v>
      </c>
      <c r="B216" s="103" t="s">
        <v>82</v>
      </c>
      <c r="C216" s="19" t="s">
        <v>98</v>
      </c>
      <c r="D216" s="96" t="s">
        <v>39</v>
      </c>
      <c r="E216" s="96" t="s">
        <v>147</v>
      </c>
      <c r="F216" s="95" t="s">
        <v>19</v>
      </c>
      <c r="G216" s="95" t="s">
        <v>148</v>
      </c>
      <c r="H216" s="19" t="s">
        <v>64</v>
      </c>
      <c r="I216" s="79" t="s">
        <v>69</v>
      </c>
      <c r="J216" s="2">
        <v>46.7</v>
      </c>
      <c r="K216" s="2">
        <v>46.7</v>
      </c>
      <c r="L216" s="2"/>
      <c r="M216" s="2"/>
      <c r="N216" s="81">
        <f t="shared" si="9"/>
        <v>9.8116110279251409E-5</v>
      </c>
      <c r="O216" s="81">
        <f t="shared" si="10"/>
        <v>0</v>
      </c>
      <c r="P216" s="81">
        <f t="shared" si="11"/>
        <v>0</v>
      </c>
      <c r="Q216"/>
      <c r="R216"/>
      <c r="S216"/>
      <c r="T216"/>
    </row>
    <row r="217" spans="1:20" ht="15" customHeight="1" x14ac:dyDescent="0.35">
      <c r="A217" s="104" t="s">
        <v>81</v>
      </c>
      <c r="B217" s="103" t="s">
        <v>82</v>
      </c>
      <c r="C217" s="19" t="s">
        <v>98</v>
      </c>
      <c r="D217" s="96" t="s">
        <v>39</v>
      </c>
      <c r="E217" s="96" t="s">
        <v>147</v>
      </c>
      <c r="F217" s="95" t="s">
        <v>19</v>
      </c>
      <c r="G217" s="95" t="s">
        <v>148</v>
      </c>
      <c r="H217" s="19" t="s">
        <v>70</v>
      </c>
      <c r="I217" s="79" t="s">
        <v>70</v>
      </c>
      <c r="J217" s="2">
        <v>63.64</v>
      </c>
      <c r="K217" s="2">
        <v>63.64</v>
      </c>
      <c r="L217" s="2"/>
      <c r="M217" s="2"/>
      <c r="N217" s="81">
        <f t="shared" si="9"/>
        <v>1.3370683636341668E-4</v>
      </c>
      <c r="O217" s="81">
        <f t="shared" si="10"/>
        <v>0</v>
      </c>
      <c r="P217" s="81">
        <f t="shared" si="11"/>
        <v>0</v>
      </c>
      <c r="Q217"/>
      <c r="R217"/>
      <c r="S217"/>
      <c r="T217"/>
    </row>
    <row r="218" spans="1:20" ht="15" customHeight="1" x14ac:dyDescent="0.35">
      <c r="A218" s="104" t="s">
        <v>81</v>
      </c>
      <c r="B218" s="103" t="s">
        <v>82</v>
      </c>
      <c r="C218" s="19" t="s">
        <v>98</v>
      </c>
      <c r="D218" s="96" t="s">
        <v>39</v>
      </c>
      <c r="E218" s="96" t="s">
        <v>147</v>
      </c>
      <c r="F218" s="95" t="s">
        <v>19</v>
      </c>
      <c r="G218" s="95" t="s">
        <v>148</v>
      </c>
      <c r="H218" s="19" t="s">
        <v>64</v>
      </c>
      <c r="I218" s="79" t="s">
        <v>72</v>
      </c>
      <c r="J218" s="2">
        <v>92.11</v>
      </c>
      <c r="K218" s="2">
        <v>92.11</v>
      </c>
      <c r="L218" s="2"/>
      <c r="M218" s="2"/>
      <c r="N218" s="81">
        <f t="shared" si="9"/>
        <v>1.9352194684843355E-4</v>
      </c>
      <c r="O218" s="81">
        <f t="shared" si="10"/>
        <v>0</v>
      </c>
      <c r="P218" s="81">
        <f t="shared" si="11"/>
        <v>0</v>
      </c>
      <c r="Q218"/>
      <c r="R218"/>
      <c r="S218"/>
      <c r="T218"/>
    </row>
    <row r="219" spans="1:20" ht="15" customHeight="1" x14ac:dyDescent="0.35">
      <c r="A219" s="104" t="s">
        <v>81</v>
      </c>
      <c r="B219" s="103" t="s">
        <v>82</v>
      </c>
      <c r="C219" s="19" t="s">
        <v>98</v>
      </c>
      <c r="D219" s="96" t="s">
        <v>39</v>
      </c>
      <c r="E219" s="96" t="s">
        <v>147</v>
      </c>
      <c r="F219" s="95" t="s">
        <v>19</v>
      </c>
      <c r="G219" s="95" t="s">
        <v>148</v>
      </c>
      <c r="H219" s="19" t="s">
        <v>70</v>
      </c>
      <c r="I219" s="79" t="s">
        <v>73</v>
      </c>
      <c r="J219" s="2">
        <v>324.10000000000002</v>
      </c>
      <c r="K219" s="2">
        <v>324.10000000000002</v>
      </c>
      <c r="L219" s="2"/>
      <c r="M219" s="2"/>
      <c r="N219" s="81">
        <f t="shared" si="9"/>
        <v>6.8093000731274909E-4</v>
      </c>
      <c r="O219" s="81">
        <f t="shared" si="10"/>
        <v>0</v>
      </c>
      <c r="P219" s="81">
        <f t="shared" si="11"/>
        <v>0</v>
      </c>
      <c r="Q219"/>
      <c r="R219"/>
      <c r="S219"/>
      <c r="T219"/>
    </row>
    <row r="220" spans="1:20" ht="15" customHeight="1" x14ac:dyDescent="0.35">
      <c r="A220" s="104" t="s">
        <v>81</v>
      </c>
      <c r="B220" s="103" t="s">
        <v>82</v>
      </c>
      <c r="C220" s="19" t="s">
        <v>98</v>
      </c>
      <c r="D220" s="96" t="s">
        <v>39</v>
      </c>
      <c r="E220" s="96" t="s">
        <v>147</v>
      </c>
      <c r="F220" s="95" t="s">
        <v>19</v>
      </c>
      <c r="G220" s="95" t="s">
        <v>148</v>
      </c>
      <c r="H220" s="19" t="s">
        <v>74</v>
      </c>
      <c r="I220" s="79" t="s">
        <v>75</v>
      </c>
      <c r="J220" s="2">
        <v>982</v>
      </c>
      <c r="L220" s="2">
        <v>982</v>
      </c>
      <c r="M220" s="2"/>
      <c r="N220" s="81">
        <f t="shared" si="9"/>
        <v>0</v>
      </c>
      <c r="O220" s="81">
        <f t="shared" si="10"/>
        <v>8.8353563465214872E-4</v>
      </c>
      <c r="P220" s="81">
        <f t="shared" si="11"/>
        <v>0</v>
      </c>
      <c r="Q220"/>
      <c r="R220"/>
      <c r="S220"/>
      <c r="T220"/>
    </row>
    <row r="221" spans="1:20" ht="15" customHeight="1" x14ac:dyDescent="0.35">
      <c r="A221" s="104" t="s">
        <v>81</v>
      </c>
      <c r="B221" s="103" t="s">
        <v>82</v>
      </c>
      <c r="C221" s="19" t="s">
        <v>98</v>
      </c>
      <c r="D221" s="96" t="s">
        <v>39</v>
      </c>
      <c r="E221" s="96" t="s">
        <v>147</v>
      </c>
      <c r="F221" s="95" t="s">
        <v>19</v>
      </c>
      <c r="G221" s="95" t="s">
        <v>148</v>
      </c>
      <c r="H221" s="19" t="s">
        <v>74</v>
      </c>
      <c r="I221" s="79" t="s">
        <v>76</v>
      </c>
      <c r="J221" s="2">
        <v>60</v>
      </c>
      <c r="L221" s="2"/>
      <c r="M221" s="2">
        <v>60</v>
      </c>
      <c r="N221" s="81">
        <f t="shared" si="9"/>
        <v>0</v>
      </c>
      <c r="O221" s="81">
        <f t="shared" si="10"/>
        <v>0</v>
      </c>
      <c r="P221" s="81">
        <f t="shared" si="11"/>
        <v>5.073904934826664E-5</v>
      </c>
      <c r="Q221"/>
      <c r="R221"/>
      <c r="S221"/>
      <c r="T221"/>
    </row>
    <row r="222" spans="1:20" ht="15" customHeight="1" x14ac:dyDescent="0.35">
      <c r="A222" s="104" t="s">
        <v>81</v>
      </c>
      <c r="B222" s="103" t="s">
        <v>82</v>
      </c>
      <c r="C222" s="19" t="s">
        <v>98</v>
      </c>
      <c r="D222" s="96" t="s">
        <v>39</v>
      </c>
      <c r="E222" s="96" t="s">
        <v>147</v>
      </c>
      <c r="F222" s="95" t="s">
        <v>19</v>
      </c>
      <c r="G222" s="95" t="s">
        <v>148</v>
      </c>
      <c r="H222" s="19" t="s">
        <v>74</v>
      </c>
      <c r="I222" s="79" t="s">
        <v>77</v>
      </c>
      <c r="J222" s="2">
        <v>1861</v>
      </c>
      <c r="L222" s="2">
        <v>1861</v>
      </c>
      <c r="M222" s="2"/>
      <c r="N222" s="81">
        <f t="shared" si="9"/>
        <v>0</v>
      </c>
      <c r="O222" s="81">
        <f t="shared" si="10"/>
        <v>1.6743989980525955E-3</v>
      </c>
      <c r="P222" s="81">
        <f t="shared" si="11"/>
        <v>0</v>
      </c>
      <c r="Q222"/>
      <c r="R222"/>
      <c r="S222"/>
      <c r="T222"/>
    </row>
    <row r="223" spans="1:20" ht="15" customHeight="1" x14ac:dyDescent="0.35">
      <c r="A223" s="104" t="s">
        <v>81</v>
      </c>
      <c r="B223" s="103" t="s">
        <v>82</v>
      </c>
      <c r="C223" s="19" t="s">
        <v>98</v>
      </c>
      <c r="D223" s="96" t="s">
        <v>39</v>
      </c>
      <c r="E223" s="96" t="s">
        <v>147</v>
      </c>
      <c r="F223" s="95" t="s">
        <v>19</v>
      </c>
      <c r="G223" s="95" t="s">
        <v>148</v>
      </c>
      <c r="H223" s="19" t="s">
        <v>74</v>
      </c>
      <c r="I223" s="79" t="s">
        <v>78</v>
      </c>
      <c r="J223" s="2">
        <v>1861</v>
      </c>
      <c r="L223" s="2"/>
      <c r="M223" s="2">
        <v>1861</v>
      </c>
      <c r="N223" s="81">
        <f t="shared" si="9"/>
        <v>0</v>
      </c>
      <c r="O223" s="81">
        <f t="shared" si="10"/>
        <v>0</v>
      </c>
      <c r="P223" s="81">
        <f t="shared" si="11"/>
        <v>1.5737561806187369E-3</v>
      </c>
      <c r="Q223"/>
      <c r="R223"/>
      <c r="S223"/>
      <c r="T223"/>
    </row>
    <row r="224" spans="1:20" ht="15" customHeight="1" x14ac:dyDescent="0.35">
      <c r="A224" s="104" t="s">
        <v>81</v>
      </c>
      <c r="B224" s="103" t="s">
        <v>82</v>
      </c>
      <c r="C224" s="19" t="s">
        <v>17</v>
      </c>
      <c r="D224" s="96" t="s">
        <v>40</v>
      </c>
      <c r="E224" s="96" t="s">
        <v>149</v>
      </c>
      <c r="F224" s="95" t="s">
        <v>35</v>
      </c>
      <c r="G224" s="95" t="s">
        <v>150</v>
      </c>
      <c r="H224" s="19" t="s">
        <v>64</v>
      </c>
      <c r="I224" s="79" t="s">
        <v>65</v>
      </c>
      <c r="J224" s="2">
        <v>70</v>
      </c>
      <c r="K224" s="2">
        <v>70</v>
      </c>
      <c r="L224" s="2"/>
      <c r="M224" s="2"/>
      <c r="N224" s="81">
        <f t="shared" si="9"/>
        <v>1.4706911605026976E-4</v>
      </c>
      <c r="O224" s="81">
        <f t="shared" si="10"/>
        <v>0</v>
      </c>
      <c r="P224" s="81">
        <f t="shared" si="11"/>
        <v>0</v>
      </c>
      <c r="Q224"/>
      <c r="R224"/>
      <c r="S224"/>
      <c r="T224"/>
    </row>
    <row r="225" spans="1:20" ht="15" customHeight="1" x14ac:dyDescent="0.35">
      <c r="A225" s="104" t="s">
        <v>81</v>
      </c>
      <c r="B225" s="103" t="s">
        <v>82</v>
      </c>
      <c r="C225" s="19" t="s">
        <v>17</v>
      </c>
      <c r="D225" s="96" t="s">
        <v>40</v>
      </c>
      <c r="E225" s="96" t="s">
        <v>149</v>
      </c>
      <c r="F225" s="95" t="s">
        <v>35</v>
      </c>
      <c r="G225" s="95" t="s">
        <v>150</v>
      </c>
      <c r="H225" s="19" t="s">
        <v>64</v>
      </c>
      <c r="I225" s="79" t="s">
        <v>66</v>
      </c>
      <c r="J225" s="2">
        <v>17</v>
      </c>
      <c r="K225" s="2">
        <v>17</v>
      </c>
      <c r="L225" s="2"/>
      <c r="M225" s="2"/>
      <c r="N225" s="81">
        <f t="shared" si="9"/>
        <v>3.5716785326494083E-5</v>
      </c>
      <c r="O225" s="81">
        <f t="shared" si="10"/>
        <v>0</v>
      </c>
      <c r="P225" s="81">
        <f t="shared" si="11"/>
        <v>0</v>
      </c>
      <c r="Q225"/>
      <c r="R225"/>
      <c r="S225"/>
      <c r="T225"/>
    </row>
    <row r="226" spans="1:20" ht="15" customHeight="1" x14ac:dyDescent="0.35">
      <c r="A226" s="104" t="s">
        <v>81</v>
      </c>
      <c r="B226" s="103" t="s">
        <v>82</v>
      </c>
      <c r="C226" s="19" t="s">
        <v>120</v>
      </c>
      <c r="D226" s="96" t="s">
        <v>38</v>
      </c>
      <c r="E226" s="96" t="s">
        <v>121</v>
      </c>
      <c r="F226" s="95" t="s">
        <v>20</v>
      </c>
      <c r="G226" s="95" t="s">
        <v>151</v>
      </c>
      <c r="H226" s="19" t="s">
        <v>64</v>
      </c>
      <c r="I226" s="79" t="s">
        <v>65</v>
      </c>
      <c r="J226" s="2">
        <v>50</v>
      </c>
      <c r="K226" s="2">
        <v>50</v>
      </c>
      <c r="L226" s="2"/>
      <c r="M226" s="2"/>
      <c r="N226" s="81">
        <f t="shared" si="9"/>
        <v>1.0504936860733555E-4</v>
      </c>
      <c r="O226" s="81">
        <f t="shared" si="10"/>
        <v>0</v>
      </c>
      <c r="P226" s="81">
        <f t="shared" si="11"/>
        <v>0</v>
      </c>
      <c r="Q226"/>
      <c r="R226"/>
      <c r="S226"/>
      <c r="T226"/>
    </row>
    <row r="227" spans="1:20" ht="15" customHeight="1" x14ac:dyDescent="0.35">
      <c r="A227" s="104" t="s">
        <v>81</v>
      </c>
      <c r="B227" s="103" t="s">
        <v>82</v>
      </c>
      <c r="C227" s="19" t="s">
        <v>120</v>
      </c>
      <c r="D227" s="96" t="s">
        <v>38</v>
      </c>
      <c r="E227" s="96" t="s">
        <v>121</v>
      </c>
      <c r="F227" s="95" t="s">
        <v>20</v>
      </c>
      <c r="G227" s="95" t="s">
        <v>151</v>
      </c>
      <c r="H227" s="19" t="s">
        <v>64</v>
      </c>
      <c r="I227" s="79" t="s">
        <v>68</v>
      </c>
      <c r="J227" s="2">
        <v>50</v>
      </c>
      <c r="K227" s="2">
        <v>50</v>
      </c>
      <c r="L227" s="2"/>
      <c r="M227" s="2"/>
      <c r="N227" s="81">
        <f t="shared" si="9"/>
        <v>1.0504936860733555E-4</v>
      </c>
      <c r="O227" s="81">
        <f t="shared" si="10"/>
        <v>0</v>
      </c>
      <c r="P227" s="81">
        <f t="shared" si="11"/>
        <v>0</v>
      </c>
      <c r="Q227"/>
      <c r="R227"/>
      <c r="S227"/>
      <c r="T227"/>
    </row>
    <row r="228" spans="1:20" ht="15" customHeight="1" x14ac:dyDescent="0.35">
      <c r="A228" s="104" t="s">
        <v>81</v>
      </c>
      <c r="B228" s="103" t="s">
        <v>82</v>
      </c>
      <c r="C228" s="19" t="s">
        <v>120</v>
      </c>
      <c r="D228" s="96" t="s">
        <v>38</v>
      </c>
      <c r="E228" s="96" t="s">
        <v>121</v>
      </c>
      <c r="F228" s="95" t="s">
        <v>20</v>
      </c>
      <c r="G228" s="95" t="s">
        <v>151</v>
      </c>
      <c r="H228" s="19" t="s">
        <v>74</v>
      </c>
      <c r="I228" s="79" t="s">
        <v>75</v>
      </c>
      <c r="J228" s="2">
        <v>472</v>
      </c>
      <c r="L228" s="2">
        <v>472</v>
      </c>
      <c r="M228" s="2"/>
      <c r="N228" s="81">
        <f t="shared" si="9"/>
        <v>0</v>
      </c>
      <c r="O228" s="81">
        <f t="shared" si="10"/>
        <v>4.2467293233789636E-4</v>
      </c>
      <c r="P228" s="81">
        <f t="shared" si="11"/>
        <v>0</v>
      </c>
      <c r="Q228"/>
      <c r="R228"/>
      <c r="S228"/>
      <c r="T228"/>
    </row>
    <row r="229" spans="1:20" ht="15" customHeight="1" x14ac:dyDescent="0.35">
      <c r="A229" s="104" t="s">
        <v>81</v>
      </c>
      <c r="B229" s="103" t="s">
        <v>82</v>
      </c>
      <c r="C229" s="19" t="s">
        <v>120</v>
      </c>
      <c r="D229" s="96" t="s">
        <v>38</v>
      </c>
      <c r="E229" s="96" t="s">
        <v>121</v>
      </c>
      <c r="F229" s="95" t="s">
        <v>20</v>
      </c>
      <c r="G229" s="95" t="s">
        <v>151</v>
      </c>
      <c r="H229" s="19" t="s">
        <v>74</v>
      </c>
      <c r="I229" s="79" t="s">
        <v>76</v>
      </c>
      <c r="J229" s="2">
        <v>100</v>
      </c>
      <c r="L229" s="2"/>
      <c r="M229" s="2">
        <v>100</v>
      </c>
      <c r="N229" s="81">
        <f t="shared" si="9"/>
        <v>0</v>
      </c>
      <c r="O229" s="81">
        <f t="shared" si="10"/>
        <v>0</v>
      </c>
      <c r="P229" s="81">
        <f t="shared" si="11"/>
        <v>8.456508224711106E-5</v>
      </c>
      <c r="Q229"/>
      <c r="R229"/>
      <c r="S229"/>
      <c r="T229"/>
    </row>
    <row r="230" spans="1:20" ht="15" customHeight="1" x14ac:dyDescent="0.35">
      <c r="A230" s="104" t="s">
        <v>81</v>
      </c>
      <c r="B230" s="103" t="s">
        <v>82</v>
      </c>
      <c r="C230" s="19" t="s">
        <v>120</v>
      </c>
      <c r="D230" s="96" t="s">
        <v>38</v>
      </c>
      <c r="E230" s="96" t="s">
        <v>152</v>
      </c>
      <c r="F230" s="95" t="s">
        <v>21</v>
      </c>
      <c r="G230" s="95" t="s">
        <v>153</v>
      </c>
      <c r="H230" s="19" t="s">
        <v>64</v>
      </c>
      <c r="I230" s="79" t="s">
        <v>65</v>
      </c>
      <c r="J230" s="2">
        <v>911</v>
      </c>
      <c r="K230" s="2">
        <v>911</v>
      </c>
      <c r="L230" s="2"/>
      <c r="M230" s="2"/>
      <c r="N230" s="81">
        <f t="shared" si="9"/>
        <v>1.9139994960256537E-3</v>
      </c>
      <c r="O230" s="81">
        <f t="shared" si="10"/>
        <v>0</v>
      </c>
      <c r="P230" s="81">
        <f t="shared" si="11"/>
        <v>0</v>
      </c>
      <c r="Q230"/>
      <c r="R230"/>
      <c r="S230"/>
      <c r="T230"/>
    </row>
    <row r="231" spans="1:20" ht="15" customHeight="1" x14ac:dyDescent="0.35">
      <c r="A231" s="104" t="s">
        <v>81</v>
      </c>
      <c r="B231" s="103" t="s">
        <v>82</v>
      </c>
      <c r="C231" s="19" t="s">
        <v>120</v>
      </c>
      <c r="D231" s="96" t="s">
        <v>38</v>
      </c>
      <c r="E231" s="96" t="s">
        <v>152</v>
      </c>
      <c r="F231" s="95" t="s">
        <v>21</v>
      </c>
      <c r="G231" s="95" t="s">
        <v>153</v>
      </c>
      <c r="H231" s="19" t="s">
        <v>64</v>
      </c>
      <c r="I231" s="79" t="s">
        <v>66</v>
      </c>
      <c r="J231" s="2">
        <v>249</v>
      </c>
      <c r="K231" s="2">
        <v>249</v>
      </c>
      <c r="L231" s="2"/>
      <c r="M231" s="2"/>
      <c r="N231" s="81">
        <f t="shared" si="9"/>
        <v>5.2314585566453102E-4</v>
      </c>
      <c r="O231" s="81">
        <f t="shared" si="10"/>
        <v>0</v>
      </c>
      <c r="P231" s="81">
        <f t="shared" si="11"/>
        <v>0</v>
      </c>
      <c r="Q231"/>
      <c r="R231"/>
      <c r="S231"/>
      <c r="T231"/>
    </row>
    <row r="232" spans="1:20" ht="15" customHeight="1" x14ac:dyDescent="0.35">
      <c r="A232" s="104" t="s">
        <v>81</v>
      </c>
      <c r="B232" s="103" t="s">
        <v>82</v>
      </c>
      <c r="C232" s="19" t="s">
        <v>120</v>
      </c>
      <c r="D232" s="96" t="s">
        <v>38</v>
      </c>
      <c r="E232" s="96" t="s">
        <v>152</v>
      </c>
      <c r="F232" s="95" t="s">
        <v>21</v>
      </c>
      <c r="G232" s="95" t="s">
        <v>153</v>
      </c>
      <c r="H232" s="19" t="s">
        <v>64</v>
      </c>
      <c r="I232" s="79" t="s">
        <v>68</v>
      </c>
      <c r="J232" s="2">
        <v>194</v>
      </c>
      <c r="K232" s="2">
        <v>194</v>
      </c>
      <c r="L232" s="2"/>
      <c r="M232" s="2"/>
      <c r="N232" s="81">
        <f t="shared" si="9"/>
        <v>4.0759155019646191E-4</v>
      </c>
      <c r="O232" s="81">
        <f t="shared" si="10"/>
        <v>0</v>
      </c>
      <c r="P232" s="81">
        <f t="shared" si="11"/>
        <v>0</v>
      </c>
      <c r="Q232"/>
      <c r="R232"/>
      <c r="S232"/>
      <c r="T232"/>
    </row>
    <row r="233" spans="1:20" ht="15" customHeight="1" x14ac:dyDescent="0.35">
      <c r="A233" s="104" t="s">
        <v>81</v>
      </c>
      <c r="B233" s="103" t="s">
        <v>82</v>
      </c>
      <c r="C233" s="19" t="s">
        <v>120</v>
      </c>
      <c r="D233" s="96" t="s">
        <v>38</v>
      </c>
      <c r="E233" s="96" t="s">
        <v>152</v>
      </c>
      <c r="F233" s="95" t="s">
        <v>21</v>
      </c>
      <c r="G233" s="95" t="s">
        <v>153</v>
      </c>
      <c r="H233" s="19" t="s">
        <v>64</v>
      </c>
      <c r="I233" s="79" t="s">
        <v>69</v>
      </c>
      <c r="J233" s="2">
        <v>12</v>
      </c>
      <c r="K233" s="2">
        <v>12</v>
      </c>
      <c r="L233" s="2"/>
      <c r="M233" s="2"/>
      <c r="N233" s="81">
        <f t="shared" si="9"/>
        <v>2.521184846576053E-5</v>
      </c>
      <c r="O233" s="81">
        <f t="shared" si="10"/>
        <v>0</v>
      </c>
      <c r="P233" s="81">
        <f t="shared" si="11"/>
        <v>0</v>
      </c>
      <c r="Q233"/>
      <c r="R233"/>
      <c r="S233"/>
      <c r="T233"/>
    </row>
    <row r="234" spans="1:20" ht="15" customHeight="1" x14ac:dyDescent="0.35">
      <c r="A234" s="104" t="s">
        <v>81</v>
      </c>
      <c r="B234" s="103" t="s">
        <v>82</v>
      </c>
      <c r="C234" s="19" t="s">
        <v>120</v>
      </c>
      <c r="D234" s="96" t="s">
        <v>38</v>
      </c>
      <c r="E234" s="96" t="s">
        <v>152</v>
      </c>
      <c r="F234" s="95" t="s">
        <v>21</v>
      </c>
      <c r="G234" s="95" t="s">
        <v>153</v>
      </c>
      <c r="H234" s="19" t="s">
        <v>64</v>
      </c>
      <c r="I234" s="79" t="s">
        <v>67</v>
      </c>
      <c r="J234" s="2">
        <v>50</v>
      </c>
      <c r="K234" s="2">
        <v>50</v>
      </c>
      <c r="L234" s="2"/>
      <c r="M234" s="2"/>
      <c r="N234" s="81">
        <f t="shared" si="9"/>
        <v>1.0504936860733555E-4</v>
      </c>
      <c r="O234" s="81">
        <f t="shared" si="10"/>
        <v>0</v>
      </c>
      <c r="P234" s="81">
        <f t="shared" si="11"/>
        <v>0</v>
      </c>
      <c r="Q234"/>
      <c r="R234"/>
      <c r="S234"/>
      <c r="T234"/>
    </row>
    <row r="235" spans="1:20" ht="15" customHeight="1" x14ac:dyDescent="0.35">
      <c r="A235" s="104" t="s">
        <v>81</v>
      </c>
      <c r="B235" s="103" t="s">
        <v>82</v>
      </c>
      <c r="C235" s="19" t="s">
        <v>120</v>
      </c>
      <c r="D235" s="96" t="s">
        <v>38</v>
      </c>
      <c r="E235" s="96" t="s">
        <v>152</v>
      </c>
      <c r="F235" s="95" t="s">
        <v>21</v>
      </c>
      <c r="G235" s="95" t="s">
        <v>153</v>
      </c>
      <c r="H235" s="19" t="s">
        <v>70</v>
      </c>
      <c r="I235" s="79" t="s">
        <v>73</v>
      </c>
      <c r="J235" s="2">
        <v>135</v>
      </c>
      <c r="K235" s="2">
        <v>135</v>
      </c>
      <c r="L235" s="2"/>
      <c r="M235" s="2"/>
      <c r="N235" s="81">
        <f t="shared" si="9"/>
        <v>2.8363329523980595E-4</v>
      </c>
      <c r="O235" s="81">
        <f t="shared" si="10"/>
        <v>0</v>
      </c>
      <c r="P235" s="81">
        <f t="shared" si="11"/>
        <v>0</v>
      </c>
      <c r="Q235"/>
      <c r="R235"/>
      <c r="S235"/>
      <c r="T235"/>
    </row>
    <row r="236" spans="1:20" ht="15" customHeight="1" x14ac:dyDescent="0.35">
      <c r="A236" s="104" t="s">
        <v>81</v>
      </c>
      <c r="B236" s="103" t="s">
        <v>82</v>
      </c>
      <c r="C236" s="19" t="s">
        <v>120</v>
      </c>
      <c r="D236" s="96" t="s">
        <v>38</v>
      </c>
      <c r="E236" s="96" t="s">
        <v>152</v>
      </c>
      <c r="F236" s="95" t="s">
        <v>21</v>
      </c>
      <c r="G236" s="95" t="s">
        <v>153</v>
      </c>
      <c r="H236" s="19" t="s">
        <v>74</v>
      </c>
      <c r="I236" s="79" t="s">
        <v>75</v>
      </c>
      <c r="J236" s="2">
        <v>7800</v>
      </c>
      <c r="L236" s="2">
        <v>7800</v>
      </c>
      <c r="M236" s="2"/>
      <c r="N236" s="81">
        <f t="shared" si="9"/>
        <v>0</v>
      </c>
      <c r="O236" s="81">
        <f t="shared" si="10"/>
        <v>7.0179001530415079E-3</v>
      </c>
      <c r="P236" s="81">
        <f t="shared" si="11"/>
        <v>0</v>
      </c>
      <c r="Q236"/>
      <c r="R236"/>
      <c r="S236"/>
      <c r="T236"/>
    </row>
    <row r="237" spans="1:20" ht="15" customHeight="1" x14ac:dyDescent="0.35">
      <c r="A237" s="104" t="s">
        <v>81</v>
      </c>
      <c r="B237" s="103" t="s">
        <v>82</v>
      </c>
      <c r="C237" s="19" t="s">
        <v>120</v>
      </c>
      <c r="D237" s="96" t="s">
        <v>38</v>
      </c>
      <c r="E237" s="96" t="s">
        <v>152</v>
      </c>
      <c r="F237" s="95" t="s">
        <v>21</v>
      </c>
      <c r="G237" s="95" t="s">
        <v>153</v>
      </c>
      <c r="H237" s="19" t="s">
        <v>74</v>
      </c>
      <c r="I237" s="79" t="s">
        <v>76</v>
      </c>
      <c r="J237" s="2">
        <v>880</v>
      </c>
      <c r="L237" s="2"/>
      <c r="M237" s="2">
        <v>880</v>
      </c>
      <c r="N237" s="81">
        <f t="shared" si="9"/>
        <v>0</v>
      </c>
      <c r="O237" s="81">
        <f t="shared" si="10"/>
        <v>0</v>
      </c>
      <c r="P237" s="81">
        <f t="shared" si="11"/>
        <v>7.4417272377457736E-4</v>
      </c>
      <c r="Q237"/>
      <c r="R237"/>
      <c r="S237"/>
      <c r="T237"/>
    </row>
    <row r="238" spans="1:20" ht="15" customHeight="1" x14ac:dyDescent="0.35">
      <c r="A238" s="104" t="s">
        <v>81</v>
      </c>
      <c r="B238" s="103" t="s">
        <v>82</v>
      </c>
      <c r="C238" s="19" t="s">
        <v>120</v>
      </c>
      <c r="D238" s="96" t="s">
        <v>38</v>
      </c>
      <c r="E238" s="96" t="s">
        <v>152</v>
      </c>
      <c r="F238" s="95" t="s">
        <v>21</v>
      </c>
      <c r="G238" s="95" t="s">
        <v>153</v>
      </c>
      <c r="H238" s="19" t="s">
        <v>74</v>
      </c>
      <c r="I238" s="79" t="s">
        <v>77</v>
      </c>
      <c r="J238" s="2">
        <v>6057</v>
      </c>
      <c r="L238" s="2">
        <v>6057</v>
      </c>
      <c r="M238" s="2"/>
      <c r="N238" s="81">
        <f t="shared" si="9"/>
        <v>0</v>
      </c>
      <c r="O238" s="81">
        <f t="shared" si="10"/>
        <v>5.4496693880733858E-3</v>
      </c>
      <c r="P238" s="81">
        <f t="shared" si="11"/>
        <v>0</v>
      </c>
      <c r="Q238"/>
      <c r="R238"/>
      <c r="S238"/>
      <c r="T238"/>
    </row>
    <row r="239" spans="1:20" ht="15" customHeight="1" x14ac:dyDescent="0.35">
      <c r="A239" s="104" t="s">
        <v>81</v>
      </c>
      <c r="B239" s="103" t="s">
        <v>82</v>
      </c>
      <c r="C239" s="19" t="s">
        <v>120</v>
      </c>
      <c r="D239" s="96" t="s">
        <v>38</v>
      </c>
      <c r="E239" s="96" t="s">
        <v>152</v>
      </c>
      <c r="F239" s="95" t="s">
        <v>21</v>
      </c>
      <c r="G239" s="95" t="s">
        <v>153</v>
      </c>
      <c r="H239" s="19" t="s">
        <v>74</v>
      </c>
      <c r="I239" s="79" t="s">
        <v>78</v>
      </c>
      <c r="J239" s="2">
        <v>6057</v>
      </c>
      <c r="L239" s="2"/>
      <c r="M239" s="2">
        <v>6057</v>
      </c>
      <c r="N239" s="81">
        <f t="shared" si="9"/>
        <v>0</v>
      </c>
      <c r="O239" s="81">
        <f t="shared" si="10"/>
        <v>0</v>
      </c>
      <c r="P239" s="81">
        <f t="shared" si="11"/>
        <v>5.1221070317075176E-3</v>
      </c>
      <c r="Q239"/>
      <c r="R239"/>
      <c r="S239"/>
      <c r="T239"/>
    </row>
    <row r="240" spans="1:20" ht="15" customHeight="1" x14ac:dyDescent="0.35">
      <c r="A240" s="104" t="s">
        <v>81</v>
      </c>
      <c r="B240" s="103" t="s">
        <v>82</v>
      </c>
      <c r="C240" s="19" t="s">
        <v>22</v>
      </c>
      <c r="D240" s="96" t="s">
        <v>42</v>
      </c>
      <c r="E240" s="96" t="s">
        <v>154</v>
      </c>
      <c r="F240" s="95" t="s">
        <v>22</v>
      </c>
      <c r="G240" s="95" t="s">
        <v>155</v>
      </c>
      <c r="H240" s="19" t="s">
        <v>64</v>
      </c>
      <c r="I240" s="79" t="s">
        <v>103</v>
      </c>
      <c r="J240" s="2">
        <v>2885.58</v>
      </c>
      <c r="K240" s="2">
        <v>2885.58</v>
      </c>
      <c r="L240" s="2"/>
      <c r="M240" s="2"/>
      <c r="N240" s="81">
        <f t="shared" si="9"/>
        <v>6.0625671413191062E-3</v>
      </c>
      <c r="O240" s="81">
        <f t="shared" si="10"/>
        <v>0</v>
      </c>
      <c r="P240" s="81">
        <f t="shared" si="11"/>
        <v>0</v>
      </c>
      <c r="Q240"/>
      <c r="R240"/>
      <c r="S240"/>
      <c r="T240"/>
    </row>
    <row r="241" spans="1:20" ht="15" customHeight="1" x14ac:dyDescent="0.35">
      <c r="A241" s="104" t="s">
        <v>81</v>
      </c>
      <c r="B241" s="103" t="s">
        <v>82</v>
      </c>
      <c r="C241" s="19" t="s">
        <v>22</v>
      </c>
      <c r="D241" s="96" t="s">
        <v>42</v>
      </c>
      <c r="E241" s="96" t="s">
        <v>154</v>
      </c>
      <c r="F241" s="95" t="s">
        <v>22</v>
      </c>
      <c r="G241" s="95" t="s">
        <v>155</v>
      </c>
      <c r="H241" s="19" t="s">
        <v>64</v>
      </c>
      <c r="I241" s="79" t="s">
        <v>65</v>
      </c>
      <c r="J241" s="2">
        <v>255.77</v>
      </c>
      <c r="K241" s="2">
        <v>255.77</v>
      </c>
      <c r="L241" s="2"/>
      <c r="M241" s="2"/>
      <c r="N241" s="81">
        <f t="shared" si="9"/>
        <v>5.3736954017396426E-4</v>
      </c>
      <c r="O241" s="81">
        <f t="shared" si="10"/>
        <v>0</v>
      </c>
      <c r="P241" s="81">
        <f t="shared" si="11"/>
        <v>0</v>
      </c>
      <c r="Q241"/>
      <c r="R241"/>
      <c r="S241"/>
      <c r="T241"/>
    </row>
    <row r="242" spans="1:20" ht="15" customHeight="1" x14ac:dyDescent="0.35">
      <c r="A242" s="104" t="s">
        <v>81</v>
      </c>
      <c r="B242" s="103" t="s">
        <v>82</v>
      </c>
      <c r="C242" s="19" t="s">
        <v>22</v>
      </c>
      <c r="D242" s="96" t="s">
        <v>42</v>
      </c>
      <c r="E242" s="96" t="s">
        <v>154</v>
      </c>
      <c r="F242" s="95" t="s">
        <v>22</v>
      </c>
      <c r="G242" s="95" t="s">
        <v>155</v>
      </c>
      <c r="H242" s="19" t="s">
        <v>64</v>
      </c>
      <c r="I242" s="79" t="s">
        <v>66</v>
      </c>
      <c r="J242" s="2">
        <v>780.52</v>
      </c>
      <c r="K242" s="2">
        <v>780.52</v>
      </c>
      <c r="L242" s="2"/>
      <c r="M242" s="2"/>
      <c r="N242" s="81">
        <f t="shared" si="9"/>
        <v>1.6398626637079508E-3</v>
      </c>
      <c r="O242" s="81">
        <f t="shared" si="10"/>
        <v>0</v>
      </c>
      <c r="P242" s="81">
        <f t="shared" si="11"/>
        <v>0</v>
      </c>
      <c r="Q242"/>
      <c r="R242"/>
      <c r="S242"/>
      <c r="T242"/>
    </row>
    <row r="243" spans="1:20" ht="15" customHeight="1" x14ac:dyDescent="0.35">
      <c r="A243" s="104" t="s">
        <v>81</v>
      </c>
      <c r="B243" s="103" t="s">
        <v>82</v>
      </c>
      <c r="C243" s="19" t="s">
        <v>22</v>
      </c>
      <c r="D243" s="96" t="s">
        <v>42</v>
      </c>
      <c r="E243" s="96" t="s">
        <v>154</v>
      </c>
      <c r="F243" s="95" t="s">
        <v>22</v>
      </c>
      <c r="G243" s="95" t="s">
        <v>155</v>
      </c>
      <c r="H243" s="19" t="s">
        <v>64</v>
      </c>
      <c r="I243" s="79" t="s">
        <v>67</v>
      </c>
      <c r="J243" s="2">
        <v>18.5</v>
      </c>
      <c r="K243" s="2">
        <v>18.5</v>
      </c>
      <c r="L243" s="2"/>
      <c r="M243" s="2"/>
      <c r="N243" s="81">
        <f t="shared" si="9"/>
        <v>3.8868266384714154E-5</v>
      </c>
      <c r="O243" s="81">
        <f t="shared" si="10"/>
        <v>0</v>
      </c>
      <c r="P243" s="81">
        <f t="shared" si="11"/>
        <v>0</v>
      </c>
      <c r="Q243"/>
      <c r="R243"/>
      <c r="S243"/>
      <c r="T243"/>
    </row>
    <row r="244" spans="1:20" ht="15" customHeight="1" x14ac:dyDescent="0.35">
      <c r="A244" s="104" t="s">
        <v>81</v>
      </c>
      <c r="B244" s="103" t="s">
        <v>82</v>
      </c>
      <c r="C244" s="19" t="s">
        <v>22</v>
      </c>
      <c r="D244" s="96" t="s">
        <v>42</v>
      </c>
      <c r="E244" s="96" t="s">
        <v>154</v>
      </c>
      <c r="F244" s="95" t="s">
        <v>22</v>
      </c>
      <c r="G244" s="95" t="s">
        <v>155</v>
      </c>
      <c r="H244" s="19" t="s">
        <v>64</v>
      </c>
      <c r="I244" s="79" t="s">
        <v>68</v>
      </c>
      <c r="J244" s="2">
        <v>194.67</v>
      </c>
      <c r="K244" s="2">
        <v>194.67</v>
      </c>
      <c r="L244" s="2"/>
      <c r="M244" s="2"/>
      <c r="N244" s="81">
        <f t="shared" si="9"/>
        <v>4.0899921173580018E-4</v>
      </c>
      <c r="O244" s="81">
        <f t="shared" si="10"/>
        <v>0</v>
      </c>
      <c r="P244" s="81">
        <f t="shared" si="11"/>
        <v>0</v>
      </c>
      <c r="Q244"/>
      <c r="R244"/>
      <c r="S244"/>
      <c r="T244"/>
    </row>
    <row r="245" spans="1:20" ht="15" customHeight="1" x14ac:dyDescent="0.35">
      <c r="A245" s="104" t="s">
        <v>81</v>
      </c>
      <c r="B245" s="103" t="s">
        <v>82</v>
      </c>
      <c r="C245" s="19" t="s">
        <v>22</v>
      </c>
      <c r="D245" s="96" t="s">
        <v>42</v>
      </c>
      <c r="E245" s="96" t="s">
        <v>154</v>
      </c>
      <c r="F245" s="95" t="s">
        <v>22</v>
      </c>
      <c r="G245" s="95" t="s">
        <v>155</v>
      </c>
      <c r="H245" s="19" t="s">
        <v>64</v>
      </c>
      <c r="I245" s="79" t="s">
        <v>69</v>
      </c>
      <c r="J245" s="2">
        <v>151.9</v>
      </c>
      <c r="K245" s="2">
        <v>151.9</v>
      </c>
      <c r="L245" s="2"/>
      <c r="M245" s="2"/>
      <c r="N245" s="81">
        <f t="shared" si="9"/>
        <v>3.191399818290854E-4</v>
      </c>
      <c r="O245" s="81">
        <f t="shared" si="10"/>
        <v>0</v>
      </c>
      <c r="P245" s="81">
        <f t="shared" si="11"/>
        <v>0</v>
      </c>
      <c r="Q245"/>
      <c r="R245"/>
      <c r="S245"/>
      <c r="T245"/>
    </row>
    <row r="246" spans="1:20" ht="15" customHeight="1" x14ac:dyDescent="0.35">
      <c r="A246" s="104" t="s">
        <v>81</v>
      </c>
      <c r="B246" s="103" t="s">
        <v>82</v>
      </c>
      <c r="C246" s="19" t="s">
        <v>22</v>
      </c>
      <c r="D246" s="96" t="s">
        <v>42</v>
      </c>
      <c r="E246" s="96" t="s">
        <v>154</v>
      </c>
      <c r="F246" s="95" t="s">
        <v>22</v>
      </c>
      <c r="G246" s="95" t="s">
        <v>155</v>
      </c>
      <c r="H246" s="19" t="s">
        <v>70</v>
      </c>
      <c r="I246" s="79" t="s">
        <v>70</v>
      </c>
      <c r="J246" s="2">
        <v>181.17</v>
      </c>
      <c r="K246" s="2">
        <v>181.17</v>
      </c>
      <c r="L246" s="2"/>
      <c r="M246" s="2"/>
      <c r="N246" s="81">
        <f t="shared" si="9"/>
        <v>3.8063588221181959E-4</v>
      </c>
      <c r="O246" s="81">
        <f t="shared" si="10"/>
        <v>0</v>
      </c>
      <c r="P246" s="81">
        <f t="shared" si="11"/>
        <v>0</v>
      </c>
      <c r="Q246"/>
      <c r="R246"/>
      <c r="S246"/>
      <c r="T246"/>
    </row>
    <row r="247" spans="1:20" ht="15" customHeight="1" x14ac:dyDescent="0.35">
      <c r="A247" s="104" t="s">
        <v>81</v>
      </c>
      <c r="B247" s="103" t="s">
        <v>82</v>
      </c>
      <c r="C247" s="19" t="s">
        <v>22</v>
      </c>
      <c r="D247" s="96" t="s">
        <v>42</v>
      </c>
      <c r="E247" s="96" t="s">
        <v>154</v>
      </c>
      <c r="F247" s="95" t="s">
        <v>22</v>
      </c>
      <c r="G247" s="95" t="s">
        <v>155</v>
      </c>
      <c r="H247" s="19" t="s">
        <v>70</v>
      </c>
      <c r="I247" s="79" t="s">
        <v>73</v>
      </c>
      <c r="J247" s="2">
        <v>352.55</v>
      </c>
      <c r="K247" s="2">
        <v>352.55</v>
      </c>
      <c r="L247" s="2"/>
      <c r="M247" s="2"/>
      <c r="N247" s="81">
        <f t="shared" si="9"/>
        <v>7.4070309805032296E-4</v>
      </c>
      <c r="O247" s="81">
        <f t="shared" si="10"/>
        <v>0</v>
      </c>
      <c r="P247" s="81">
        <f t="shared" si="11"/>
        <v>0</v>
      </c>
      <c r="Q247"/>
      <c r="R247"/>
      <c r="S247"/>
      <c r="T247"/>
    </row>
    <row r="248" spans="1:20" ht="15" customHeight="1" x14ac:dyDescent="0.35">
      <c r="A248" s="104" t="s">
        <v>81</v>
      </c>
      <c r="B248" s="103" t="s">
        <v>82</v>
      </c>
      <c r="C248" s="19" t="s">
        <v>22</v>
      </c>
      <c r="D248" s="96" t="s">
        <v>42</v>
      </c>
      <c r="E248" s="96" t="s">
        <v>154</v>
      </c>
      <c r="F248" s="95" t="s">
        <v>22</v>
      </c>
      <c r="G248" s="95" t="s">
        <v>155</v>
      </c>
      <c r="H248" s="19" t="s">
        <v>74</v>
      </c>
      <c r="I248" s="79" t="s">
        <v>75</v>
      </c>
      <c r="J248" s="2">
        <v>876</v>
      </c>
      <c r="L248" s="2">
        <v>876</v>
      </c>
      <c r="M248" s="2"/>
      <c r="N248" s="81">
        <f t="shared" si="9"/>
        <v>0</v>
      </c>
      <c r="O248" s="81">
        <f t="shared" si="10"/>
        <v>7.881641710338924E-4</v>
      </c>
      <c r="P248" s="81">
        <f t="shared" si="11"/>
        <v>0</v>
      </c>
      <c r="Q248"/>
      <c r="R248"/>
      <c r="S248"/>
      <c r="T248"/>
    </row>
    <row r="249" spans="1:20" ht="15" customHeight="1" x14ac:dyDescent="0.35">
      <c r="A249" s="104" t="s">
        <v>81</v>
      </c>
      <c r="B249" s="103" t="s">
        <v>82</v>
      </c>
      <c r="C249" s="19" t="s">
        <v>22</v>
      </c>
      <c r="D249" s="96" t="s">
        <v>42</v>
      </c>
      <c r="E249" s="96" t="s">
        <v>154</v>
      </c>
      <c r="F249" s="95" t="s">
        <v>22</v>
      </c>
      <c r="G249" s="95" t="s">
        <v>155</v>
      </c>
      <c r="H249" s="19" t="s">
        <v>74</v>
      </c>
      <c r="I249" s="79" t="s">
        <v>77</v>
      </c>
      <c r="J249" s="2">
        <v>674</v>
      </c>
      <c r="L249" s="2">
        <v>674</v>
      </c>
      <c r="M249" s="2"/>
      <c r="N249" s="81">
        <f t="shared" si="9"/>
        <v>0</v>
      </c>
      <c r="O249" s="81">
        <f t="shared" si="10"/>
        <v>6.064185516858944E-4</v>
      </c>
      <c r="P249" s="81">
        <f t="shared" si="11"/>
        <v>0</v>
      </c>
      <c r="Q249"/>
      <c r="R249"/>
      <c r="S249"/>
      <c r="T249"/>
    </row>
    <row r="250" spans="1:20" ht="15" customHeight="1" x14ac:dyDescent="0.35">
      <c r="A250" s="104" t="s">
        <v>81</v>
      </c>
      <c r="B250" s="103" t="s">
        <v>82</v>
      </c>
      <c r="C250" s="19" t="s">
        <v>22</v>
      </c>
      <c r="D250" s="96" t="s">
        <v>42</v>
      </c>
      <c r="E250" s="96" t="s">
        <v>154</v>
      </c>
      <c r="F250" s="95" t="s">
        <v>22</v>
      </c>
      <c r="G250" s="95" t="s">
        <v>156</v>
      </c>
      <c r="H250" s="19" t="s">
        <v>64</v>
      </c>
      <c r="I250" s="79" t="s">
        <v>72</v>
      </c>
      <c r="J250" s="2">
        <v>6.9</v>
      </c>
      <c r="K250" s="2">
        <v>6.9</v>
      </c>
      <c r="L250" s="2"/>
      <c r="M250" s="2"/>
      <c r="N250" s="81">
        <f t="shared" si="9"/>
        <v>1.4496812867812306E-5</v>
      </c>
      <c r="O250" s="81">
        <f t="shared" si="10"/>
        <v>0</v>
      </c>
      <c r="P250" s="81">
        <f t="shared" si="11"/>
        <v>0</v>
      </c>
      <c r="Q250"/>
      <c r="R250"/>
      <c r="S250"/>
      <c r="T250"/>
    </row>
    <row r="251" spans="1:20" ht="15" customHeight="1" x14ac:dyDescent="0.35">
      <c r="A251" s="104" t="s">
        <v>81</v>
      </c>
      <c r="B251" s="103" t="s">
        <v>82</v>
      </c>
      <c r="C251" s="19" t="s">
        <v>22</v>
      </c>
      <c r="D251" s="96" t="s">
        <v>42</v>
      </c>
      <c r="E251" s="96" t="s">
        <v>154</v>
      </c>
      <c r="F251" s="95" t="s">
        <v>22</v>
      </c>
      <c r="G251" s="95" t="s">
        <v>157</v>
      </c>
      <c r="H251" s="19" t="s">
        <v>64</v>
      </c>
      <c r="I251" s="79" t="s">
        <v>72</v>
      </c>
      <c r="J251" s="2">
        <v>8.14</v>
      </c>
      <c r="K251" s="2">
        <v>8.14</v>
      </c>
      <c r="L251" s="2"/>
      <c r="M251" s="2"/>
      <c r="N251" s="81">
        <f t="shared" si="9"/>
        <v>1.7102037209274229E-5</v>
      </c>
      <c r="O251" s="81">
        <f t="shared" si="10"/>
        <v>0</v>
      </c>
      <c r="P251" s="81">
        <f t="shared" si="11"/>
        <v>0</v>
      </c>
      <c r="Q251"/>
      <c r="R251"/>
      <c r="S251"/>
      <c r="T251"/>
    </row>
    <row r="252" spans="1:20" ht="15" customHeight="1" x14ac:dyDescent="0.35">
      <c r="A252" s="104" t="s">
        <v>81</v>
      </c>
      <c r="B252" s="103" t="s">
        <v>82</v>
      </c>
      <c r="C252" s="19" t="s">
        <v>22</v>
      </c>
      <c r="D252" s="96" t="s">
        <v>42</v>
      </c>
      <c r="E252" s="96" t="s">
        <v>154</v>
      </c>
      <c r="F252" s="95" t="s">
        <v>22</v>
      </c>
      <c r="G252" s="95" t="s">
        <v>158</v>
      </c>
      <c r="H252" s="19" t="s">
        <v>64</v>
      </c>
      <c r="I252" s="79" t="s">
        <v>72</v>
      </c>
      <c r="J252" s="2">
        <v>6.26</v>
      </c>
      <c r="K252" s="2">
        <v>6.26</v>
      </c>
      <c r="L252" s="2"/>
      <c r="M252" s="2"/>
      <c r="N252" s="81">
        <f t="shared" si="9"/>
        <v>1.315218094963841E-5</v>
      </c>
      <c r="O252" s="81">
        <f t="shared" si="10"/>
        <v>0</v>
      </c>
      <c r="P252" s="81">
        <f t="shared" si="11"/>
        <v>0</v>
      </c>
      <c r="Q252"/>
      <c r="R252"/>
      <c r="S252"/>
      <c r="T252"/>
    </row>
    <row r="253" spans="1:20" ht="15" customHeight="1" x14ac:dyDescent="0.35">
      <c r="A253" s="104" t="s">
        <v>81</v>
      </c>
      <c r="B253" s="103" t="s">
        <v>82</v>
      </c>
      <c r="C253" s="19" t="s">
        <v>22</v>
      </c>
      <c r="D253" s="96" t="s">
        <v>42</v>
      </c>
      <c r="E253" s="96" t="s">
        <v>154</v>
      </c>
      <c r="F253" s="95" t="s">
        <v>22</v>
      </c>
      <c r="G253" s="95" t="s">
        <v>159</v>
      </c>
      <c r="H253" s="19" t="s">
        <v>64</v>
      </c>
      <c r="I253" s="79" t="s">
        <v>72</v>
      </c>
      <c r="J253" s="2">
        <v>9.6</v>
      </c>
      <c r="K253" s="2">
        <v>9.6</v>
      </c>
      <c r="L253" s="2"/>
      <c r="M253" s="2"/>
      <c r="N253" s="81">
        <f t="shared" si="9"/>
        <v>2.0169478772608425E-5</v>
      </c>
      <c r="O253" s="81">
        <f t="shared" si="10"/>
        <v>0</v>
      </c>
      <c r="P253" s="81">
        <f t="shared" si="11"/>
        <v>0</v>
      </c>
      <c r="Q253"/>
      <c r="R253"/>
      <c r="S253"/>
      <c r="T253"/>
    </row>
    <row r="254" spans="1:20" ht="15" customHeight="1" x14ac:dyDescent="0.35">
      <c r="A254" s="104" t="s">
        <v>81</v>
      </c>
      <c r="B254" s="103" t="s">
        <v>82</v>
      </c>
      <c r="C254" s="19" t="s">
        <v>22</v>
      </c>
      <c r="D254" s="96" t="s">
        <v>42</v>
      </c>
      <c r="E254" s="96" t="s">
        <v>154</v>
      </c>
      <c r="F254" s="95" t="s">
        <v>22</v>
      </c>
      <c r="G254" s="95" t="s">
        <v>160</v>
      </c>
      <c r="H254" s="19" t="s">
        <v>64</v>
      </c>
      <c r="I254" s="79" t="s">
        <v>103</v>
      </c>
      <c r="J254" s="2">
        <v>762.83</v>
      </c>
      <c r="K254" s="2">
        <v>762.83</v>
      </c>
      <c r="L254" s="2"/>
      <c r="M254" s="2"/>
      <c r="N254" s="81">
        <f t="shared" si="9"/>
        <v>1.6026961970946757E-3</v>
      </c>
      <c r="O254" s="81">
        <f t="shared" si="10"/>
        <v>0</v>
      </c>
      <c r="P254" s="81">
        <f t="shared" si="11"/>
        <v>0</v>
      </c>
      <c r="Q254"/>
      <c r="R254"/>
      <c r="S254"/>
      <c r="T254"/>
    </row>
    <row r="255" spans="1:20" ht="15" customHeight="1" x14ac:dyDescent="0.35">
      <c r="A255" s="104" t="s">
        <v>81</v>
      </c>
      <c r="B255" s="103" t="s">
        <v>82</v>
      </c>
      <c r="C255" s="19" t="s">
        <v>22</v>
      </c>
      <c r="D255" s="96" t="s">
        <v>42</v>
      </c>
      <c r="E255" s="96" t="s">
        <v>154</v>
      </c>
      <c r="F255" s="95" t="s">
        <v>22</v>
      </c>
      <c r="G255" s="95" t="s">
        <v>160</v>
      </c>
      <c r="H255" s="19" t="s">
        <v>64</v>
      </c>
      <c r="I255" s="79" t="s">
        <v>65</v>
      </c>
      <c r="J255" s="2">
        <v>81.05</v>
      </c>
      <c r="K255" s="2">
        <v>81.05</v>
      </c>
      <c r="L255" s="2"/>
      <c r="M255" s="2"/>
      <c r="N255" s="81">
        <f t="shared" si="9"/>
        <v>1.7028502651249091E-4</v>
      </c>
      <c r="O255" s="81">
        <f t="shared" si="10"/>
        <v>0</v>
      </c>
      <c r="P255" s="81">
        <f t="shared" si="11"/>
        <v>0</v>
      </c>
      <c r="Q255"/>
      <c r="R255"/>
      <c r="S255"/>
      <c r="T255"/>
    </row>
    <row r="256" spans="1:20" ht="15" customHeight="1" x14ac:dyDescent="0.35">
      <c r="A256" s="104" t="s">
        <v>81</v>
      </c>
      <c r="B256" s="103" t="s">
        <v>82</v>
      </c>
      <c r="C256" s="19" t="s">
        <v>22</v>
      </c>
      <c r="D256" s="96" t="s">
        <v>42</v>
      </c>
      <c r="E256" s="96" t="s">
        <v>154</v>
      </c>
      <c r="F256" s="95" t="s">
        <v>22</v>
      </c>
      <c r="G256" s="95" t="s">
        <v>160</v>
      </c>
      <c r="H256" s="19" t="s">
        <v>64</v>
      </c>
      <c r="I256" s="79" t="s">
        <v>66</v>
      </c>
      <c r="J256" s="2">
        <v>191.72</v>
      </c>
      <c r="K256" s="2">
        <v>191.72</v>
      </c>
      <c r="L256" s="2"/>
      <c r="M256" s="2"/>
      <c r="N256" s="81">
        <f t="shared" si="9"/>
        <v>4.0280129898796741E-4</v>
      </c>
      <c r="O256" s="81">
        <f t="shared" si="10"/>
        <v>0</v>
      </c>
      <c r="P256" s="81">
        <f t="shared" si="11"/>
        <v>0</v>
      </c>
      <c r="Q256"/>
      <c r="R256"/>
      <c r="S256"/>
      <c r="T256"/>
    </row>
    <row r="257" spans="1:20" ht="15" customHeight="1" x14ac:dyDescent="0.35">
      <c r="A257" s="104" t="s">
        <v>81</v>
      </c>
      <c r="B257" s="103" t="s">
        <v>82</v>
      </c>
      <c r="C257" s="19" t="s">
        <v>22</v>
      </c>
      <c r="D257" s="96" t="s">
        <v>42</v>
      </c>
      <c r="E257" s="96" t="s">
        <v>154</v>
      </c>
      <c r="F257" s="95" t="s">
        <v>22</v>
      </c>
      <c r="G257" s="95" t="s">
        <v>160</v>
      </c>
      <c r="H257" s="19" t="s">
        <v>64</v>
      </c>
      <c r="I257" s="79" t="s">
        <v>68</v>
      </c>
      <c r="J257" s="2">
        <v>96.29</v>
      </c>
      <c r="K257" s="2">
        <v>96.29</v>
      </c>
      <c r="L257" s="2"/>
      <c r="M257" s="2"/>
      <c r="N257" s="81">
        <f t="shared" si="9"/>
        <v>2.0230407406400682E-4</v>
      </c>
      <c r="O257" s="81">
        <f t="shared" si="10"/>
        <v>0</v>
      </c>
      <c r="P257" s="81">
        <f t="shared" si="11"/>
        <v>0</v>
      </c>
      <c r="Q257"/>
      <c r="R257"/>
      <c r="S257"/>
      <c r="T257"/>
    </row>
    <row r="258" spans="1:20" ht="15" customHeight="1" x14ac:dyDescent="0.35">
      <c r="A258" s="104" t="s">
        <v>81</v>
      </c>
      <c r="B258" s="103" t="s">
        <v>82</v>
      </c>
      <c r="C258" s="19" t="s">
        <v>22</v>
      </c>
      <c r="D258" s="96" t="s">
        <v>42</v>
      </c>
      <c r="E258" s="96" t="s">
        <v>154</v>
      </c>
      <c r="F258" s="95" t="s">
        <v>22</v>
      </c>
      <c r="G258" s="95" t="s">
        <v>160</v>
      </c>
      <c r="H258" s="19" t="s">
        <v>64</v>
      </c>
      <c r="I258" s="79" t="s">
        <v>69</v>
      </c>
      <c r="J258" s="2">
        <v>152.62</v>
      </c>
      <c r="K258" s="2">
        <v>152.62</v>
      </c>
      <c r="L258" s="2"/>
      <c r="M258" s="2"/>
      <c r="N258" s="81">
        <f t="shared" si="9"/>
        <v>3.2065269273703103E-4</v>
      </c>
      <c r="O258" s="81">
        <f t="shared" si="10"/>
        <v>0</v>
      </c>
      <c r="P258" s="81">
        <f t="shared" si="11"/>
        <v>0</v>
      </c>
      <c r="Q258"/>
      <c r="R258"/>
      <c r="S258"/>
      <c r="T258"/>
    </row>
    <row r="259" spans="1:20" ht="15" customHeight="1" x14ac:dyDescent="0.35">
      <c r="A259" s="104" t="s">
        <v>81</v>
      </c>
      <c r="B259" s="103" t="s">
        <v>82</v>
      </c>
      <c r="C259" s="19" t="s">
        <v>22</v>
      </c>
      <c r="D259" s="96" t="s">
        <v>42</v>
      </c>
      <c r="E259" s="96" t="s">
        <v>154</v>
      </c>
      <c r="F259" s="95" t="s">
        <v>22</v>
      </c>
      <c r="G259" s="95" t="s">
        <v>160</v>
      </c>
      <c r="H259" s="19" t="s">
        <v>70</v>
      </c>
      <c r="I259" s="79" t="s">
        <v>70</v>
      </c>
      <c r="J259" s="2">
        <v>62.62</v>
      </c>
      <c r="K259" s="2">
        <v>62.62</v>
      </c>
      <c r="L259" s="2"/>
      <c r="M259" s="2"/>
      <c r="N259" s="81">
        <f t="shared" ref="N259:N322" si="12">K259/$K$1726</f>
        <v>1.3156382924382702E-4</v>
      </c>
      <c r="O259" s="81">
        <f t="shared" ref="O259:O322" si="13">L259/$L$1726</f>
        <v>0</v>
      </c>
      <c r="P259" s="81">
        <f t="shared" ref="P259:P322" si="14">M259/$M$1726</f>
        <v>0</v>
      </c>
      <c r="Q259"/>
      <c r="R259"/>
      <c r="S259"/>
      <c r="T259"/>
    </row>
    <row r="260" spans="1:20" ht="15" customHeight="1" x14ac:dyDescent="0.35">
      <c r="A260" s="104" t="s">
        <v>81</v>
      </c>
      <c r="B260" s="103" t="s">
        <v>82</v>
      </c>
      <c r="C260" s="19" t="s">
        <v>22</v>
      </c>
      <c r="D260" s="96" t="s">
        <v>42</v>
      </c>
      <c r="E260" s="96" t="s">
        <v>154</v>
      </c>
      <c r="F260" s="95" t="s">
        <v>22</v>
      </c>
      <c r="G260" s="95" t="s">
        <v>155</v>
      </c>
      <c r="H260" s="19" t="s">
        <v>74</v>
      </c>
      <c r="I260" s="79" t="s">
        <v>76</v>
      </c>
      <c r="J260" s="2">
        <v>876</v>
      </c>
      <c r="L260" s="2"/>
      <c r="M260" s="2">
        <v>876</v>
      </c>
      <c r="N260" s="81">
        <f t="shared" si="12"/>
        <v>0</v>
      </c>
      <c r="O260" s="81">
        <f t="shared" si="13"/>
        <v>0</v>
      </c>
      <c r="P260" s="81">
        <f t="shared" si="14"/>
        <v>7.4079012048469293E-4</v>
      </c>
      <c r="Q260"/>
      <c r="R260"/>
      <c r="S260"/>
      <c r="T260"/>
    </row>
    <row r="261" spans="1:20" ht="15" customHeight="1" x14ac:dyDescent="0.35">
      <c r="A261" s="104" t="s">
        <v>81</v>
      </c>
      <c r="B261" s="103" t="s">
        <v>82</v>
      </c>
      <c r="C261" s="19" t="s">
        <v>22</v>
      </c>
      <c r="D261" s="96" t="s">
        <v>42</v>
      </c>
      <c r="E261" s="96" t="s">
        <v>154</v>
      </c>
      <c r="F261" s="95" t="s">
        <v>22</v>
      </c>
      <c r="G261" s="95" t="s">
        <v>160</v>
      </c>
      <c r="H261" s="19" t="s">
        <v>74</v>
      </c>
      <c r="I261" s="79" t="s">
        <v>75</v>
      </c>
      <c r="J261" s="2">
        <v>2457</v>
      </c>
      <c r="L261" s="2">
        <v>2457</v>
      </c>
      <c r="M261" s="2"/>
      <c r="N261" s="81">
        <f t="shared" si="12"/>
        <v>0</v>
      </c>
      <c r="O261" s="81">
        <f t="shared" si="13"/>
        <v>2.2106385482080749E-3</v>
      </c>
      <c r="P261" s="81">
        <f t="shared" si="14"/>
        <v>0</v>
      </c>
      <c r="Q261"/>
      <c r="R261"/>
      <c r="S261"/>
      <c r="T261"/>
    </row>
    <row r="262" spans="1:20" ht="15" customHeight="1" x14ac:dyDescent="0.35">
      <c r="A262" s="104" t="s">
        <v>81</v>
      </c>
      <c r="B262" s="103" t="s">
        <v>82</v>
      </c>
      <c r="C262" s="19" t="s">
        <v>22</v>
      </c>
      <c r="D262" s="96" t="s">
        <v>42</v>
      </c>
      <c r="E262" s="96" t="s">
        <v>154</v>
      </c>
      <c r="F262" s="95" t="s">
        <v>22</v>
      </c>
      <c r="G262" s="95" t="s">
        <v>155</v>
      </c>
      <c r="H262" s="19" t="s">
        <v>74</v>
      </c>
      <c r="I262" s="79" t="s">
        <v>78</v>
      </c>
      <c r="J262" s="2">
        <v>674</v>
      </c>
      <c r="L262" s="2"/>
      <c r="M262" s="2">
        <v>674</v>
      </c>
      <c r="N262" s="81">
        <f t="shared" si="12"/>
        <v>0</v>
      </c>
      <c r="O262" s="81">
        <f t="shared" si="13"/>
        <v>0</v>
      </c>
      <c r="P262" s="81">
        <f t="shared" si="14"/>
        <v>5.6996865434552862E-4</v>
      </c>
      <c r="Q262"/>
      <c r="R262"/>
      <c r="S262"/>
      <c r="T262"/>
    </row>
    <row r="263" spans="1:20" ht="15" customHeight="1" x14ac:dyDescent="0.35">
      <c r="A263" s="104" t="s">
        <v>81</v>
      </c>
      <c r="B263" s="103" t="s">
        <v>82</v>
      </c>
      <c r="C263" s="19" t="s">
        <v>22</v>
      </c>
      <c r="D263" s="96" t="s">
        <v>42</v>
      </c>
      <c r="E263" s="96" t="s">
        <v>154</v>
      </c>
      <c r="F263" s="95" t="s">
        <v>22</v>
      </c>
      <c r="G263" s="95" t="s">
        <v>160</v>
      </c>
      <c r="H263" s="19" t="s">
        <v>74</v>
      </c>
      <c r="I263" s="79" t="s">
        <v>77</v>
      </c>
      <c r="J263" s="2">
        <v>5200</v>
      </c>
      <c r="L263" s="2">
        <v>5200</v>
      </c>
      <c r="M263" s="2"/>
      <c r="N263" s="81">
        <f t="shared" si="12"/>
        <v>0</v>
      </c>
      <c r="O263" s="81">
        <f t="shared" si="13"/>
        <v>4.6786001020276717E-3</v>
      </c>
      <c r="P263" s="81">
        <f t="shared" si="14"/>
        <v>0</v>
      </c>
      <c r="Q263"/>
      <c r="R263"/>
      <c r="S263"/>
      <c r="T263"/>
    </row>
    <row r="264" spans="1:20" ht="15" customHeight="1" x14ac:dyDescent="0.35">
      <c r="A264" s="104" t="s">
        <v>81</v>
      </c>
      <c r="B264" s="103" t="s">
        <v>82</v>
      </c>
      <c r="C264" s="19" t="s">
        <v>22</v>
      </c>
      <c r="D264" s="96" t="s">
        <v>42</v>
      </c>
      <c r="E264" s="96" t="s">
        <v>154</v>
      </c>
      <c r="F264" s="95" t="s">
        <v>22</v>
      </c>
      <c r="G264" s="95" t="s">
        <v>161</v>
      </c>
      <c r="H264" s="19" t="s">
        <v>64</v>
      </c>
      <c r="I264" s="79" t="s">
        <v>103</v>
      </c>
      <c r="J264" s="2">
        <v>1707.21</v>
      </c>
      <c r="K264" s="2">
        <v>1707.21</v>
      </c>
      <c r="L264" s="2"/>
      <c r="M264" s="2"/>
      <c r="N264" s="81">
        <f t="shared" si="12"/>
        <v>3.5868266516025865E-3</v>
      </c>
      <c r="O264" s="81">
        <f t="shared" si="13"/>
        <v>0</v>
      </c>
      <c r="P264" s="81">
        <f t="shared" si="14"/>
        <v>0</v>
      </c>
      <c r="Q264"/>
      <c r="R264"/>
      <c r="S264"/>
      <c r="T264"/>
    </row>
    <row r="265" spans="1:20" ht="15" customHeight="1" x14ac:dyDescent="0.35">
      <c r="A265" s="104" t="s">
        <v>81</v>
      </c>
      <c r="B265" s="103" t="s">
        <v>82</v>
      </c>
      <c r="C265" s="19" t="s">
        <v>22</v>
      </c>
      <c r="D265" s="96" t="s">
        <v>42</v>
      </c>
      <c r="E265" s="96" t="s">
        <v>154</v>
      </c>
      <c r="F265" s="95" t="s">
        <v>22</v>
      </c>
      <c r="G265" s="95" t="s">
        <v>161</v>
      </c>
      <c r="H265" s="19" t="s">
        <v>64</v>
      </c>
      <c r="I265" s="79" t="s">
        <v>66</v>
      </c>
      <c r="J265" s="2">
        <v>659.99</v>
      </c>
      <c r="K265" s="2">
        <v>659.99</v>
      </c>
      <c r="L265" s="2"/>
      <c r="M265" s="2"/>
      <c r="N265" s="81">
        <f t="shared" si="12"/>
        <v>1.3866306557431078E-3</v>
      </c>
      <c r="O265" s="81">
        <f t="shared" si="13"/>
        <v>0</v>
      </c>
      <c r="P265" s="81">
        <f t="shared" si="14"/>
        <v>0</v>
      </c>
      <c r="Q265"/>
      <c r="R265"/>
      <c r="S265"/>
      <c r="T265"/>
    </row>
    <row r="266" spans="1:20" ht="15" customHeight="1" x14ac:dyDescent="0.35">
      <c r="A266" s="104" t="s">
        <v>81</v>
      </c>
      <c r="B266" s="103" t="s">
        <v>82</v>
      </c>
      <c r="C266" s="19" t="s">
        <v>22</v>
      </c>
      <c r="D266" s="96" t="s">
        <v>42</v>
      </c>
      <c r="E266" s="96" t="s">
        <v>154</v>
      </c>
      <c r="F266" s="95" t="s">
        <v>22</v>
      </c>
      <c r="G266" s="95" t="s">
        <v>161</v>
      </c>
      <c r="H266" s="19" t="s">
        <v>64</v>
      </c>
      <c r="I266" s="79" t="s">
        <v>65</v>
      </c>
      <c r="J266" s="2">
        <v>117.09</v>
      </c>
      <c r="K266" s="2">
        <v>117.09</v>
      </c>
      <c r="L266" s="2"/>
      <c r="M266" s="2"/>
      <c r="N266" s="81">
        <f t="shared" si="12"/>
        <v>2.4600461140465837E-4</v>
      </c>
      <c r="O266" s="81">
        <f t="shared" si="13"/>
        <v>0</v>
      </c>
      <c r="P266" s="81">
        <f t="shared" si="14"/>
        <v>0</v>
      </c>
      <c r="Q266"/>
      <c r="R266"/>
      <c r="S266"/>
      <c r="T266"/>
    </row>
    <row r="267" spans="1:20" ht="15" customHeight="1" x14ac:dyDescent="0.35">
      <c r="A267" s="104" t="s">
        <v>81</v>
      </c>
      <c r="B267" s="103" t="s">
        <v>82</v>
      </c>
      <c r="C267" s="19" t="s">
        <v>22</v>
      </c>
      <c r="D267" s="96" t="s">
        <v>42</v>
      </c>
      <c r="E267" s="96" t="s">
        <v>154</v>
      </c>
      <c r="F267" s="95" t="s">
        <v>22</v>
      </c>
      <c r="G267" s="95" t="s">
        <v>161</v>
      </c>
      <c r="H267" s="19" t="s">
        <v>64</v>
      </c>
      <c r="I267" s="79" t="s">
        <v>68</v>
      </c>
      <c r="J267" s="2">
        <v>109.35</v>
      </c>
      <c r="K267" s="2">
        <v>109.35</v>
      </c>
      <c r="L267" s="2"/>
      <c r="M267" s="2"/>
      <c r="N267" s="81">
        <f t="shared" si="12"/>
        <v>2.2974296914424281E-4</v>
      </c>
      <c r="O267" s="81">
        <f t="shared" si="13"/>
        <v>0</v>
      </c>
      <c r="P267" s="81">
        <f t="shared" si="14"/>
        <v>0</v>
      </c>
      <c r="Q267"/>
      <c r="R267"/>
      <c r="S267"/>
      <c r="T267"/>
    </row>
    <row r="268" spans="1:20" ht="15" customHeight="1" x14ac:dyDescent="0.35">
      <c r="A268" s="104" t="s">
        <v>81</v>
      </c>
      <c r="B268" s="103" t="s">
        <v>82</v>
      </c>
      <c r="C268" s="19" t="s">
        <v>22</v>
      </c>
      <c r="D268" s="96" t="s">
        <v>42</v>
      </c>
      <c r="E268" s="96" t="s">
        <v>154</v>
      </c>
      <c r="F268" s="95" t="s">
        <v>22</v>
      </c>
      <c r="G268" s="95" t="s">
        <v>161</v>
      </c>
      <c r="H268" s="19" t="s">
        <v>64</v>
      </c>
      <c r="I268" s="79" t="s">
        <v>69</v>
      </c>
      <c r="J268" s="2">
        <v>60.08</v>
      </c>
      <c r="K268" s="2">
        <v>60.08</v>
      </c>
      <c r="L268" s="2"/>
      <c r="M268" s="2"/>
      <c r="N268" s="81">
        <f t="shared" si="12"/>
        <v>1.2622732131857439E-4</v>
      </c>
      <c r="O268" s="81">
        <f t="shared" si="13"/>
        <v>0</v>
      </c>
      <c r="P268" s="81">
        <f t="shared" si="14"/>
        <v>0</v>
      </c>
      <c r="Q268"/>
      <c r="R268"/>
      <c r="S268"/>
      <c r="T268"/>
    </row>
    <row r="269" spans="1:20" ht="15" customHeight="1" x14ac:dyDescent="0.35">
      <c r="A269" s="104" t="s">
        <v>81</v>
      </c>
      <c r="B269" s="103" t="s">
        <v>82</v>
      </c>
      <c r="C269" s="19" t="s">
        <v>22</v>
      </c>
      <c r="D269" s="96" t="s">
        <v>42</v>
      </c>
      <c r="E269" s="96" t="s">
        <v>154</v>
      </c>
      <c r="F269" s="95" t="s">
        <v>22</v>
      </c>
      <c r="G269" s="95" t="s">
        <v>161</v>
      </c>
      <c r="H269" s="19" t="s">
        <v>70</v>
      </c>
      <c r="I269" s="79" t="s">
        <v>70</v>
      </c>
      <c r="J269" s="2">
        <v>64.84</v>
      </c>
      <c r="K269" s="2">
        <v>64.84</v>
      </c>
      <c r="L269" s="2"/>
      <c r="M269" s="2"/>
      <c r="N269" s="81">
        <f t="shared" si="12"/>
        <v>1.3622802120999273E-4</v>
      </c>
      <c r="O269" s="81">
        <f t="shared" si="13"/>
        <v>0</v>
      </c>
      <c r="P269" s="81">
        <f t="shared" si="14"/>
        <v>0</v>
      </c>
      <c r="Q269"/>
      <c r="R269"/>
      <c r="S269"/>
      <c r="T269"/>
    </row>
    <row r="270" spans="1:20" ht="15" customHeight="1" x14ac:dyDescent="0.35">
      <c r="A270" s="104" t="s">
        <v>81</v>
      </c>
      <c r="B270" s="103" t="s">
        <v>82</v>
      </c>
      <c r="C270" s="19" t="s">
        <v>22</v>
      </c>
      <c r="D270" s="96" t="s">
        <v>42</v>
      </c>
      <c r="E270" s="96" t="s">
        <v>154</v>
      </c>
      <c r="F270" s="95" t="s">
        <v>22</v>
      </c>
      <c r="G270" s="95" t="s">
        <v>160</v>
      </c>
      <c r="H270" s="19" t="s">
        <v>74</v>
      </c>
      <c r="I270" s="79" t="s">
        <v>76</v>
      </c>
      <c r="J270" s="2">
        <v>249</v>
      </c>
      <c r="L270" s="2"/>
      <c r="M270" s="2">
        <v>249</v>
      </c>
      <c r="N270" s="81">
        <f t="shared" si="12"/>
        <v>0</v>
      </c>
      <c r="O270" s="81">
        <f t="shared" si="13"/>
        <v>0</v>
      </c>
      <c r="P270" s="81">
        <f t="shared" si="14"/>
        <v>2.1056705479530655E-4</v>
      </c>
      <c r="Q270"/>
      <c r="R270"/>
      <c r="S270"/>
      <c r="T270"/>
    </row>
    <row r="271" spans="1:20" ht="15" customHeight="1" x14ac:dyDescent="0.35">
      <c r="A271" s="104" t="s">
        <v>81</v>
      </c>
      <c r="B271" s="103" t="s">
        <v>82</v>
      </c>
      <c r="C271" s="19" t="s">
        <v>22</v>
      </c>
      <c r="D271" s="96" t="s">
        <v>42</v>
      </c>
      <c r="E271" s="96" t="s">
        <v>154</v>
      </c>
      <c r="F271" s="95" t="s">
        <v>22</v>
      </c>
      <c r="G271" s="95" t="s">
        <v>161</v>
      </c>
      <c r="H271" s="19" t="s">
        <v>74</v>
      </c>
      <c r="I271" s="79" t="s">
        <v>75</v>
      </c>
      <c r="J271" s="2">
        <v>2055</v>
      </c>
      <c r="L271" s="2">
        <v>2055</v>
      </c>
      <c r="M271" s="2"/>
      <c r="N271" s="81">
        <f t="shared" si="12"/>
        <v>0</v>
      </c>
      <c r="O271" s="81">
        <f t="shared" si="13"/>
        <v>1.8489467710897818E-3</v>
      </c>
      <c r="P271" s="81">
        <f t="shared" si="14"/>
        <v>0</v>
      </c>
      <c r="Q271"/>
      <c r="R271"/>
      <c r="S271"/>
      <c r="T271"/>
    </row>
    <row r="272" spans="1:20" ht="15" customHeight="1" x14ac:dyDescent="0.35">
      <c r="A272" s="104" t="s">
        <v>81</v>
      </c>
      <c r="B272" s="103" t="s">
        <v>82</v>
      </c>
      <c r="C272" s="19" t="s">
        <v>22</v>
      </c>
      <c r="D272" s="96" t="s">
        <v>42</v>
      </c>
      <c r="E272" s="96" t="s">
        <v>154</v>
      </c>
      <c r="F272" s="95" t="s">
        <v>22</v>
      </c>
      <c r="G272" s="95" t="s">
        <v>160</v>
      </c>
      <c r="H272" s="19" t="s">
        <v>74</v>
      </c>
      <c r="I272" s="79" t="s">
        <v>78</v>
      </c>
      <c r="J272" s="2">
        <v>5200</v>
      </c>
      <c r="L272" s="2"/>
      <c r="M272" s="2">
        <v>5200</v>
      </c>
      <c r="N272" s="81">
        <f t="shared" si="12"/>
        <v>0</v>
      </c>
      <c r="O272" s="81">
        <f t="shared" si="13"/>
        <v>0</v>
      </c>
      <c r="P272" s="81">
        <f t="shared" si="14"/>
        <v>4.3973842768497756E-3</v>
      </c>
      <c r="Q272"/>
      <c r="R272"/>
      <c r="S272"/>
      <c r="T272"/>
    </row>
    <row r="273" spans="1:20" ht="15" customHeight="1" x14ac:dyDescent="0.35">
      <c r="A273" s="104" t="s">
        <v>81</v>
      </c>
      <c r="B273" s="103" t="s">
        <v>82</v>
      </c>
      <c r="C273" s="19" t="s">
        <v>22</v>
      </c>
      <c r="D273" s="96" t="s">
        <v>42</v>
      </c>
      <c r="E273" s="96" t="s">
        <v>154</v>
      </c>
      <c r="F273" s="95" t="s">
        <v>22</v>
      </c>
      <c r="G273" s="95" t="s">
        <v>161</v>
      </c>
      <c r="H273" s="19" t="s">
        <v>74</v>
      </c>
      <c r="I273" s="79" t="s">
        <v>77</v>
      </c>
      <c r="J273" s="2">
        <v>3266</v>
      </c>
      <c r="L273" s="2">
        <v>3266</v>
      </c>
      <c r="M273" s="2"/>
      <c r="N273" s="81">
        <f t="shared" si="12"/>
        <v>0</v>
      </c>
      <c r="O273" s="81">
        <f t="shared" si="13"/>
        <v>2.9385207563889185E-3</v>
      </c>
      <c r="P273" s="81">
        <f t="shared" si="14"/>
        <v>0</v>
      </c>
      <c r="Q273"/>
      <c r="R273"/>
      <c r="S273"/>
      <c r="T273"/>
    </row>
    <row r="274" spans="1:20" ht="15" customHeight="1" x14ac:dyDescent="0.35">
      <c r="A274" s="104" t="s">
        <v>81</v>
      </c>
      <c r="B274" s="103" t="s">
        <v>82</v>
      </c>
      <c r="C274" s="19" t="s">
        <v>22</v>
      </c>
      <c r="D274" s="96" t="s">
        <v>42</v>
      </c>
      <c r="E274" s="96" t="s">
        <v>154</v>
      </c>
      <c r="F274" s="95" t="s">
        <v>22</v>
      </c>
      <c r="G274" s="95" t="s">
        <v>162</v>
      </c>
      <c r="H274" s="19" t="s">
        <v>64</v>
      </c>
      <c r="I274" s="79" t="s">
        <v>103</v>
      </c>
      <c r="J274" s="2">
        <v>162.94</v>
      </c>
      <c r="K274" s="2">
        <v>162.94</v>
      </c>
      <c r="L274" s="2"/>
      <c r="M274" s="2"/>
      <c r="N274" s="81">
        <f t="shared" si="12"/>
        <v>3.4233488241758509E-4</v>
      </c>
      <c r="O274" s="81">
        <f t="shared" si="13"/>
        <v>0</v>
      </c>
      <c r="P274" s="81">
        <f t="shared" si="14"/>
        <v>0</v>
      </c>
      <c r="Q274"/>
      <c r="R274"/>
      <c r="S274"/>
      <c r="T274"/>
    </row>
    <row r="275" spans="1:20" ht="15" customHeight="1" x14ac:dyDescent="0.35">
      <c r="A275" s="104" t="s">
        <v>81</v>
      </c>
      <c r="B275" s="103" t="s">
        <v>82</v>
      </c>
      <c r="C275" s="19" t="s">
        <v>22</v>
      </c>
      <c r="D275" s="96" t="s">
        <v>42</v>
      </c>
      <c r="E275" s="96" t="s">
        <v>154</v>
      </c>
      <c r="F275" s="95" t="s">
        <v>22</v>
      </c>
      <c r="G275" s="95" t="s">
        <v>162</v>
      </c>
      <c r="H275" s="19" t="s">
        <v>64</v>
      </c>
      <c r="I275" s="79" t="s">
        <v>66</v>
      </c>
      <c r="J275" s="2">
        <v>92.51</v>
      </c>
      <c r="K275" s="2">
        <v>92.51</v>
      </c>
      <c r="L275" s="2"/>
      <c r="M275" s="2"/>
      <c r="N275" s="81">
        <f t="shared" si="12"/>
        <v>1.9436234179729224E-4</v>
      </c>
      <c r="O275" s="81">
        <f t="shared" si="13"/>
        <v>0</v>
      </c>
      <c r="P275" s="81">
        <f t="shared" si="14"/>
        <v>0</v>
      </c>
      <c r="Q275"/>
      <c r="R275"/>
      <c r="S275"/>
      <c r="T275"/>
    </row>
    <row r="276" spans="1:20" ht="15" customHeight="1" x14ac:dyDescent="0.35">
      <c r="A276" s="104" t="s">
        <v>81</v>
      </c>
      <c r="B276" s="103" t="s">
        <v>82</v>
      </c>
      <c r="C276" s="19" t="s">
        <v>22</v>
      </c>
      <c r="D276" s="96" t="s">
        <v>42</v>
      </c>
      <c r="E276" s="96" t="s">
        <v>154</v>
      </c>
      <c r="F276" s="95" t="s">
        <v>22</v>
      </c>
      <c r="G276" s="95" t="s">
        <v>162</v>
      </c>
      <c r="H276" s="19" t="s">
        <v>64</v>
      </c>
      <c r="I276" s="79" t="s">
        <v>69</v>
      </c>
      <c r="J276" s="2">
        <v>0.69</v>
      </c>
      <c r="K276" s="2">
        <v>0.69</v>
      </c>
      <c r="L276" s="2"/>
      <c r="M276" s="2"/>
      <c r="N276" s="81">
        <f t="shared" si="12"/>
        <v>1.4496812867812305E-6</v>
      </c>
      <c r="O276" s="81">
        <f t="shared" si="13"/>
        <v>0</v>
      </c>
      <c r="P276" s="81">
        <f t="shared" si="14"/>
        <v>0</v>
      </c>
      <c r="Q276"/>
      <c r="R276"/>
      <c r="S276"/>
      <c r="T276"/>
    </row>
    <row r="277" spans="1:20" ht="15" customHeight="1" x14ac:dyDescent="0.35">
      <c r="A277" s="104" t="s">
        <v>81</v>
      </c>
      <c r="B277" s="103" t="s">
        <v>82</v>
      </c>
      <c r="C277" s="19" t="s">
        <v>22</v>
      </c>
      <c r="D277" s="96" t="s">
        <v>42</v>
      </c>
      <c r="E277" s="96" t="s">
        <v>154</v>
      </c>
      <c r="F277" s="95" t="s">
        <v>22</v>
      </c>
      <c r="G277" s="95" t="s">
        <v>162</v>
      </c>
      <c r="H277" s="19" t="s">
        <v>64</v>
      </c>
      <c r="I277" s="79" t="s">
        <v>68</v>
      </c>
      <c r="J277" s="2">
        <v>16.63</v>
      </c>
      <c r="K277" s="2">
        <v>16.63</v>
      </c>
      <c r="L277" s="2"/>
      <c r="M277" s="2"/>
      <c r="N277" s="81">
        <f t="shared" si="12"/>
        <v>3.4939419998799803E-5</v>
      </c>
      <c r="O277" s="81">
        <f t="shared" si="13"/>
        <v>0</v>
      </c>
      <c r="P277" s="81">
        <f t="shared" si="14"/>
        <v>0</v>
      </c>
      <c r="Q277"/>
      <c r="R277"/>
      <c r="S277"/>
      <c r="T277"/>
    </row>
    <row r="278" spans="1:20" ht="15" customHeight="1" x14ac:dyDescent="0.35">
      <c r="A278" s="104" t="s">
        <v>81</v>
      </c>
      <c r="B278" s="103" t="s">
        <v>82</v>
      </c>
      <c r="C278" s="19" t="s">
        <v>22</v>
      </c>
      <c r="D278" s="96" t="s">
        <v>42</v>
      </c>
      <c r="E278" s="96" t="s">
        <v>154</v>
      </c>
      <c r="F278" s="95" t="s">
        <v>22</v>
      </c>
      <c r="G278" s="95" t="s">
        <v>161</v>
      </c>
      <c r="H278" s="19" t="s">
        <v>74</v>
      </c>
      <c r="I278" s="79" t="s">
        <v>76</v>
      </c>
      <c r="J278" s="2">
        <v>904</v>
      </c>
      <c r="L278" s="2"/>
      <c r="M278" s="2">
        <v>904</v>
      </c>
      <c r="N278" s="81">
        <f t="shared" si="12"/>
        <v>0</v>
      </c>
      <c r="O278" s="81">
        <f t="shared" si="13"/>
        <v>0</v>
      </c>
      <c r="P278" s="81">
        <f t="shared" si="14"/>
        <v>7.6446834351388403E-4</v>
      </c>
      <c r="Q278"/>
      <c r="R278"/>
      <c r="S278"/>
      <c r="T278"/>
    </row>
    <row r="279" spans="1:20" ht="15" customHeight="1" x14ac:dyDescent="0.35">
      <c r="A279" s="104" t="s">
        <v>81</v>
      </c>
      <c r="B279" s="103" t="s">
        <v>82</v>
      </c>
      <c r="C279" s="19" t="s">
        <v>22</v>
      </c>
      <c r="D279" s="96" t="s">
        <v>42</v>
      </c>
      <c r="E279" s="96" t="s">
        <v>154</v>
      </c>
      <c r="F279" s="95" t="s">
        <v>22</v>
      </c>
      <c r="G279" s="95" t="s">
        <v>162</v>
      </c>
      <c r="H279" s="19" t="s">
        <v>74</v>
      </c>
      <c r="I279" s="79" t="s">
        <v>75</v>
      </c>
      <c r="J279" s="2">
        <v>510</v>
      </c>
      <c r="L279" s="2">
        <v>510</v>
      </c>
      <c r="M279" s="2"/>
      <c r="N279" s="81">
        <f t="shared" si="12"/>
        <v>0</v>
      </c>
      <c r="O279" s="81">
        <f t="shared" si="13"/>
        <v>4.5886270231425242E-4</v>
      </c>
      <c r="P279" s="81">
        <f t="shared" si="14"/>
        <v>0</v>
      </c>
      <c r="Q279"/>
      <c r="R279"/>
      <c r="S279"/>
      <c r="T279"/>
    </row>
    <row r="280" spans="1:20" ht="15" customHeight="1" x14ac:dyDescent="0.35">
      <c r="A280" s="104" t="s">
        <v>81</v>
      </c>
      <c r="B280" s="103" t="s">
        <v>82</v>
      </c>
      <c r="C280" s="19" t="s">
        <v>22</v>
      </c>
      <c r="D280" s="96" t="s">
        <v>42</v>
      </c>
      <c r="E280" s="96" t="s">
        <v>154</v>
      </c>
      <c r="F280" s="95" t="s">
        <v>22</v>
      </c>
      <c r="G280" s="95" t="s">
        <v>161</v>
      </c>
      <c r="H280" s="19" t="s">
        <v>74</v>
      </c>
      <c r="I280" s="79" t="s">
        <v>78</v>
      </c>
      <c r="J280" s="2">
        <v>3266</v>
      </c>
      <c r="L280" s="2"/>
      <c r="M280" s="2">
        <v>3266</v>
      </c>
      <c r="N280" s="81">
        <f t="shared" si="12"/>
        <v>0</v>
      </c>
      <c r="O280" s="81">
        <f t="shared" si="13"/>
        <v>0</v>
      </c>
      <c r="P280" s="81">
        <f t="shared" si="14"/>
        <v>2.7618955861906476E-3</v>
      </c>
      <c r="Q280"/>
      <c r="R280"/>
      <c r="S280"/>
      <c r="T280"/>
    </row>
    <row r="281" spans="1:20" ht="15" customHeight="1" x14ac:dyDescent="0.35">
      <c r="A281" s="104" t="s">
        <v>81</v>
      </c>
      <c r="B281" s="103" t="s">
        <v>82</v>
      </c>
      <c r="C281" s="19" t="s">
        <v>22</v>
      </c>
      <c r="D281" s="96" t="s">
        <v>42</v>
      </c>
      <c r="E281" s="96" t="s">
        <v>154</v>
      </c>
      <c r="F281" s="95" t="s">
        <v>22</v>
      </c>
      <c r="G281" s="95" t="s">
        <v>162</v>
      </c>
      <c r="H281" s="19" t="s">
        <v>74</v>
      </c>
      <c r="I281" s="79" t="s">
        <v>77</v>
      </c>
      <c r="J281" s="2">
        <v>2944</v>
      </c>
      <c r="L281" s="2">
        <v>2944</v>
      </c>
      <c r="M281" s="2"/>
      <c r="N281" s="81">
        <f t="shared" si="12"/>
        <v>0</v>
      </c>
      <c r="O281" s="81">
        <f t="shared" si="13"/>
        <v>2.6488074423787434E-3</v>
      </c>
      <c r="P281" s="81">
        <f t="shared" si="14"/>
        <v>0</v>
      </c>
      <c r="Q281"/>
      <c r="R281"/>
      <c r="S281"/>
      <c r="T281"/>
    </row>
    <row r="282" spans="1:20" ht="15" customHeight="1" x14ac:dyDescent="0.35">
      <c r="A282" s="104" t="s">
        <v>81</v>
      </c>
      <c r="B282" s="103" t="s">
        <v>82</v>
      </c>
      <c r="C282" s="19" t="s">
        <v>22</v>
      </c>
      <c r="D282" s="96" t="s">
        <v>42</v>
      </c>
      <c r="E282" s="96" t="s">
        <v>154</v>
      </c>
      <c r="F282" s="95" t="s">
        <v>22</v>
      </c>
      <c r="G282" s="95" t="s">
        <v>163</v>
      </c>
      <c r="H282" s="19" t="s">
        <v>64</v>
      </c>
      <c r="I282" s="79" t="s">
        <v>103</v>
      </c>
      <c r="J282" s="2">
        <v>1159.23</v>
      </c>
      <c r="K282" s="2">
        <v>1159.23</v>
      </c>
      <c r="L282" s="2"/>
      <c r="M282" s="2"/>
      <c r="N282" s="81">
        <f t="shared" si="12"/>
        <v>2.4355275914136319E-3</v>
      </c>
      <c r="O282" s="81">
        <f t="shared" si="13"/>
        <v>0</v>
      </c>
      <c r="P282" s="81">
        <f t="shared" si="14"/>
        <v>0</v>
      </c>
      <c r="Q282"/>
      <c r="R282"/>
      <c r="S282"/>
      <c r="T282"/>
    </row>
    <row r="283" spans="1:20" ht="15" customHeight="1" x14ac:dyDescent="0.35">
      <c r="A283" s="104" t="s">
        <v>81</v>
      </c>
      <c r="B283" s="103" t="s">
        <v>82</v>
      </c>
      <c r="C283" s="19" t="s">
        <v>22</v>
      </c>
      <c r="D283" s="96" t="s">
        <v>42</v>
      </c>
      <c r="E283" s="96" t="s">
        <v>154</v>
      </c>
      <c r="F283" s="95" t="s">
        <v>22</v>
      </c>
      <c r="G283" s="95" t="s">
        <v>163</v>
      </c>
      <c r="H283" s="19" t="s">
        <v>64</v>
      </c>
      <c r="I283" s="79" t="s">
        <v>66</v>
      </c>
      <c r="J283" s="2">
        <v>433.01</v>
      </c>
      <c r="K283" s="2">
        <v>433.01</v>
      </c>
      <c r="L283" s="2"/>
      <c r="M283" s="2"/>
      <c r="N283" s="81">
        <f t="shared" si="12"/>
        <v>9.0974854201324726E-4</v>
      </c>
      <c r="O283" s="81">
        <f t="shared" si="13"/>
        <v>0</v>
      </c>
      <c r="P283" s="81">
        <f t="shared" si="14"/>
        <v>0</v>
      </c>
      <c r="Q283"/>
      <c r="R283"/>
      <c r="S283"/>
      <c r="T283"/>
    </row>
    <row r="284" spans="1:20" ht="15" customHeight="1" x14ac:dyDescent="0.35">
      <c r="A284" s="104" t="s">
        <v>81</v>
      </c>
      <c r="B284" s="103" t="s">
        <v>82</v>
      </c>
      <c r="C284" s="19" t="s">
        <v>22</v>
      </c>
      <c r="D284" s="96" t="s">
        <v>42</v>
      </c>
      <c r="E284" s="96" t="s">
        <v>154</v>
      </c>
      <c r="F284" s="95" t="s">
        <v>22</v>
      </c>
      <c r="G284" s="95" t="s">
        <v>163</v>
      </c>
      <c r="H284" s="19" t="s">
        <v>64</v>
      </c>
      <c r="I284" s="79" t="s">
        <v>65</v>
      </c>
      <c r="J284" s="2">
        <v>37.19</v>
      </c>
      <c r="K284" s="2">
        <v>37.19</v>
      </c>
      <c r="L284" s="2"/>
      <c r="M284" s="2"/>
      <c r="N284" s="81">
        <f t="shared" si="12"/>
        <v>7.8135720370136179E-5</v>
      </c>
      <c r="O284" s="81">
        <f t="shared" si="13"/>
        <v>0</v>
      </c>
      <c r="P284" s="81">
        <f t="shared" si="14"/>
        <v>0</v>
      </c>
      <c r="Q284"/>
      <c r="R284"/>
      <c r="S284"/>
      <c r="T284"/>
    </row>
    <row r="285" spans="1:20" ht="15" customHeight="1" x14ac:dyDescent="0.35">
      <c r="A285" s="104" t="s">
        <v>81</v>
      </c>
      <c r="B285" s="103" t="s">
        <v>82</v>
      </c>
      <c r="C285" s="19" t="s">
        <v>22</v>
      </c>
      <c r="D285" s="96" t="s">
        <v>42</v>
      </c>
      <c r="E285" s="96" t="s">
        <v>154</v>
      </c>
      <c r="F285" s="95" t="s">
        <v>22</v>
      </c>
      <c r="G285" s="95" t="s">
        <v>163</v>
      </c>
      <c r="H285" s="19" t="s">
        <v>64</v>
      </c>
      <c r="I285" s="79" t="s">
        <v>68</v>
      </c>
      <c r="J285" s="2">
        <v>64.75</v>
      </c>
      <c r="K285" s="2">
        <v>64.75</v>
      </c>
      <c r="L285" s="2"/>
      <c r="M285" s="2"/>
      <c r="N285" s="81">
        <f t="shared" si="12"/>
        <v>1.3603893234649954E-4</v>
      </c>
      <c r="O285" s="81">
        <f t="shared" si="13"/>
        <v>0</v>
      </c>
      <c r="P285" s="81">
        <f t="shared" si="14"/>
        <v>0</v>
      </c>
      <c r="Q285"/>
      <c r="R285"/>
      <c r="S285"/>
      <c r="T285"/>
    </row>
    <row r="286" spans="1:20" ht="15" customHeight="1" x14ac:dyDescent="0.35">
      <c r="A286" s="104" t="s">
        <v>81</v>
      </c>
      <c r="B286" s="103" t="s">
        <v>82</v>
      </c>
      <c r="C286" s="19" t="s">
        <v>22</v>
      </c>
      <c r="D286" s="96" t="s">
        <v>42</v>
      </c>
      <c r="E286" s="96" t="s">
        <v>154</v>
      </c>
      <c r="F286" s="95" t="s">
        <v>22</v>
      </c>
      <c r="G286" s="95" t="s">
        <v>163</v>
      </c>
      <c r="H286" s="19" t="s">
        <v>64</v>
      </c>
      <c r="I286" s="79" t="s">
        <v>69</v>
      </c>
      <c r="J286" s="2">
        <v>46.26</v>
      </c>
      <c r="K286" s="2">
        <v>46.26</v>
      </c>
      <c r="L286" s="2"/>
      <c r="M286" s="2"/>
      <c r="N286" s="81">
        <f t="shared" si="12"/>
        <v>9.7191675835506846E-5</v>
      </c>
      <c r="O286" s="81">
        <f t="shared" si="13"/>
        <v>0</v>
      </c>
      <c r="P286" s="81">
        <f t="shared" si="14"/>
        <v>0</v>
      </c>
      <c r="Q286"/>
      <c r="R286"/>
      <c r="S286"/>
      <c r="T286"/>
    </row>
    <row r="287" spans="1:20" ht="15" customHeight="1" x14ac:dyDescent="0.35">
      <c r="A287" s="104" t="s">
        <v>81</v>
      </c>
      <c r="B287" s="103" t="s">
        <v>82</v>
      </c>
      <c r="C287" s="19" t="s">
        <v>22</v>
      </c>
      <c r="D287" s="96" t="s">
        <v>42</v>
      </c>
      <c r="E287" s="96" t="s">
        <v>154</v>
      </c>
      <c r="F287" s="95" t="s">
        <v>22</v>
      </c>
      <c r="G287" s="95" t="s">
        <v>163</v>
      </c>
      <c r="H287" s="19" t="s">
        <v>70</v>
      </c>
      <c r="I287" s="79" t="s">
        <v>70</v>
      </c>
      <c r="J287" s="2">
        <v>192.84</v>
      </c>
      <c r="K287" s="2">
        <v>192.84</v>
      </c>
      <c r="L287" s="2"/>
      <c r="M287" s="2"/>
      <c r="N287" s="81">
        <f t="shared" si="12"/>
        <v>4.0515440484477176E-4</v>
      </c>
      <c r="O287" s="81">
        <f t="shared" si="13"/>
        <v>0</v>
      </c>
      <c r="P287" s="81">
        <f t="shared" si="14"/>
        <v>0</v>
      </c>
      <c r="Q287"/>
      <c r="R287"/>
      <c r="S287"/>
      <c r="T287"/>
    </row>
    <row r="288" spans="1:20" ht="15" customHeight="1" x14ac:dyDescent="0.35">
      <c r="A288" s="104" t="s">
        <v>81</v>
      </c>
      <c r="B288" s="103" t="s">
        <v>82</v>
      </c>
      <c r="C288" s="19" t="s">
        <v>22</v>
      </c>
      <c r="D288" s="96" t="s">
        <v>42</v>
      </c>
      <c r="E288" s="96" t="s">
        <v>154</v>
      </c>
      <c r="F288" s="95" t="s">
        <v>22</v>
      </c>
      <c r="G288" s="95" t="s">
        <v>162</v>
      </c>
      <c r="H288" s="19" t="s">
        <v>74</v>
      </c>
      <c r="I288" s="79" t="s">
        <v>76</v>
      </c>
      <c r="J288" s="2">
        <v>239</v>
      </c>
      <c r="L288" s="2"/>
      <c r="M288" s="2">
        <v>239</v>
      </c>
      <c r="N288" s="81">
        <f t="shared" si="12"/>
        <v>0</v>
      </c>
      <c r="O288" s="81">
        <f t="shared" si="13"/>
        <v>0</v>
      </c>
      <c r="P288" s="81">
        <f t="shared" si="14"/>
        <v>2.0211054657059545E-4</v>
      </c>
      <c r="Q288"/>
      <c r="R288"/>
      <c r="S288"/>
      <c r="T288"/>
    </row>
    <row r="289" spans="1:20" ht="15" customHeight="1" x14ac:dyDescent="0.35">
      <c r="A289" s="104" t="s">
        <v>81</v>
      </c>
      <c r="B289" s="103" t="s">
        <v>82</v>
      </c>
      <c r="C289" s="19" t="s">
        <v>22</v>
      </c>
      <c r="D289" s="96" t="s">
        <v>42</v>
      </c>
      <c r="E289" s="96" t="s">
        <v>154</v>
      </c>
      <c r="F289" s="95" t="s">
        <v>22</v>
      </c>
      <c r="G289" s="95" t="s">
        <v>163</v>
      </c>
      <c r="H289" s="19" t="s">
        <v>74</v>
      </c>
      <c r="I289" s="79" t="s">
        <v>75</v>
      </c>
      <c r="J289" s="2">
        <v>1158</v>
      </c>
      <c r="L289" s="2">
        <v>1158</v>
      </c>
      <c r="M289" s="2"/>
      <c r="N289" s="81">
        <f t="shared" si="12"/>
        <v>0</v>
      </c>
      <c r="O289" s="81">
        <f t="shared" si="13"/>
        <v>1.0418882534900084E-3</v>
      </c>
      <c r="P289" s="81">
        <f t="shared" si="14"/>
        <v>0</v>
      </c>
      <c r="Q289"/>
      <c r="R289"/>
      <c r="S289"/>
      <c r="T289"/>
    </row>
    <row r="290" spans="1:20" ht="15" customHeight="1" x14ac:dyDescent="0.35">
      <c r="A290" s="104" t="s">
        <v>81</v>
      </c>
      <c r="B290" s="103" t="s">
        <v>82</v>
      </c>
      <c r="C290" s="19" t="s">
        <v>22</v>
      </c>
      <c r="D290" s="96" t="s">
        <v>42</v>
      </c>
      <c r="E290" s="96" t="s">
        <v>154</v>
      </c>
      <c r="F290" s="95" t="s">
        <v>22</v>
      </c>
      <c r="G290" s="95" t="s">
        <v>162</v>
      </c>
      <c r="H290" s="19" t="s">
        <v>74</v>
      </c>
      <c r="I290" s="79" t="s">
        <v>78</v>
      </c>
      <c r="J290" s="2">
        <v>2944</v>
      </c>
      <c r="L290" s="2"/>
      <c r="M290" s="2">
        <v>2944</v>
      </c>
      <c r="N290" s="81">
        <f t="shared" si="12"/>
        <v>0</v>
      </c>
      <c r="O290" s="81">
        <f t="shared" si="13"/>
        <v>0</v>
      </c>
      <c r="P290" s="81">
        <f t="shared" si="14"/>
        <v>2.4895960213549497E-3</v>
      </c>
      <c r="Q290"/>
      <c r="R290"/>
      <c r="S290"/>
      <c r="T290"/>
    </row>
    <row r="291" spans="1:20" ht="15" customHeight="1" x14ac:dyDescent="0.35">
      <c r="A291" s="104" t="s">
        <v>81</v>
      </c>
      <c r="B291" s="103" t="s">
        <v>82</v>
      </c>
      <c r="C291" s="19" t="s">
        <v>22</v>
      </c>
      <c r="D291" s="96" t="s">
        <v>42</v>
      </c>
      <c r="E291" s="96" t="s">
        <v>154</v>
      </c>
      <c r="F291" s="95" t="s">
        <v>22</v>
      </c>
      <c r="G291" s="95" t="s">
        <v>163</v>
      </c>
      <c r="H291" s="19" t="s">
        <v>74</v>
      </c>
      <c r="I291" s="79" t="s">
        <v>77</v>
      </c>
      <c r="J291" s="2">
        <v>1442</v>
      </c>
      <c r="L291" s="2">
        <v>1442</v>
      </c>
      <c r="M291" s="2"/>
      <c r="N291" s="81">
        <f t="shared" si="12"/>
        <v>0</v>
      </c>
      <c r="O291" s="81">
        <f t="shared" si="13"/>
        <v>1.2974117975238274E-3</v>
      </c>
      <c r="P291" s="81">
        <f t="shared" si="14"/>
        <v>0</v>
      </c>
      <c r="Q291"/>
      <c r="R291"/>
      <c r="S291"/>
      <c r="T291"/>
    </row>
    <row r="292" spans="1:20" ht="15" customHeight="1" x14ac:dyDescent="0.35">
      <c r="A292" s="104" t="s">
        <v>81</v>
      </c>
      <c r="B292" s="103" t="s">
        <v>82</v>
      </c>
      <c r="C292" s="19" t="s">
        <v>22</v>
      </c>
      <c r="D292" s="96" t="s">
        <v>42</v>
      </c>
      <c r="E292" s="96" t="s">
        <v>154</v>
      </c>
      <c r="F292" s="95" t="s">
        <v>22</v>
      </c>
      <c r="G292" s="95" t="s">
        <v>164</v>
      </c>
      <c r="H292" s="19" t="s">
        <v>64</v>
      </c>
      <c r="I292" s="79" t="s">
        <v>103</v>
      </c>
      <c r="J292" s="2">
        <v>1183.21</v>
      </c>
      <c r="K292" s="2">
        <v>1183.21</v>
      </c>
      <c r="L292" s="2"/>
      <c r="M292" s="2"/>
      <c r="N292" s="81">
        <f t="shared" si="12"/>
        <v>2.4859092685977097E-3</v>
      </c>
      <c r="O292" s="81">
        <f t="shared" si="13"/>
        <v>0</v>
      </c>
      <c r="P292" s="81">
        <f t="shared" si="14"/>
        <v>0</v>
      </c>
      <c r="Q292"/>
      <c r="R292"/>
      <c r="S292"/>
      <c r="T292"/>
    </row>
    <row r="293" spans="1:20" ht="15" customHeight="1" x14ac:dyDescent="0.35">
      <c r="A293" s="104" t="s">
        <v>81</v>
      </c>
      <c r="B293" s="103" t="s">
        <v>82</v>
      </c>
      <c r="C293" s="19" t="s">
        <v>22</v>
      </c>
      <c r="D293" s="96" t="s">
        <v>42</v>
      </c>
      <c r="E293" s="96" t="s">
        <v>154</v>
      </c>
      <c r="F293" s="95" t="s">
        <v>22</v>
      </c>
      <c r="G293" s="95" t="s">
        <v>164</v>
      </c>
      <c r="H293" s="19" t="s">
        <v>64</v>
      </c>
      <c r="I293" s="79" t="s">
        <v>66</v>
      </c>
      <c r="J293" s="2">
        <v>616.4</v>
      </c>
      <c r="K293" s="2">
        <v>616.4</v>
      </c>
      <c r="L293" s="2"/>
      <c r="M293" s="2"/>
      <c r="N293" s="81">
        <f t="shared" si="12"/>
        <v>1.2950486161912326E-3</v>
      </c>
      <c r="O293" s="81">
        <f t="shared" si="13"/>
        <v>0</v>
      </c>
      <c r="P293" s="81">
        <f t="shared" si="14"/>
        <v>0</v>
      </c>
      <c r="Q293"/>
      <c r="R293"/>
      <c r="S293"/>
      <c r="T293"/>
    </row>
    <row r="294" spans="1:20" ht="15" customHeight="1" x14ac:dyDescent="0.35">
      <c r="A294" s="104" t="s">
        <v>81</v>
      </c>
      <c r="B294" s="103" t="s">
        <v>82</v>
      </c>
      <c r="C294" s="19" t="s">
        <v>22</v>
      </c>
      <c r="D294" s="96" t="s">
        <v>42</v>
      </c>
      <c r="E294" s="96" t="s">
        <v>154</v>
      </c>
      <c r="F294" s="95" t="s">
        <v>22</v>
      </c>
      <c r="G294" s="95" t="s">
        <v>164</v>
      </c>
      <c r="H294" s="19" t="s">
        <v>64</v>
      </c>
      <c r="I294" s="79" t="s">
        <v>65</v>
      </c>
      <c r="J294" s="2">
        <v>61.33</v>
      </c>
      <c r="K294" s="2">
        <v>61.33</v>
      </c>
      <c r="L294" s="2"/>
      <c r="M294" s="2"/>
      <c r="N294" s="81">
        <f t="shared" si="12"/>
        <v>1.2885355553375778E-4</v>
      </c>
      <c r="O294" s="81">
        <f t="shared" si="13"/>
        <v>0</v>
      </c>
      <c r="P294" s="81">
        <f t="shared" si="14"/>
        <v>0</v>
      </c>
      <c r="Q294"/>
      <c r="R294"/>
      <c r="S294"/>
      <c r="T294"/>
    </row>
    <row r="295" spans="1:20" ht="15" customHeight="1" x14ac:dyDescent="0.35">
      <c r="A295" s="104" t="s">
        <v>81</v>
      </c>
      <c r="B295" s="103" t="s">
        <v>82</v>
      </c>
      <c r="C295" s="19" t="s">
        <v>22</v>
      </c>
      <c r="D295" s="96" t="s">
        <v>42</v>
      </c>
      <c r="E295" s="96" t="s">
        <v>154</v>
      </c>
      <c r="F295" s="95" t="s">
        <v>22</v>
      </c>
      <c r="G295" s="95" t="s">
        <v>164</v>
      </c>
      <c r="H295" s="19" t="s">
        <v>64</v>
      </c>
      <c r="I295" s="79" t="s">
        <v>68</v>
      </c>
      <c r="J295" s="2">
        <v>177.34</v>
      </c>
      <c r="K295" s="2">
        <v>177.34</v>
      </c>
      <c r="L295" s="2"/>
      <c r="M295" s="2"/>
      <c r="N295" s="81">
        <f t="shared" si="12"/>
        <v>3.725891005764977E-4</v>
      </c>
      <c r="O295" s="81">
        <f t="shared" si="13"/>
        <v>0</v>
      </c>
      <c r="P295" s="81">
        <f t="shared" si="14"/>
        <v>0</v>
      </c>
      <c r="Q295"/>
      <c r="R295"/>
      <c r="S295"/>
      <c r="T295"/>
    </row>
    <row r="296" spans="1:20" ht="15" customHeight="1" x14ac:dyDescent="0.35">
      <c r="A296" s="104" t="s">
        <v>81</v>
      </c>
      <c r="B296" s="103" t="s">
        <v>82</v>
      </c>
      <c r="C296" s="19" t="s">
        <v>22</v>
      </c>
      <c r="D296" s="96" t="s">
        <v>42</v>
      </c>
      <c r="E296" s="96" t="s">
        <v>154</v>
      </c>
      <c r="F296" s="95" t="s">
        <v>22</v>
      </c>
      <c r="G296" s="95" t="s">
        <v>164</v>
      </c>
      <c r="H296" s="19" t="s">
        <v>64</v>
      </c>
      <c r="I296" s="79" t="s">
        <v>69</v>
      </c>
      <c r="J296" s="2">
        <v>57.92</v>
      </c>
      <c r="K296" s="2">
        <v>57.92</v>
      </c>
      <c r="L296" s="2"/>
      <c r="M296" s="2"/>
      <c r="N296" s="81">
        <f t="shared" si="12"/>
        <v>1.216891885947375E-4</v>
      </c>
      <c r="O296" s="81">
        <f t="shared" si="13"/>
        <v>0</v>
      </c>
      <c r="P296" s="81">
        <f t="shared" si="14"/>
        <v>0</v>
      </c>
      <c r="Q296"/>
      <c r="R296"/>
      <c r="S296"/>
      <c r="T296"/>
    </row>
    <row r="297" spans="1:20" ht="15" customHeight="1" x14ac:dyDescent="0.35">
      <c r="A297" s="104" t="s">
        <v>81</v>
      </c>
      <c r="B297" s="103" t="s">
        <v>82</v>
      </c>
      <c r="C297" s="19" t="s">
        <v>22</v>
      </c>
      <c r="D297" s="96" t="s">
        <v>42</v>
      </c>
      <c r="E297" s="96" t="s">
        <v>154</v>
      </c>
      <c r="F297" s="95" t="s">
        <v>22</v>
      </c>
      <c r="G297" s="95" t="s">
        <v>164</v>
      </c>
      <c r="H297" s="19" t="s">
        <v>70</v>
      </c>
      <c r="I297" s="79" t="s">
        <v>70</v>
      </c>
      <c r="J297" s="2">
        <v>72.8</v>
      </c>
      <c r="K297" s="2">
        <v>72.8</v>
      </c>
      <c r="L297" s="2"/>
      <c r="M297" s="2"/>
      <c r="N297" s="81">
        <f t="shared" si="12"/>
        <v>1.5295188069228054E-4</v>
      </c>
      <c r="O297" s="81">
        <f t="shared" si="13"/>
        <v>0</v>
      </c>
      <c r="P297" s="81">
        <f t="shared" si="14"/>
        <v>0</v>
      </c>
      <c r="Q297"/>
      <c r="R297"/>
      <c r="S297"/>
      <c r="T297"/>
    </row>
    <row r="298" spans="1:20" ht="15" customHeight="1" x14ac:dyDescent="0.35">
      <c r="A298" s="104" t="s">
        <v>81</v>
      </c>
      <c r="B298" s="103" t="s">
        <v>82</v>
      </c>
      <c r="C298" s="19" t="s">
        <v>22</v>
      </c>
      <c r="D298" s="96" t="s">
        <v>42</v>
      </c>
      <c r="E298" s="96" t="s">
        <v>154</v>
      </c>
      <c r="F298" s="95" t="s">
        <v>22</v>
      </c>
      <c r="G298" s="95" t="s">
        <v>163</v>
      </c>
      <c r="H298" s="19" t="s">
        <v>74</v>
      </c>
      <c r="I298" s="79" t="s">
        <v>76</v>
      </c>
      <c r="J298" s="2">
        <v>289</v>
      </c>
      <c r="L298" s="2"/>
      <c r="M298" s="2">
        <v>289</v>
      </c>
      <c r="N298" s="81">
        <f t="shared" si="12"/>
        <v>0</v>
      </c>
      <c r="O298" s="81">
        <f t="shared" si="13"/>
        <v>0</v>
      </c>
      <c r="P298" s="81">
        <f t="shared" si="14"/>
        <v>2.4439308769415096E-4</v>
      </c>
      <c r="Q298"/>
      <c r="R298"/>
      <c r="S298"/>
      <c r="T298"/>
    </row>
    <row r="299" spans="1:20" ht="15" customHeight="1" x14ac:dyDescent="0.35">
      <c r="A299" s="104" t="s">
        <v>81</v>
      </c>
      <c r="B299" s="103" t="s">
        <v>82</v>
      </c>
      <c r="C299" s="19" t="s">
        <v>22</v>
      </c>
      <c r="D299" s="96" t="s">
        <v>42</v>
      </c>
      <c r="E299" s="96" t="s">
        <v>154</v>
      </c>
      <c r="F299" s="95" t="s">
        <v>22</v>
      </c>
      <c r="G299" s="95" t="s">
        <v>164</v>
      </c>
      <c r="H299" s="19" t="s">
        <v>74</v>
      </c>
      <c r="I299" s="79" t="s">
        <v>75</v>
      </c>
      <c r="J299" s="2">
        <v>4684</v>
      </c>
      <c r="L299" s="2">
        <v>4684</v>
      </c>
      <c r="M299" s="2"/>
      <c r="N299" s="81">
        <f t="shared" si="12"/>
        <v>0</v>
      </c>
      <c r="O299" s="81">
        <f t="shared" si="13"/>
        <v>4.2143390149803105E-3</v>
      </c>
      <c r="P299" s="81">
        <f t="shared" si="14"/>
        <v>0</v>
      </c>
      <c r="Q299"/>
      <c r="R299"/>
      <c r="S299"/>
      <c r="T299"/>
    </row>
    <row r="300" spans="1:20" ht="15" customHeight="1" x14ac:dyDescent="0.35">
      <c r="A300" s="104" t="s">
        <v>81</v>
      </c>
      <c r="B300" s="103" t="s">
        <v>82</v>
      </c>
      <c r="C300" s="19" t="s">
        <v>22</v>
      </c>
      <c r="D300" s="96" t="s">
        <v>42</v>
      </c>
      <c r="E300" s="96" t="s">
        <v>154</v>
      </c>
      <c r="F300" s="95" t="s">
        <v>22</v>
      </c>
      <c r="G300" s="95" t="s">
        <v>163</v>
      </c>
      <c r="H300" s="19" t="s">
        <v>74</v>
      </c>
      <c r="I300" s="79" t="s">
        <v>78</v>
      </c>
      <c r="J300" s="2">
        <v>1442</v>
      </c>
      <c r="L300" s="2"/>
      <c r="M300" s="2">
        <v>1442</v>
      </c>
      <c r="N300" s="81">
        <f t="shared" si="12"/>
        <v>0</v>
      </c>
      <c r="O300" s="81">
        <f t="shared" si="13"/>
        <v>0</v>
      </c>
      <c r="P300" s="81">
        <f t="shared" si="14"/>
        <v>1.2194284860033416E-3</v>
      </c>
      <c r="Q300"/>
      <c r="R300"/>
      <c r="S300"/>
      <c r="T300"/>
    </row>
    <row r="301" spans="1:20" ht="15" customHeight="1" x14ac:dyDescent="0.35">
      <c r="A301" s="104" t="s">
        <v>81</v>
      </c>
      <c r="B301" s="103" t="s">
        <v>82</v>
      </c>
      <c r="C301" s="19" t="s">
        <v>22</v>
      </c>
      <c r="D301" s="96" t="s">
        <v>42</v>
      </c>
      <c r="E301" s="96" t="s">
        <v>154</v>
      </c>
      <c r="F301" s="95" t="s">
        <v>22</v>
      </c>
      <c r="G301" s="95" t="s">
        <v>164</v>
      </c>
      <c r="H301" s="19" t="s">
        <v>74</v>
      </c>
      <c r="I301" s="79" t="s">
        <v>77</v>
      </c>
      <c r="J301" s="2">
        <v>4317</v>
      </c>
      <c r="L301" s="2">
        <v>4317</v>
      </c>
      <c r="M301" s="2"/>
      <c r="N301" s="81">
        <f t="shared" si="12"/>
        <v>0</v>
      </c>
      <c r="O301" s="81">
        <f t="shared" si="13"/>
        <v>3.8841378154718192E-3</v>
      </c>
      <c r="P301" s="81">
        <f t="shared" si="14"/>
        <v>0</v>
      </c>
      <c r="Q301"/>
      <c r="R301"/>
      <c r="S301"/>
      <c r="T301"/>
    </row>
    <row r="302" spans="1:20" ht="15" customHeight="1" x14ac:dyDescent="0.35">
      <c r="A302" s="104" t="s">
        <v>81</v>
      </c>
      <c r="B302" s="103" t="s">
        <v>82</v>
      </c>
      <c r="C302" s="19" t="s">
        <v>22</v>
      </c>
      <c r="D302" s="96" t="s">
        <v>42</v>
      </c>
      <c r="E302" s="96" t="s">
        <v>154</v>
      </c>
      <c r="F302" s="95" t="s">
        <v>22</v>
      </c>
      <c r="G302" s="95" t="s">
        <v>164</v>
      </c>
      <c r="H302" s="19" t="s">
        <v>74</v>
      </c>
      <c r="I302" s="79" t="s">
        <v>76</v>
      </c>
      <c r="J302" s="2">
        <v>827</v>
      </c>
      <c r="L302" s="2"/>
      <c r="M302" s="2">
        <v>827</v>
      </c>
      <c r="N302" s="81">
        <f t="shared" si="12"/>
        <v>0</v>
      </c>
      <c r="O302" s="81">
        <f t="shared" si="13"/>
        <v>0</v>
      </c>
      <c r="P302" s="81">
        <f t="shared" si="14"/>
        <v>6.993532301836085E-4</v>
      </c>
      <c r="Q302"/>
      <c r="R302"/>
      <c r="S302"/>
      <c r="T302"/>
    </row>
    <row r="303" spans="1:20" ht="15" customHeight="1" x14ac:dyDescent="0.35">
      <c r="A303" s="104" t="s">
        <v>81</v>
      </c>
      <c r="B303" s="103" t="s">
        <v>82</v>
      </c>
      <c r="C303" s="19" t="s">
        <v>22</v>
      </c>
      <c r="D303" s="96" t="s">
        <v>42</v>
      </c>
      <c r="E303" s="96" t="s">
        <v>154</v>
      </c>
      <c r="F303" s="95" t="s">
        <v>22</v>
      </c>
      <c r="G303" s="95" t="s">
        <v>165</v>
      </c>
      <c r="H303" s="19" t="s">
        <v>74</v>
      </c>
      <c r="I303" s="79" t="s">
        <v>75</v>
      </c>
      <c r="J303" s="2">
        <v>683</v>
      </c>
      <c r="L303" s="2">
        <v>683</v>
      </c>
      <c r="M303" s="2"/>
      <c r="N303" s="81">
        <f t="shared" si="12"/>
        <v>0</v>
      </c>
      <c r="O303" s="81">
        <f t="shared" si="13"/>
        <v>6.1451612878555769E-4</v>
      </c>
      <c r="P303" s="81">
        <f t="shared" si="14"/>
        <v>0</v>
      </c>
      <c r="Q303"/>
      <c r="R303"/>
      <c r="S303"/>
      <c r="T303"/>
    </row>
    <row r="304" spans="1:20" ht="15" customHeight="1" x14ac:dyDescent="0.35">
      <c r="A304" s="104" t="s">
        <v>81</v>
      </c>
      <c r="B304" s="103" t="s">
        <v>82</v>
      </c>
      <c r="C304" s="19" t="s">
        <v>22</v>
      </c>
      <c r="D304" s="96" t="s">
        <v>42</v>
      </c>
      <c r="E304" s="96" t="s">
        <v>154</v>
      </c>
      <c r="F304" s="95" t="s">
        <v>22</v>
      </c>
      <c r="G304" s="95" t="s">
        <v>164</v>
      </c>
      <c r="H304" s="19" t="s">
        <v>74</v>
      </c>
      <c r="I304" s="79" t="s">
        <v>78</v>
      </c>
      <c r="J304" s="2">
        <v>4317</v>
      </c>
      <c r="L304" s="2"/>
      <c r="M304" s="2">
        <v>4317</v>
      </c>
      <c r="N304" s="81">
        <f t="shared" si="12"/>
        <v>0</v>
      </c>
      <c r="O304" s="81">
        <f t="shared" si="13"/>
        <v>0</v>
      </c>
      <c r="P304" s="81">
        <f t="shared" si="14"/>
        <v>3.6506746006077849E-3</v>
      </c>
      <c r="Q304"/>
      <c r="R304"/>
      <c r="S304"/>
      <c r="T304"/>
    </row>
    <row r="305" spans="1:20" ht="15" customHeight="1" x14ac:dyDescent="0.35">
      <c r="A305" s="104" t="s">
        <v>81</v>
      </c>
      <c r="B305" s="103" t="s">
        <v>82</v>
      </c>
      <c r="C305" s="19" t="s">
        <v>22</v>
      </c>
      <c r="D305" s="96" t="s">
        <v>42</v>
      </c>
      <c r="E305" s="96" t="s">
        <v>154</v>
      </c>
      <c r="F305" s="95" t="s">
        <v>22</v>
      </c>
      <c r="G305" s="95" t="s">
        <v>165</v>
      </c>
      <c r="H305" s="19" t="s">
        <v>74</v>
      </c>
      <c r="I305" s="79" t="s">
        <v>77</v>
      </c>
      <c r="J305" s="2">
        <v>750</v>
      </c>
      <c r="L305" s="2">
        <v>750</v>
      </c>
      <c r="M305" s="2"/>
      <c r="N305" s="81">
        <f t="shared" si="12"/>
        <v>0</v>
      </c>
      <c r="O305" s="81">
        <f t="shared" si="13"/>
        <v>6.7479809163860653E-4</v>
      </c>
      <c r="P305" s="81">
        <f t="shared" si="14"/>
        <v>0</v>
      </c>
      <c r="Q305"/>
      <c r="R305"/>
      <c r="S305"/>
      <c r="T305"/>
    </row>
    <row r="306" spans="1:20" ht="15" customHeight="1" x14ac:dyDescent="0.35">
      <c r="A306" s="104" t="s">
        <v>81</v>
      </c>
      <c r="B306" s="103" t="s">
        <v>82</v>
      </c>
      <c r="C306" s="19" t="s">
        <v>22</v>
      </c>
      <c r="D306" s="96" t="s">
        <v>42</v>
      </c>
      <c r="E306" s="96" t="s">
        <v>154</v>
      </c>
      <c r="F306" s="95" t="s">
        <v>22</v>
      </c>
      <c r="G306" s="95" t="s">
        <v>166</v>
      </c>
      <c r="H306" s="19" t="s">
        <v>64</v>
      </c>
      <c r="I306" s="79" t="s">
        <v>103</v>
      </c>
      <c r="J306" s="2">
        <v>424</v>
      </c>
      <c r="K306" s="2">
        <v>424</v>
      </c>
      <c r="L306" s="2"/>
      <c r="M306" s="2"/>
      <c r="N306" s="81">
        <f t="shared" si="12"/>
        <v>8.9081864579020542E-4</v>
      </c>
      <c r="O306" s="81">
        <f t="shared" si="13"/>
        <v>0</v>
      </c>
      <c r="P306" s="81">
        <f t="shared" si="14"/>
        <v>0</v>
      </c>
      <c r="Q306"/>
      <c r="R306"/>
      <c r="S306"/>
      <c r="T306"/>
    </row>
    <row r="307" spans="1:20" ht="15" customHeight="1" x14ac:dyDescent="0.35">
      <c r="A307" s="104" t="s">
        <v>81</v>
      </c>
      <c r="B307" s="103" t="s">
        <v>82</v>
      </c>
      <c r="C307" s="19" t="s">
        <v>22</v>
      </c>
      <c r="D307" s="96" t="s">
        <v>42</v>
      </c>
      <c r="E307" s="96" t="s">
        <v>154</v>
      </c>
      <c r="F307" s="95" t="s">
        <v>22</v>
      </c>
      <c r="G307" s="95" t="s">
        <v>166</v>
      </c>
      <c r="H307" s="19" t="s">
        <v>64</v>
      </c>
      <c r="I307" s="79" t="s">
        <v>66</v>
      </c>
      <c r="J307" s="2">
        <v>163.80000000000001</v>
      </c>
      <c r="K307" s="2">
        <v>163.80000000000001</v>
      </c>
      <c r="L307" s="2"/>
      <c r="M307" s="2"/>
      <c r="N307" s="81">
        <f t="shared" si="12"/>
        <v>3.4414173155763127E-4</v>
      </c>
      <c r="O307" s="81">
        <f t="shared" si="13"/>
        <v>0</v>
      </c>
      <c r="P307" s="81">
        <f t="shared" si="14"/>
        <v>0</v>
      </c>
      <c r="Q307"/>
      <c r="R307"/>
      <c r="S307"/>
      <c r="T307"/>
    </row>
    <row r="308" spans="1:20" ht="15" customHeight="1" x14ac:dyDescent="0.35">
      <c r="A308" s="104" t="s">
        <v>81</v>
      </c>
      <c r="B308" s="103" t="s">
        <v>82</v>
      </c>
      <c r="C308" s="19" t="s">
        <v>22</v>
      </c>
      <c r="D308" s="96" t="s">
        <v>42</v>
      </c>
      <c r="E308" s="96" t="s">
        <v>154</v>
      </c>
      <c r="F308" s="95" t="s">
        <v>22</v>
      </c>
      <c r="G308" s="95" t="s">
        <v>166</v>
      </c>
      <c r="H308" s="19" t="s">
        <v>64</v>
      </c>
      <c r="I308" s="79" t="s">
        <v>68</v>
      </c>
      <c r="J308" s="2">
        <v>51.98</v>
      </c>
      <c r="K308" s="2">
        <v>51.98</v>
      </c>
      <c r="L308" s="2"/>
      <c r="M308" s="2"/>
      <c r="N308" s="81">
        <f t="shared" si="12"/>
        <v>1.0920932360418603E-4</v>
      </c>
      <c r="O308" s="81">
        <f t="shared" si="13"/>
        <v>0</v>
      </c>
      <c r="P308" s="81">
        <f t="shared" si="14"/>
        <v>0</v>
      </c>
      <c r="Q308"/>
      <c r="R308"/>
      <c r="S308"/>
      <c r="T308"/>
    </row>
    <row r="309" spans="1:20" ht="15" customHeight="1" x14ac:dyDescent="0.35">
      <c r="A309" s="104" t="s">
        <v>81</v>
      </c>
      <c r="B309" s="103" t="s">
        <v>82</v>
      </c>
      <c r="C309" s="19" t="s">
        <v>22</v>
      </c>
      <c r="D309" s="96" t="s">
        <v>42</v>
      </c>
      <c r="E309" s="96" t="s">
        <v>154</v>
      </c>
      <c r="F309" s="95" t="s">
        <v>22</v>
      </c>
      <c r="G309" s="95" t="s">
        <v>166</v>
      </c>
      <c r="H309" s="19" t="s">
        <v>64</v>
      </c>
      <c r="I309" s="79" t="s">
        <v>69</v>
      </c>
      <c r="J309" s="2">
        <v>15</v>
      </c>
      <c r="K309" s="2">
        <v>15</v>
      </c>
      <c r="L309" s="2"/>
      <c r="M309" s="2"/>
      <c r="N309" s="81">
        <f t="shared" si="12"/>
        <v>3.1514810582200662E-5</v>
      </c>
      <c r="O309" s="81">
        <f t="shared" si="13"/>
        <v>0</v>
      </c>
      <c r="P309" s="81">
        <f t="shared" si="14"/>
        <v>0</v>
      </c>
      <c r="Q309"/>
      <c r="R309"/>
      <c r="S309"/>
      <c r="T309"/>
    </row>
    <row r="310" spans="1:20" ht="15" customHeight="1" x14ac:dyDescent="0.35">
      <c r="A310" s="104" t="s">
        <v>81</v>
      </c>
      <c r="B310" s="103" t="s">
        <v>82</v>
      </c>
      <c r="C310" s="19" t="s">
        <v>22</v>
      </c>
      <c r="D310" s="96" t="s">
        <v>42</v>
      </c>
      <c r="E310" s="96" t="s">
        <v>154</v>
      </c>
      <c r="F310" s="95" t="s">
        <v>22</v>
      </c>
      <c r="G310" s="95" t="s">
        <v>166</v>
      </c>
      <c r="H310" s="19" t="s">
        <v>70</v>
      </c>
      <c r="I310" s="79" t="s">
        <v>70</v>
      </c>
      <c r="J310" s="2">
        <v>70.599999999999994</v>
      </c>
      <c r="K310" s="2">
        <v>70.599999999999994</v>
      </c>
      <c r="L310" s="2"/>
      <c r="M310" s="2"/>
      <c r="N310" s="81">
        <f t="shared" si="12"/>
        <v>1.4832970847355778E-4</v>
      </c>
      <c r="O310" s="81">
        <f t="shared" si="13"/>
        <v>0</v>
      </c>
      <c r="P310" s="81">
        <f t="shared" si="14"/>
        <v>0</v>
      </c>
      <c r="Q310"/>
      <c r="R310"/>
      <c r="S310"/>
      <c r="T310"/>
    </row>
    <row r="311" spans="1:20" ht="15" customHeight="1" x14ac:dyDescent="0.35">
      <c r="A311" s="104" t="s">
        <v>81</v>
      </c>
      <c r="B311" s="103" t="s">
        <v>82</v>
      </c>
      <c r="C311" s="19" t="s">
        <v>22</v>
      </c>
      <c r="D311" s="96" t="s">
        <v>42</v>
      </c>
      <c r="E311" s="96" t="s">
        <v>154</v>
      </c>
      <c r="F311" s="95" t="s">
        <v>22</v>
      </c>
      <c r="G311" s="95" t="s">
        <v>165</v>
      </c>
      <c r="H311" s="19" t="s">
        <v>74</v>
      </c>
      <c r="I311" s="79" t="s">
        <v>76</v>
      </c>
      <c r="J311" s="2">
        <v>118</v>
      </c>
      <c r="L311" s="2"/>
      <c r="M311" s="2">
        <v>118</v>
      </c>
      <c r="N311" s="81">
        <f t="shared" si="12"/>
        <v>0</v>
      </c>
      <c r="O311" s="81">
        <f t="shared" si="13"/>
        <v>0</v>
      </c>
      <c r="P311" s="81">
        <f t="shared" si="14"/>
        <v>9.9786797051591052E-5</v>
      </c>
      <c r="Q311"/>
      <c r="R311"/>
      <c r="S311"/>
      <c r="T311"/>
    </row>
    <row r="312" spans="1:20" ht="15" customHeight="1" x14ac:dyDescent="0.35">
      <c r="A312" s="104" t="s">
        <v>81</v>
      </c>
      <c r="B312" s="103" t="s">
        <v>82</v>
      </c>
      <c r="C312" s="19" t="s">
        <v>22</v>
      </c>
      <c r="D312" s="96" t="s">
        <v>42</v>
      </c>
      <c r="E312" s="96" t="s">
        <v>154</v>
      </c>
      <c r="F312" s="95" t="s">
        <v>22</v>
      </c>
      <c r="G312" s="95" t="s">
        <v>166</v>
      </c>
      <c r="H312" s="19" t="s">
        <v>74</v>
      </c>
      <c r="I312" s="79" t="s">
        <v>75</v>
      </c>
      <c r="J312" s="2">
        <v>698</v>
      </c>
      <c r="L312" s="2">
        <v>698</v>
      </c>
      <c r="M312" s="2"/>
      <c r="N312" s="81">
        <f t="shared" si="12"/>
        <v>0</v>
      </c>
      <c r="O312" s="81">
        <f t="shared" si="13"/>
        <v>6.2801209061832974E-4</v>
      </c>
      <c r="P312" s="81">
        <f t="shared" si="14"/>
        <v>0</v>
      </c>
      <c r="Q312"/>
      <c r="R312"/>
      <c r="S312"/>
      <c r="T312"/>
    </row>
    <row r="313" spans="1:20" ht="15" customHeight="1" x14ac:dyDescent="0.35">
      <c r="A313" s="104" t="s">
        <v>81</v>
      </c>
      <c r="B313" s="103" t="s">
        <v>82</v>
      </c>
      <c r="C313" s="19" t="s">
        <v>22</v>
      </c>
      <c r="D313" s="96" t="s">
        <v>42</v>
      </c>
      <c r="E313" s="96" t="s">
        <v>154</v>
      </c>
      <c r="F313" s="95" t="s">
        <v>22</v>
      </c>
      <c r="G313" s="95" t="s">
        <v>165</v>
      </c>
      <c r="H313" s="19" t="s">
        <v>74</v>
      </c>
      <c r="I313" s="79" t="s">
        <v>78</v>
      </c>
      <c r="J313" s="2">
        <v>750</v>
      </c>
      <c r="L313" s="2"/>
      <c r="M313" s="2">
        <v>750</v>
      </c>
      <c r="N313" s="81">
        <f t="shared" si="12"/>
        <v>0</v>
      </c>
      <c r="O313" s="81">
        <f t="shared" si="13"/>
        <v>0</v>
      </c>
      <c r="P313" s="81">
        <f t="shared" si="14"/>
        <v>6.3423811685333297E-4</v>
      </c>
      <c r="Q313"/>
      <c r="R313"/>
      <c r="S313"/>
      <c r="T313"/>
    </row>
    <row r="314" spans="1:20" ht="15" customHeight="1" x14ac:dyDescent="0.35">
      <c r="A314" s="104" t="s">
        <v>81</v>
      </c>
      <c r="B314" s="103" t="s">
        <v>82</v>
      </c>
      <c r="C314" s="19" t="s">
        <v>22</v>
      </c>
      <c r="D314" s="96" t="s">
        <v>42</v>
      </c>
      <c r="E314" s="96" t="s">
        <v>154</v>
      </c>
      <c r="F314" s="95" t="s">
        <v>22</v>
      </c>
      <c r="G314" s="95" t="s">
        <v>166</v>
      </c>
      <c r="H314" s="19" t="s">
        <v>74</v>
      </c>
      <c r="I314" s="79" t="s">
        <v>77</v>
      </c>
      <c r="J314" s="2">
        <v>1433</v>
      </c>
      <c r="L314" s="2">
        <v>1433</v>
      </c>
      <c r="M314" s="2"/>
      <c r="N314" s="81">
        <f t="shared" si="12"/>
        <v>0</v>
      </c>
      <c r="O314" s="81">
        <f t="shared" si="13"/>
        <v>1.2893142204241641E-3</v>
      </c>
      <c r="P314" s="81">
        <f t="shared" si="14"/>
        <v>0</v>
      </c>
      <c r="Q314"/>
      <c r="R314"/>
      <c r="S314"/>
      <c r="T314"/>
    </row>
    <row r="315" spans="1:20" ht="15" customHeight="1" x14ac:dyDescent="0.35">
      <c r="A315" s="104" t="s">
        <v>81</v>
      </c>
      <c r="B315" s="103" t="s">
        <v>82</v>
      </c>
      <c r="C315" s="19" t="s">
        <v>22</v>
      </c>
      <c r="D315" s="96" t="s">
        <v>42</v>
      </c>
      <c r="E315" s="96" t="s">
        <v>154</v>
      </c>
      <c r="F315" s="95" t="s">
        <v>22</v>
      </c>
      <c r="G315" s="95" t="s">
        <v>166</v>
      </c>
      <c r="H315" s="19" t="s">
        <v>74</v>
      </c>
      <c r="I315" s="79" t="s">
        <v>76</v>
      </c>
      <c r="J315" s="2">
        <v>353</v>
      </c>
      <c r="L315" s="2"/>
      <c r="M315" s="2">
        <v>353</v>
      </c>
      <c r="N315" s="81">
        <f t="shared" si="12"/>
        <v>0</v>
      </c>
      <c r="O315" s="81">
        <f t="shared" si="13"/>
        <v>0</v>
      </c>
      <c r="P315" s="81">
        <f t="shared" si="14"/>
        <v>2.9851474033230208E-4</v>
      </c>
      <c r="Q315"/>
      <c r="R315"/>
      <c r="S315"/>
      <c r="T315"/>
    </row>
    <row r="316" spans="1:20" ht="15" customHeight="1" x14ac:dyDescent="0.35">
      <c r="A316" s="104" t="s">
        <v>81</v>
      </c>
      <c r="B316" s="103" t="s">
        <v>82</v>
      </c>
      <c r="C316" s="19" t="s">
        <v>22</v>
      </c>
      <c r="D316" s="96" t="s">
        <v>42</v>
      </c>
      <c r="E316" s="96" t="s">
        <v>154</v>
      </c>
      <c r="F316" s="95" t="s">
        <v>22</v>
      </c>
      <c r="G316" s="95" t="s">
        <v>167</v>
      </c>
      <c r="H316" s="19" t="s">
        <v>74</v>
      </c>
      <c r="I316" s="79" t="s">
        <v>75</v>
      </c>
      <c r="J316" s="2">
        <v>187</v>
      </c>
      <c r="L316" s="2">
        <v>187</v>
      </c>
      <c r="M316" s="2"/>
      <c r="N316" s="81">
        <f t="shared" si="12"/>
        <v>0</v>
      </c>
      <c r="O316" s="81">
        <f t="shared" si="13"/>
        <v>1.6824965751522589E-4</v>
      </c>
      <c r="P316" s="81">
        <f t="shared" si="14"/>
        <v>0</v>
      </c>
      <c r="Q316"/>
      <c r="R316"/>
      <c r="S316"/>
      <c r="T316"/>
    </row>
    <row r="317" spans="1:20" ht="15" customHeight="1" x14ac:dyDescent="0.35">
      <c r="A317" s="104" t="s">
        <v>81</v>
      </c>
      <c r="B317" s="103" t="s">
        <v>82</v>
      </c>
      <c r="C317" s="19" t="s">
        <v>22</v>
      </c>
      <c r="D317" s="96" t="s">
        <v>42</v>
      </c>
      <c r="E317" s="96" t="s">
        <v>154</v>
      </c>
      <c r="F317" s="95" t="s">
        <v>22</v>
      </c>
      <c r="G317" s="95" t="s">
        <v>166</v>
      </c>
      <c r="H317" s="19" t="s">
        <v>74</v>
      </c>
      <c r="I317" s="79" t="s">
        <v>78</v>
      </c>
      <c r="J317" s="2">
        <v>1433</v>
      </c>
      <c r="L317" s="2"/>
      <c r="M317" s="2">
        <v>1433</v>
      </c>
      <c r="N317" s="81">
        <f t="shared" si="12"/>
        <v>0</v>
      </c>
      <c r="O317" s="81">
        <f t="shared" si="13"/>
        <v>0</v>
      </c>
      <c r="P317" s="81">
        <f t="shared" si="14"/>
        <v>1.2118176286011015E-3</v>
      </c>
      <c r="Q317"/>
      <c r="R317"/>
      <c r="S317"/>
      <c r="T317"/>
    </row>
    <row r="318" spans="1:20" ht="15" customHeight="1" x14ac:dyDescent="0.35">
      <c r="A318" s="104" t="s">
        <v>81</v>
      </c>
      <c r="B318" s="103" t="s">
        <v>82</v>
      </c>
      <c r="C318" s="19" t="s">
        <v>22</v>
      </c>
      <c r="D318" s="96" t="s">
        <v>42</v>
      </c>
      <c r="E318" s="96" t="s">
        <v>154</v>
      </c>
      <c r="F318" s="95" t="s">
        <v>22</v>
      </c>
      <c r="G318" s="95" t="s">
        <v>167</v>
      </c>
      <c r="H318" s="19" t="s">
        <v>74</v>
      </c>
      <c r="I318" s="79" t="s">
        <v>77</v>
      </c>
      <c r="J318" s="2">
        <v>200</v>
      </c>
      <c r="L318" s="2">
        <v>200</v>
      </c>
      <c r="M318" s="2"/>
      <c r="N318" s="81">
        <f t="shared" si="12"/>
        <v>0</v>
      </c>
      <c r="O318" s="81">
        <f t="shared" si="13"/>
        <v>1.7994615777029507E-4</v>
      </c>
      <c r="P318" s="81">
        <f t="shared" si="14"/>
        <v>0</v>
      </c>
      <c r="Q318"/>
      <c r="R318"/>
      <c r="S318"/>
      <c r="T318"/>
    </row>
    <row r="319" spans="1:20" ht="15" customHeight="1" x14ac:dyDescent="0.35">
      <c r="A319" s="104" t="s">
        <v>81</v>
      </c>
      <c r="B319" s="103" t="s">
        <v>82</v>
      </c>
      <c r="C319" s="19" t="s">
        <v>22</v>
      </c>
      <c r="D319" s="96" t="s">
        <v>42</v>
      </c>
      <c r="E319" s="96" t="s">
        <v>154</v>
      </c>
      <c r="F319" s="95" t="s">
        <v>22</v>
      </c>
      <c r="G319" s="95" t="s">
        <v>167</v>
      </c>
      <c r="H319" s="19" t="s">
        <v>74</v>
      </c>
      <c r="I319" s="79" t="s">
        <v>76</v>
      </c>
      <c r="J319" s="2">
        <v>187</v>
      </c>
      <c r="L319" s="2"/>
      <c r="M319" s="2">
        <v>187</v>
      </c>
      <c r="N319" s="81">
        <f t="shared" si="12"/>
        <v>0</v>
      </c>
      <c r="O319" s="81">
        <f t="shared" si="13"/>
        <v>0</v>
      </c>
      <c r="P319" s="81">
        <f t="shared" si="14"/>
        <v>1.581367038020977E-4</v>
      </c>
      <c r="Q319"/>
      <c r="R319"/>
      <c r="S319"/>
      <c r="T319"/>
    </row>
    <row r="320" spans="1:20" ht="15" customHeight="1" x14ac:dyDescent="0.35">
      <c r="A320" s="104" t="s">
        <v>81</v>
      </c>
      <c r="B320" s="103" t="s">
        <v>82</v>
      </c>
      <c r="C320" s="19" t="s">
        <v>22</v>
      </c>
      <c r="D320" s="96" t="s">
        <v>42</v>
      </c>
      <c r="E320" s="96" t="s">
        <v>154</v>
      </c>
      <c r="F320" s="95" t="s">
        <v>22</v>
      </c>
      <c r="G320" s="95" t="s">
        <v>168</v>
      </c>
      <c r="H320" s="19" t="s">
        <v>74</v>
      </c>
      <c r="I320" s="79" t="s">
        <v>75</v>
      </c>
      <c r="J320" s="2">
        <v>4971</v>
      </c>
      <c r="L320" s="2">
        <v>4971</v>
      </c>
      <c r="M320" s="2"/>
      <c r="N320" s="81">
        <f t="shared" si="12"/>
        <v>0</v>
      </c>
      <c r="O320" s="81">
        <f t="shared" si="13"/>
        <v>4.4725617513806841E-3</v>
      </c>
      <c r="P320" s="81">
        <f t="shared" si="14"/>
        <v>0</v>
      </c>
      <c r="Q320"/>
      <c r="R320"/>
      <c r="S320"/>
      <c r="T320"/>
    </row>
    <row r="321" spans="1:20" ht="15" customHeight="1" x14ac:dyDescent="0.35">
      <c r="A321" s="104" t="s">
        <v>81</v>
      </c>
      <c r="B321" s="103" t="s">
        <v>82</v>
      </c>
      <c r="C321" s="19" t="s">
        <v>22</v>
      </c>
      <c r="D321" s="96" t="s">
        <v>42</v>
      </c>
      <c r="E321" s="96" t="s">
        <v>154</v>
      </c>
      <c r="F321" s="95" t="s">
        <v>22</v>
      </c>
      <c r="G321" s="95" t="s">
        <v>167</v>
      </c>
      <c r="H321" s="19" t="s">
        <v>74</v>
      </c>
      <c r="I321" s="79" t="s">
        <v>78</v>
      </c>
      <c r="J321" s="2">
        <v>200</v>
      </c>
      <c r="L321" s="2"/>
      <c r="M321" s="2">
        <v>200</v>
      </c>
      <c r="N321" s="81">
        <f t="shared" si="12"/>
        <v>0</v>
      </c>
      <c r="O321" s="81">
        <f t="shared" si="13"/>
        <v>0</v>
      </c>
      <c r="P321" s="81">
        <f t="shared" si="14"/>
        <v>1.6913016449422212E-4</v>
      </c>
      <c r="Q321"/>
      <c r="R321"/>
      <c r="S321"/>
      <c r="T321"/>
    </row>
    <row r="322" spans="1:20" ht="15" customHeight="1" x14ac:dyDescent="0.35">
      <c r="A322" s="104" t="s">
        <v>81</v>
      </c>
      <c r="B322" s="103" t="s">
        <v>82</v>
      </c>
      <c r="C322" s="19" t="s">
        <v>22</v>
      </c>
      <c r="D322" s="96" t="s">
        <v>42</v>
      </c>
      <c r="E322" s="96" t="s">
        <v>154</v>
      </c>
      <c r="F322" s="95" t="s">
        <v>22</v>
      </c>
      <c r="G322" s="95" t="s">
        <v>168</v>
      </c>
      <c r="H322" s="19" t="s">
        <v>74</v>
      </c>
      <c r="I322" s="79" t="s">
        <v>77</v>
      </c>
      <c r="J322" s="2">
        <v>7629</v>
      </c>
      <c r="L322" s="2">
        <v>7629</v>
      </c>
      <c r="M322" s="2"/>
      <c r="N322" s="81">
        <f t="shared" si="12"/>
        <v>0</v>
      </c>
      <c r="O322" s="81">
        <f t="shared" si="13"/>
        <v>6.8640461881479056E-3</v>
      </c>
      <c r="P322" s="81">
        <f t="shared" si="14"/>
        <v>0</v>
      </c>
      <c r="Q322"/>
      <c r="R322"/>
      <c r="S322"/>
      <c r="T322"/>
    </row>
    <row r="323" spans="1:20" ht="15" customHeight="1" x14ac:dyDescent="0.35">
      <c r="A323" s="104" t="s">
        <v>81</v>
      </c>
      <c r="B323" s="103" t="s">
        <v>82</v>
      </c>
      <c r="C323" s="19" t="s">
        <v>22</v>
      </c>
      <c r="D323" s="96" t="s">
        <v>42</v>
      </c>
      <c r="E323" s="96" t="s">
        <v>154</v>
      </c>
      <c r="F323" s="95" t="s">
        <v>22</v>
      </c>
      <c r="G323" s="95" t="s">
        <v>168</v>
      </c>
      <c r="H323" s="19" t="s">
        <v>74</v>
      </c>
      <c r="I323" s="79" t="s">
        <v>76</v>
      </c>
      <c r="J323" s="2">
        <v>1054</v>
      </c>
      <c r="L323" s="2"/>
      <c r="M323" s="2">
        <v>1054</v>
      </c>
      <c r="N323" s="81">
        <f t="shared" ref="N323:N386" si="15">K323/$K$1726</f>
        <v>0</v>
      </c>
      <c r="O323" s="81">
        <f t="shared" ref="O323:O386" si="16">L323/$L$1726</f>
        <v>0</v>
      </c>
      <c r="P323" s="81">
        <f t="shared" ref="P323:P386" si="17">M323/$M$1726</f>
        <v>8.9131596688455067E-4</v>
      </c>
      <c r="Q323"/>
      <c r="R323"/>
      <c r="S323"/>
      <c r="T323"/>
    </row>
    <row r="324" spans="1:20" ht="15" customHeight="1" x14ac:dyDescent="0.35">
      <c r="A324" s="104" t="s">
        <v>81</v>
      </c>
      <c r="B324" s="103" t="s">
        <v>82</v>
      </c>
      <c r="C324" s="19" t="s">
        <v>22</v>
      </c>
      <c r="D324" s="96" t="s">
        <v>42</v>
      </c>
      <c r="E324" s="96" t="s">
        <v>154</v>
      </c>
      <c r="F324" s="95" t="s">
        <v>22</v>
      </c>
      <c r="G324" s="95" t="s">
        <v>168</v>
      </c>
      <c r="H324" s="19" t="s">
        <v>74</v>
      </c>
      <c r="I324" s="79" t="s">
        <v>78</v>
      </c>
      <c r="J324" s="2">
        <v>7629</v>
      </c>
      <c r="L324" s="2"/>
      <c r="M324" s="2">
        <v>7629</v>
      </c>
      <c r="N324" s="81">
        <f t="shared" si="15"/>
        <v>0</v>
      </c>
      <c r="O324" s="81">
        <f t="shared" si="16"/>
        <v>0</v>
      </c>
      <c r="P324" s="81">
        <f t="shared" si="17"/>
        <v>6.4514701246321032E-3</v>
      </c>
      <c r="Q324"/>
      <c r="R324"/>
      <c r="S324"/>
      <c r="T324"/>
    </row>
    <row r="325" spans="1:20" ht="15" customHeight="1" x14ac:dyDescent="0.35">
      <c r="A325" s="104" t="s">
        <v>81</v>
      </c>
      <c r="B325" s="103" t="s">
        <v>82</v>
      </c>
      <c r="C325" s="19" t="s">
        <v>22</v>
      </c>
      <c r="D325" s="96" t="s">
        <v>42</v>
      </c>
      <c r="E325" s="96" t="s">
        <v>154</v>
      </c>
      <c r="F325" s="95" t="s">
        <v>22</v>
      </c>
      <c r="G325" s="95" t="s">
        <v>169</v>
      </c>
      <c r="H325" s="19" t="s">
        <v>64</v>
      </c>
      <c r="I325" s="79" t="s">
        <v>103</v>
      </c>
      <c r="J325" s="2">
        <v>575.02</v>
      </c>
      <c r="K325" s="2">
        <v>575.02</v>
      </c>
      <c r="L325" s="2"/>
      <c r="M325" s="2"/>
      <c r="N325" s="81">
        <f t="shared" si="15"/>
        <v>1.2081097587318017E-3</v>
      </c>
      <c r="O325" s="81">
        <f t="shared" si="16"/>
        <v>0</v>
      </c>
      <c r="P325" s="81">
        <f t="shared" si="17"/>
        <v>0</v>
      </c>
      <c r="Q325"/>
      <c r="R325"/>
      <c r="S325"/>
      <c r="T325"/>
    </row>
    <row r="326" spans="1:20" ht="15" customHeight="1" x14ac:dyDescent="0.35">
      <c r="A326" s="104" t="s">
        <v>81</v>
      </c>
      <c r="B326" s="103" t="s">
        <v>82</v>
      </c>
      <c r="C326" s="19" t="s">
        <v>22</v>
      </c>
      <c r="D326" s="96" t="s">
        <v>42</v>
      </c>
      <c r="E326" s="96" t="s">
        <v>154</v>
      </c>
      <c r="F326" s="95" t="s">
        <v>22</v>
      </c>
      <c r="G326" s="95" t="s">
        <v>169</v>
      </c>
      <c r="H326" s="19" t="s">
        <v>64</v>
      </c>
      <c r="I326" s="79" t="s">
        <v>66</v>
      </c>
      <c r="J326" s="2">
        <v>256.38</v>
      </c>
      <c r="K326" s="2">
        <v>256.38</v>
      </c>
      <c r="L326" s="2"/>
      <c r="M326" s="2"/>
      <c r="N326" s="81">
        <f t="shared" si="15"/>
        <v>5.3865114247097373E-4</v>
      </c>
      <c r="O326" s="81">
        <f t="shared" si="16"/>
        <v>0</v>
      </c>
      <c r="P326" s="81">
        <f t="shared" si="17"/>
        <v>0</v>
      </c>
      <c r="Q326"/>
      <c r="R326"/>
      <c r="S326"/>
      <c r="T326"/>
    </row>
    <row r="327" spans="1:20" ht="15" customHeight="1" x14ac:dyDescent="0.35">
      <c r="A327" s="104" t="s">
        <v>81</v>
      </c>
      <c r="B327" s="103" t="s">
        <v>82</v>
      </c>
      <c r="C327" s="19" t="s">
        <v>22</v>
      </c>
      <c r="D327" s="96" t="s">
        <v>42</v>
      </c>
      <c r="E327" s="96" t="s">
        <v>154</v>
      </c>
      <c r="F327" s="95" t="s">
        <v>22</v>
      </c>
      <c r="G327" s="95" t="s">
        <v>169</v>
      </c>
      <c r="H327" s="19" t="s">
        <v>64</v>
      </c>
      <c r="I327" s="79" t="s">
        <v>68</v>
      </c>
      <c r="J327" s="2">
        <v>102.63</v>
      </c>
      <c r="K327" s="2">
        <v>102.63</v>
      </c>
      <c r="L327" s="2"/>
      <c r="M327" s="2"/>
      <c r="N327" s="81">
        <f t="shared" si="15"/>
        <v>2.1562433400341692E-4</v>
      </c>
      <c r="O327" s="81">
        <f t="shared" si="16"/>
        <v>0</v>
      </c>
      <c r="P327" s="81">
        <f t="shared" si="17"/>
        <v>0</v>
      </c>
      <c r="Q327"/>
      <c r="R327"/>
      <c r="S327"/>
      <c r="T327"/>
    </row>
    <row r="328" spans="1:20" ht="15" customHeight="1" x14ac:dyDescent="0.35">
      <c r="A328" s="104" t="s">
        <v>81</v>
      </c>
      <c r="B328" s="103" t="s">
        <v>82</v>
      </c>
      <c r="C328" s="19" t="s">
        <v>22</v>
      </c>
      <c r="D328" s="96" t="s">
        <v>42</v>
      </c>
      <c r="E328" s="96" t="s">
        <v>154</v>
      </c>
      <c r="F328" s="95" t="s">
        <v>22</v>
      </c>
      <c r="G328" s="95" t="s">
        <v>169</v>
      </c>
      <c r="H328" s="19" t="s">
        <v>64</v>
      </c>
      <c r="I328" s="79" t="s">
        <v>69</v>
      </c>
      <c r="J328" s="2">
        <v>166.41</v>
      </c>
      <c r="K328" s="2">
        <v>166.41</v>
      </c>
      <c r="L328" s="2"/>
      <c r="M328" s="2"/>
      <c r="N328" s="81">
        <f t="shared" si="15"/>
        <v>3.4962530859893417E-4</v>
      </c>
      <c r="O328" s="81">
        <f t="shared" si="16"/>
        <v>0</v>
      </c>
      <c r="P328" s="81">
        <f t="shared" si="17"/>
        <v>0</v>
      </c>
      <c r="Q328"/>
      <c r="R328"/>
      <c r="S328"/>
      <c r="T328"/>
    </row>
    <row r="329" spans="1:20" ht="15" customHeight="1" x14ac:dyDescent="0.35">
      <c r="A329" s="104" t="s">
        <v>81</v>
      </c>
      <c r="B329" s="103" t="s">
        <v>82</v>
      </c>
      <c r="C329" s="19" t="s">
        <v>22</v>
      </c>
      <c r="D329" s="96" t="s">
        <v>42</v>
      </c>
      <c r="E329" s="96" t="s">
        <v>154</v>
      </c>
      <c r="F329" s="95" t="s">
        <v>22</v>
      </c>
      <c r="G329" s="95" t="s">
        <v>169</v>
      </c>
      <c r="H329" s="19" t="s">
        <v>70</v>
      </c>
      <c r="I329" s="79" t="s">
        <v>70</v>
      </c>
      <c r="J329" s="2">
        <v>610.91999999999996</v>
      </c>
      <c r="K329" s="2">
        <v>610.91999999999996</v>
      </c>
      <c r="L329" s="2"/>
      <c r="M329" s="2"/>
      <c r="N329" s="81">
        <f t="shared" si="15"/>
        <v>1.2835352053918686E-3</v>
      </c>
      <c r="O329" s="81">
        <f t="shared" si="16"/>
        <v>0</v>
      </c>
      <c r="P329" s="81">
        <f t="shared" si="17"/>
        <v>0</v>
      </c>
      <c r="Q329"/>
      <c r="R329"/>
      <c r="S329"/>
      <c r="T329"/>
    </row>
    <row r="330" spans="1:20" ht="15" customHeight="1" x14ac:dyDescent="0.35">
      <c r="A330" s="104" t="s">
        <v>81</v>
      </c>
      <c r="B330" s="103" t="s">
        <v>82</v>
      </c>
      <c r="C330" s="19" t="s">
        <v>22</v>
      </c>
      <c r="D330" s="96" t="s">
        <v>42</v>
      </c>
      <c r="E330" s="96" t="s">
        <v>154</v>
      </c>
      <c r="F330" s="95" t="s">
        <v>22</v>
      </c>
      <c r="G330" s="95" t="s">
        <v>169</v>
      </c>
      <c r="H330" s="19" t="s">
        <v>74</v>
      </c>
      <c r="I330" s="79" t="s">
        <v>75</v>
      </c>
      <c r="J330" s="2">
        <v>2462</v>
      </c>
      <c r="L330" s="2">
        <v>2462</v>
      </c>
      <c r="M330" s="2"/>
      <c r="N330" s="81">
        <f t="shared" si="15"/>
        <v>0</v>
      </c>
      <c r="O330" s="81">
        <f t="shared" si="16"/>
        <v>2.2151372021523325E-3</v>
      </c>
      <c r="P330" s="81">
        <f t="shared" si="17"/>
        <v>0</v>
      </c>
      <c r="Q330"/>
      <c r="R330"/>
      <c r="S330"/>
      <c r="T330"/>
    </row>
    <row r="331" spans="1:20" ht="15" customHeight="1" x14ac:dyDescent="0.35">
      <c r="A331" s="104" t="s">
        <v>81</v>
      </c>
      <c r="B331" s="103" t="s">
        <v>82</v>
      </c>
      <c r="C331" s="19" t="s">
        <v>22</v>
      </c>
      <c r="D331" s="96" t="s">
        <v>42</v>
      </c>
      <c r="E331" s="96" t="s">
        <v>154</v>
      </c>
      <c r="F331" s="95" t="s">
        <v>22</v>
      </c>
      <c r="G331" s="95" t="s">
        <v>169</v>
      </c>
      <c r="H331" s="19" t="s">
        <v>74</v>
      </c>
      <c r="I331" s="79" t="s">
        <v>77</v>
      </c>
      <c r="J331" s="2">
        <v>1879</v>
      </c>
      <c r="L331" s="2">
        <v>1879</v>
      </c>
      <c r="M331" s="2"/>
      <c r="N331" s="81">
        <f t="shared" si="15"/>
        <v>0</v>
      </c>
      <c r="O331" s="81">
        <f t="shared" si="16"/>
        <v>1.6905941522519221E-3</v>
      </c>
      <c r="P331" s="81">
        <f t="shared" si="17"/>
        <v>0</v>
      </c>
      <c r="Q331" s="97"/>
      <c r="R331"/>
      <c r="S331"/>
      <c r="T331"/>
    </row>
    <row r="332" spans="1:20" ht="15" customHeight="1" x14ac:dyDescent="0.35">
      <c r="A332" s="104" t="s">
        <v>81</v>
      </c>
      <c r="B332" s="103" t="s">
        <v>82</v>
      </c>
      <c r="C332" s="19" t="s">
        <v>22</v>
      </c>
      <c r="D332" s="96" t="s">
        <v>42</v>
      </c>
      <c r="E332" s="96" t="s">
        <v>154</v>
      </c>
      <c r="F332" s="95" t="s">
        <v>22</v>
      </c>
      <c r="G332" s="95" t="s">
        <v>170</v>
      </c>
      <c r="H332" s="19" t="s">
        <v>64</v>
      </c>
      <c r="I332" s="79" t="s">
        <v>103</v>
      </c>
      <c r="J332" s="2">
        <v>776.09</v>
      </c>
      <c r="K332" s="2">
        <v>776.09</v>
      </c>
      <c r="L332" s="2"/>
      <c r="M332" s="2"/>
      <c r="N332" s="81">
        <f t="shared" si="15"/>
        <v>1.6305552896493409E-3</v>
      </c>
      <c r="O332" s="81">
        <f t="shared" si="16"/>
        <v>0</v>
      </c>
      <c r="P332" s="81">
        <f t="shared" si="17"/>
        <v>0</v>
      </c>
      <c r="Q332" s="97"/>
      <c r="R332"/>
      <c r="S332"/>
      <c r="T332"/>
    </row>
    <row r="333" spans="1:20" ht="15" customHeight="1" x14ac:dyDescent="0.35">
      <c r="A333" s="104" t="s">
        <v>81</v>
      </c>
      <c r="B333" s="103" t="s">
        <v>82</v>
      </c>
      <c r="C333" s="19" t="s">
        <v>22</v>
      </c>
      <c r="D333" s="96" t="s">
        <v>42</v>
      </c>
      <c r="E333" s="96" t="s">
        <v>154</v>
      </c>
      <c r="F333" s="95" t="s">
        <v>22</v>
      </c>
      <c r="G333" s="95" t="s">
        <v>170</v>
      </c>
      <c r="H333" s="19" t="s">
        <v>64</v>
      </c>
      <c r="I333" s="79" t="s">
        <v>65</v>
      </c>
      <c r="J333" s="2">
        <v>488.59</v>
      </c>
      <c r="K333" s="2">
        <v>488.59</v>
      </c>
      <c r="L333" s="2"/>
      <c r="M333" s="2"/>
      <c r="N333" s="81">
        <f t="shared" si="15"/>
        <v>1.0265214201571615E-3</v>
      </c>
      <c r="O333" s="81">
        <f t="shared" si="16"/>
        <v>0</v>
      </c>
      <c r="P333" s="81">
        <f t="shared" si="17"/>
        <v>0</v>
      </c>
      <c r="Q333" s="97"/>
      <c r="R333"/>
      <c r="S333"/>
      <c r="T333"/>
    </row>
    <row r="334" spans="1:20" ht="15" customHeight="1" x14ac:dyDescent="0.35">
      <c r="A334" s="104" t="s">
        <v>81</v>
      </c>
      <c r="B334" s="103" t="s">
        <v>82</v>
      </c>
      <c r="C334" s="19" t="s">
        <v>22</v>
      </c>
      <c r="D334" s="96" t="s">
        <v>42</v>
      </c>
      <c r="E334" s="96" t="s">
        <v>154</v>
      </c>
      <c r="F334" s="95" t="s">
        <v>22</v>
      </c>
      <c r="G334" s="95" t="s">
        <v>170</v>
      </c>
      <c r="H334" s="19" t="s">
        <v>64</v>
      </c>
      <c r="I334" s="79" t="s">
        <v>66</v>
      </c>
      <c r="J334" s="2">
        <v>608.79999999999995</v>
      </c>
      <c r="K334" s="2">
        <v>608.79999999999995</v>
      </c>
      <c r="L334" s="2"/>
      <c r="M334" s="2"/>
      <c r="N334" s="81">
        <f t="shared" si="15"/>
        <v>1.2790811121629175E-3</v>
      </c>
      <c r="O334" s="81">
        <f t="shared" si="16"/>
        <v>0</v>
      </c>
      <c r="P334" s="81">
        <f t="shared" si="17"/>
        <v>0</v>
      </c>
      <c r="Q334" s="97"/>
      <c r="R334"/>
      <c r="S334"/>
      <c r="T334"/>
    </row>
    <row r="335" spans="1:20" ht="15" customHeight="1" x14ac:dyDescent="0.35">
      <c r="A335" s="104" t="s">
        <v>81</v>
      </c>
      <c r="B335" s="103" t="s">
        <v>82</v>
      </c>
      <c r="C335" s="19" t="s">
        <v>22</v>
      </c>
      <c r="D335" s="96" t="s">
        <v>42</v>
      </c>
      <c r="E335" s="96" t="s">
        <v>154</v>
      </c>
      <c r="F335" s="95" t="s">
        <v>22</v>
      </c>
      <c r="G335" s="95" t="s">
        <v>170</v>
      </c>
      <c r="H335" s="19" t="s">
        <v>70</v>
      </c>
      <c r="I335" s="79" t="s">
        <v>73</v>
      </c>
      <c r="J335" s="2">
        <v>325.44</v>
      </c>
      <c r="K335" s="2">
        <v>325.44</v>
      </c>
      <c r="L335" s="2"/>
      <c r="M335" s="2"/>
      <c r="N335" s="81">
        <f t="shared" si="15"/>
        <v>6.8374533039142562E-4</v>
      </c>
      <c r="O335" s="81">
        <f t="shared" si="16"/>
        <v>0</v>
      </c>
      <c r="P335" s="81">
        <f t="shared" si="17"/>
        <v>0</v>
      </c>
      <c r="Q335" s="97"/>
      <c r="R335"/>
      <c r="S335"/>
      <c r="T335"/>
    </row>
    <row r="336" spans="1:20" ht="18.75" customHeight="1" x14ac:dyDescent="0.35">
      <c r="A336" s="104" t="s">
        <v>81</v>
      </c>
      <c r="B336" s="103" t="s">
        <v>82</v>
      </c>
      <c r="C336" s="19" t="s">
        <v>22</v>
      </c>
      <c r="D336" s="96" t="s">
        <v>42</v>
      </c>
      <c r="E336" s="96" t="s">
        <v>154</v>
      </c>
      <c r="F336" s="95" t="s">
        <v>22</v>
      </c>
      <c r="G336" s="95" t="s">
        <v>170</v>
      </c>
      <c r="H336" s="19" t="s">
        <v>64</v>
      </c>
      <c r="I336" s="79" t="s">
        <v>68</v>
      </c>
      <c r="J336" s="2">
        <v>120.5</v>
      </c>
      <c r="K336" s="2">
        <v>120.5</v>
      </c>
      <c r="L336" s="2"/>
      <c r="M336" s="2"/>
      <c r="N336" s="81">
        <f t="shared" si="15"/>
        <v>2.5316897834367865E-4</v>
      </c>
      <c r="O336" s="81">
        <f t="shared" si="16"/>
        <v>0</v>
      </c>
      <c r="P336" s="81">
        <f t="shared" si="17"/>
        <v>0</v>
      </c>
      <c r="Q336" s="97"/>
      <c r="R336"/>
      <c r="S336"/>
      <c r="T336"/>
    </row>
    <row r="337" spans="1:20" ht="15" customHeight="1" x14ac:dyDescent="0.35">
      <c r="A337" s="104" t="s">
        <v>81</v>
      </c>
      <c r="B337" s="103" t="s">
        <v>82</v>
      </c>
      <c r="C337" s="19" t="s">
        <v>22</v>
      </c>
      <c r="D337" s="96" t="s">
        <v>42</v>
      </c>
      <c r="E337" s="96" t="s">
        <v>154</v>
      </c>
      <c r="F337" s="95" t="s">
        <v>22</v>
      </c>
      <c r="G337" s="95" t="s">
        <v>170</v>
      </c>
      <c r="H337" s="19" t="s">
        <v>64</v>
      </c>
      <c r="I337" s="79" t="s">
        <v>69</v>
      </c>
      <c r="J337" s="2">
        <v>99.66</v>
      </c>
      <c r="K337" s="2">
        <v>99.66</v>
      </c>
      <c r="L337" s="2"/>
      <c r="M337" s="2"/>
      <c r="N337" s="81">
        <f t="shared" si="15"/>
        <v>2.093844015081412E-4</v>
      </c>
      <c r="O337" s="81">
        <f t="shared" si="16"/>
        <v>0</v>
      </c>
      <c r="P337" s="81">
        <f t="shared" si="17"/>
        <v>0</v>
      </c>
      <c r="Q337" s="97"/>
      <c r="R337"/>
      <c r="S337"/>
      <c r="T337"/>
    </row>
    <row r="338" spans="1:20" ht="15" customHeight="1" x14ac:dyDescent="0.35">
      <c r="A338" s="104" t="s">
        <v>81</v>
      </c>
      <c r="B338" s="103" t="s">
        <v>82</v>
      </c>
      <c r="C338" s="19" t="s">
        <v>22</v>
      </c>
      <c r="D338" s="96" t="s">
        <v>42</v>
      </c>
      <c r="E338" s="96" t="s">
        <v>154</v>
      </c>
      <c r="F338" s="95" t="s">
        <v>22</v>
      </c>
      <c r="G338" s="95" t="s">
        <v>170</v>
      </c>
      <c r="H338" s="19" t="s">
        <v>70</v>
      </c>
      <c r="I338" s="79" t="s">
        <v>70</v>
      </c>
      <c r="J338" s="2">
        <v>168.94</v>
      </c>
      <c r="K338" s="2">
        <v>168.94</v>
      </c>
      <c r="L338" s="2"/>
      <c r="M338" s="2"/>
      <c r="N338" s="81">
        <f t="shared" si="15"/>
        <v>3.5494080665046532E-4</v>
      </c>
      <c r="O338" s="81">
        <f t="shared" si="16"/>
        <v>0</v>
      </c>
      <c r="P338" s="81">
        <f t="shared" si="17"/>
        <v>0</v>
      </c>
      <c r="Q338" s="97"/>
      <c r="R338"/>
      <c r="S338"/>
      <c r="T338"/>
    </row>
    <row r="339" spans="1:20" ht="15" customHeight="1" x14ac:dyDescent="0.35">
      <c r="A339" s="104" t="s">
        <v>81</v>
      </c>
      <c r="B339" s="103" t="s">
        <v>82</v>
      </c>
      <c r="C339" s="19" t="s">
        <v>22</v>
      </c>
      <c r="D339" s="96" t="s">
        <v>42</v>
      </c>
      <c r="E339" s="96" t="s">
        <v>154</v>
      </c>
      <c r="F339" s="95" t="s">
        <v>22</v>
      </c>
      <c r="G339" s="95" t="s">
        <v>169</v>
      </c>
      <c r="H339" s="19" t="s">
        <v>74</v>
      </c>
      <c r="I339" s="79" t="s">
        <v>76</v>
      </c>
      <c r="J339" s="2">
        <v>1298</v>
      </c>
      <c r="L339" s="2"/>
      <c r="M339" s="2">
        <v>1298</v>
      </c>
      <c r="N339" s="81">
        <f t="shared" si="15"/>
        <v>0</v>
      </c>
      <c r="O339" s="81">
        <f t="shared" si="16"/>
        <v>0</v>
      </c>
      <c r="P339" s="81">
        <f t="shared" si="17"/>
        <v>1.0976547675675017E-3</v>
      </c>
      <c r="Q339" s="97"/>
      <c r="R339"/>
      <c r="S339"/>
      <c r="T339"/>
    </row>
    <row r="340" spans="1:20" ht="15" customHeight="1" x14ac:dyDescent="0.35">
      <c r="A340" s="104" t="s">
        <v>81</v>
      </c>
      <c r="B340" s="103" t="s">
        <v>82</v>
      </c>
      <c r="C340" s="19" t="s">
        <v>22</v>
      </c>
      <c r="D340" s="96" t="s">
        <v>42</v>
      </c>
      <c r="E340" s="96" t="s">
        <v>154</v>
      </c>
      <c r="F340" s="95" t="s">
        <v>22</v>
      </c>
      <c r="G340" s="95" t="s">
        <v>170</v>
      </c>
      <c r="H340" s="19" t="s">
        <v>74</v>
      </c>
      <c r="I340" s="79" t="s">
        <v>75</v>
      </c>
      <c r="J340" s="2">
        <v>770</v>
      </c>
      <c r="L340" s="2">
        <v>770</v>
      </c>
      <c r="M340" s="2"/>
      <c r="N340" s="81">
        <f t="shared" si="15"/>
        <v>0</v>
      </c>
      <c r="O340" s="81">
        <f t="shared" si="16"/>
        <v>6.9279270741563596E-4</v>
      </c>
      <c r="P340" s="81">
        <f t="shared" si="17"/>
        <v>0</v>
      </c>
      <c r="Q340" s="97"/>
      <c r="R340"/>
      <c r="S340"/>
      <c r="T340"/>
    </row>
    <row r="341" spans="1:20" ht="15" customHeight="1" x14ac:dyDescent="0.35">
      <c r="A341" s="104" t="s">
        <v>81</v>
      </c>
      <c r="B341" s="103" t="s">
        <v>82</v>
      </c>
      <c r="C341" s="19" t="s">
        <v>22</v>
      </c>
      <c r="D341" s="96" t="s">
        <v>42</v>
      </c>
      <c r="E341" s="96" t="s">
        <v>154</v>
      </c>
      <c r="F341" s="95" t="s">
        <v>22</v>
      </c>
      <c r="G341" s="95" t="s">
        <v>170</v>
      </c>
      <c r="H341" s="19" t="s">
        <v>74</v>
      </c>
      <c r="I341" s="79" t="s">
        <v>76</v>
      </c>
      <c r="J341" s="2">
        <v>687</v>
      </c>
      <c r="L341" s="2"/>
      <c r="M341" s="2">
        <v>687</v>
      </c>
      <c r="N341" s="81">
        <f t="shared" si="15"/>
        <v>0</v>
      </c>
      <c r="O341" s="81">
        <f t="shared" si="16"/>
        <v>0</v>
      </c>
      <c r="P341" s="81">
        <f t="shared" si="17"/>
        <v>5.8096211503765299E-4</v>
      </c>
      <c r="Q341" s="97"/>
      <c r="R341"/>
      <c r="S341"/>
      <c r="T341"/>
    </row>
    <row r="342" spans="1:20" ht="15" customHeight="1" x14ac:dyDescent="0.35">
      <c r="A342" s="104" t="s">
        <v>81</v>
      </c>
      <c r="B342" s="103" t="s">
        <v>82</v>
      </c>
      <c r="C342" s="19" t="s">
        <v>22</v>
      </c>
      <c r="D342" s="96" t="s">
        <v>42</v>
      </c>
      <c r="E342" s="96" t="s">
        <v>154</v>
      </c>
      <c r="F342" s="95" t="s">
        <v>22</v>
      </c>
      <c r="G342" s="95" t="s">
        <v>169</v>
      </c>
      <c r="H342" s="19" t="s">
        <v>74</v>
      </c>
      <c r="I342" s="79" t="s">
        <v>78</v>
      </c>
      <c r="J342" s="2">
        <v>1879</v>
      </c>
      <c r="L342" s="2"/>
      <c r="M342" s="2">
        <v>1879</v>
      </c>
      <c r="N342" s="81">
        <f t="shared" si="15"/>
        <v>0</v>
      </c>
      <c r="O342" s="81">
        <f t="shared" si="16"/>
        <v>0</v>
      </c>
      <c r="P342" s="81">
        <f t="shared" si="17"/>
        <v>1.588977895423217E-3</v>
      </c>
      <c r="Q342" s="97"/>
      <c r="R342"/>
      <c r="S342"/>
      <c r="T342"/>
    </row>
    <row r="343" spans="1:20" ht="15" customHeight="1" x14ac:dyDescent="0.35">
      <c r="A343" s="104" t="s">
        <v>81</v>
      </c>
      <c r="B343" s="103" t="s">
        <v>82</v>
      </c>
      <c r="C343" s="19" t="s">
        <v>22</v>
      </c>
      <c r="D343" s="96" t="s">
        <v>42</v>
      </c>
      <c r="E343" s="96" t="s">
        <v>154</v>
      </c>
      <c r="F343" s="95" t="s">
        <v>22</v>
      </c>
      <c r="G343" s="95" t="s">
        <v>170</v>
      </c>
      <c r="H343" s="19" t="s">
        <v>74</v>
      </c>
      <c r="I343" s="79" t="s">
        <v>77</v>
      </c>
      <c r="J343" s="2">
        <v>1213</v>
      </c>
      <c r="L343" s="2">
        <v>1213</v>
      </c>
      <c r="M343" s="2"/>
      <c r="N343" s="81">
        <f t="shared" si="15"/>
        <v>0</v>
      </c>
      <c r="O343" s="81">
        <f t="shared" si="16"/>
        <v>1.0913734468768397E-3</v>
      </c>
      <c r="P343" s="81">
        <f t="shared" si="17"/>
        <v>0</v>
      </c>
      <c r="Q343" s="97"/>
      <c r="R343"/>
      <c r="S343"/>
      <c r="T343"/>
    </row>
    <row r="344" spans="1:20" ht="15" customHeight="1" x14ac:dyDescent="0.35">
      <c r="A344" s="104" t="s">
        <v>81</v>
      </c>
      <c r="B344" s="103" t="s">
        <v>82</v>
      </c>
      <c r="C344" s="19" t="s">
        <v>22</v>
      </c>
      <c r="D344" s="96" t="s">
        <v>42</v>
      </c>
      <c r="E344" s="96" t="s">
        <v>154</v>
      </c>
      <c r="F344" s="95" t="s">
        <v>22</v>
      </c>
      <c r="G344" s="95" t="s">
        <v>170</v>
      </c>
      <c r="H344" s="19" t="s">
        <v>74</v>
      </c>
      <c r="I344" s="79" t="s">
        <v>78</v>
      </c>
      <c r="J344" s="2">
        <v>1213</v>
      </c>
      <c r="L344" s="2"/>
      <c r="M344" s="2">
        <v>1213</v>
      </c>
      <c r="N344" s="81">
        <f t="shared" si="15"/>
        <v>0</v>
      </c>
      <c r="O344" s="81">
        <f t="shared" si="16"/>
        <v>0</v>
      </c>
      <c r="P344" s="81">
        <f t="shared" si="17"/>
        <v>1.0257744476574572E-3</v>
      </c>
      <c r="Q344" s="97"/>
      <c r="R344"/>
      <c r="S344"/>
      <c r="T344"/>
    </row>
    <row r="345" spans="1:20" ht="15" customHeight="1" x14ac:dyDescent="0.35">
      <c r="A345" s="104" t="s">
        <v>81</v>
      </c>
      <c r="B345" s="103" t="s">
        <v>82</v>
      </c>
      <c r="C345" s="19" t="s">
        <v>22</v>
      </c>
      <c r="D345" s="96" t="s">
        <v>42</v>
      </c>
      <c r="E345" s="96" t="s">
        <v>154</v>
      </c>
      <c r="F345" s="95" t="s">
        <v>22</v>
      </c>
      <c r="G345" s="95" t="s">
        <v>171</v>
      </c>
      <c r="H345" s="19" t="s">
        <v>64</v>
      </c>
      <c r="I345" s="79" t="s">
        <v>72</v>
      </c>
      <c r="J345" s="2">
        <v>4.84</v>
      </c>
      <c r="K345" s="2">
        <v>4.84</v>
      </c>
      <c r="L345" s="2"/>
      <c r="M345" s="2"/>
      <c r="N345" s="81">
        <f t="shared" si="15"/>
        <v>1.0168778881190081E-5</v>
      </c>
      <c r="O345" s="81">
        <f t="shared" si="16"/>
        <v>0</v>
      </c>
      <c r="P345" s="81">
        <f t="shared" si="17"/>
        <v>0</v>
      </c>
      <c r="Q345" s="97"/>
      <c r="R345"/>
      <c r="S345"/>
      <c r="T345"/>
    </row>
    <row r="346" spans="1:20" ht="15" customHeight="1" x14ac:dyDescent="0.35">
      <c r="A346" s="104" t="s">
        <v>81</v>
      </c>
      <c r="B346" s="103" t="s">
        <v>82</v>
      </c>
      <c r="C346" s="19" t="s">
        <v>22</v>
      </c>
      <c r="D346" s="96" t="s">
        <v>42</v>
      </c>
      <c r="E346" s="96" t="s">
        <v>154</v>
      </c>
      <c r="F346" s="95" t="s">
        <v>22</v>
      </c>
      <c r="G346" s="95" t="s">
        <v>172</v>
      </c>
      <c r="H346" s="19" t="s">
        <v>64</v>
      </c>
      <c r="I346" s="79" t="s">
        <v>72</v>
      </c>
      <c r="J346" s="2">
        <v>3.9</v>
      </c>
      <c r="K346" s="2">
        <v>3.9</v>
      </c>
      <c r="L346" s="2"/>
      <c r="M346" s="2"/>
      <c r="N346" s="81">
        <f t="shared" si="15"/>
        <v>8.1938507513721729E-6</v>
      </c>
      <c r="O346" s="81">
        <f t="shared" si="16"/>
        <v>0</v>
      </c>
      <c r="P346" s="81">
        <f t="shared" si="17"/>
        <v>0</v>
      </c>
      <c r="Q346" s="97"/>
      <c r="R346"/>
      <c r="S346"/>
      <c r="T346"/>
    </row>
    <row r="347" spans="1:20" ht="15" customHeight="1" x14ac:dyDescent="0.35">
      <c r="A347" s="104" t="s">
        <v>81</v>
      </c>
      <c r="B347" s="103" t="s">
        <v>82</v>
      </c>
      <c r="C347" s="19" t="s">
        <v>22</v>
      </c>
      <c r="D347" s="96" t="s">
        <v>42</v>
      </c>
      <c r="E347" s="96" t="s">
        <v>154</v>
      </c>
      <c r="F347" s="95" t="s">
        <v>22</v>
      </c>
      <c r="G347" s="95" t="s">
        <v>161</v>
      </c>
      <c r="H347" s="19" t="s">
        <v>64</v>
      </c>
      <c r="I347" s="79" t="s">
        <v>67</v>
      </c>
      <c r="J347" s="2">
        <v>27.47</v>
      </c>
      <c r="K347" s="2">
        <v>27.47</v>
      </c>
      <c r="L347" s="2"/>
      <c r="M347" s="2"/>
      <c r="N347" s="81">
        <f t="shared" si="15"/>
        <v>5.7714123112870149E-5</v>
      </c>
      <c r="O347" s="81">
        <f t="shared" si="16"/>
        <v>0</v>
      </c>
      <c r="P347" s="81">
        <f t="shared" si="17"/>
        <v>0</v>
      </c>
      <c r="Q347" s="97"/>
      <c r="R347"/>
      <c r="S347"/>
      <c r="T347"/>
    </row>
    <row r="348" spans="1:20" ht="15" customHeight="1" x14ac:dyDescent="0.35">
      <c r="A348" s="104" t="s">
        <v>81</v>
      </c>
      <c r="B348" s="103" t="s">
        <v>82</v>
      </c>
      <c r="C348" s="19" t="s">
        <v>22</v>
      </c>
      <c r="D348" s="96" t="s">
        <v>42</v>
      </c>
      <c r="E348" s="96" t="s">
        <v>154</v>
      </c>
      <c r="F348" s="95" t="s">
        <v>22</v>
      </c>
      <c r="G348" s="95" t="s">
        <v>164</v>
      </c>
      <c r="H348" s="19" t="s">
        <v>64</v>
      </c>
      <c r="I348" s="79" t="s">
        <v>67</v>
      </c>
      <c r="J348" s="2">
        <v>18.54</v>
      </c>
      <c r="K348" s="2">
        <v>18.54</v>
      </c>
      <c r="L348" s="2"/>
      <c r="M348" s="2"/>
      <c r="N348" s="81">
        <f t="shared" si="15"/>
        <v>3.8952305879600019E-5</v>
      </c>
      <c r="O348" s="81">
        <f t="shared" si="16"/>
        <v>0</v>
      </c>
      <c r="P348" s="81">
        <f t="shared" si="17"/>
        <v>0</v>
      </c>
      <c r="Q348" s="97"/>
      <c r="R348"/>
      <c r="S348"/>
      <c r="T348"/>
    </row>
    <row r="349" spans="1:20" ht="15" customHeight="1" x14ac:dyDescent="0.35">
      <c r="A349" s="104" t="s">
        <v>81</v>
      </c>
      <c r="B349" s="103" t="s">
        <v>82</v>
      </c>
      <c r="C349" s="19" t="s">
        <v>22</v>
      </c>
      <c r="D349" s="96" t="s">
        <v>42</v>
      </c>
      <c r="E349" s="96" t="s">
        <v>154</v>
      </c>
      <c r="F349" s="95" t="s">
        <v>22</v>
      </c>
      <c r="G349" s="95" t="s">
        <v>166</v>
      </c>
      <c r="H349" s="19" t="s">
        <v>64</v>
      </c>
      <c r="I349" s="79" t="s">
        <v>67</v>
      </c>
      <c r="J349" s="2">
        <v>47</v>
      </c>
      <c r="K349" s="2">
        <v>47</v>
      </c>
      <c r="L349" s="2"/>
      <c r="M349" s="2"/>
      <c r="N349" s="81">
        <f t="shared" si="15"/>
        <v>9.8746406490895407E-5</v>
      </c>
      <c r="O349" s="81">
        <f t="shared" si="16"/>
        <v>0</v>
      </c>
      <c r="P349" s="81">
        <f t="shared" si="17"/>
        <v>0</v>
      </c>
      <c r="Q349" s="97"/>
      <c r="R349"/>
      <c r="S349"/>
      <c r="T349"/>
    </row>
    <row r="350" spans="1:20" ht="15" customHeight="1" x14ac:dyDescent="0.35">
      <c r="A350" s="104" t="s">
        <v>81</v>
      </c>
      <c r="B350" s="103" t="s">
        <v>82</v>
      </c>
      <c r="C350" s="19" t="s">
        <v>128</v>
      </c>
      <c r="D350" s="96" t="s">
        <v>38</v>
      </c>
      <c r="E350" s="96" t="s">
        <v>173</v>
      </c>
      <c r="F350" s="95" t="s">
        <v>23</v>
      </c>
      <c r="G350" s="95" t="s">
        <v>174</v>
      </c>
      <c r="H350" s="19" t="s">
        <v>64</v>
      </c>
      <c r="I350" s="79" t="s">
        <v>65</v>
      </c>
      <c r="J350" s="2">
        <v>94.86</v>
      </c>
      <c r="K350" s="2">
        <v>94.86</v>
      </c>
      <c r="L350" s="2"/>
      <c r="M350" s="2"/>
      <c r="N350" s="81">
        <f t="shared" si="15"/>
        <v>1.9929966212183699E-4</v>
      </c>
      <c r="O350" s="81">
        <f t="shared" si="16"/>
        <v>0</v>
      </c>
      <c r="P350" s="81">
        <f t="shared" si="17"/>
        <v>0</v>
      </c>
      <c r="Q350" s="97"/>
      <c r="R350"/>
      <c r="S350"/>
      <c r="T350"/>
    </row>
    <row r="351" spans="1:20" ht="15" customHeight="1" x14ac:dyDescent="0.35">
      <c r="A351" s="104" t="s">
        <v>81</v>
      </c>
      <c r="B351" s="103" t="s">
        <v>82</v>
      </c>
      <c r="C351" s="19" t="s">
        <v>128</v>
      </c>
      <c r="D351" s="96" t="s">
        <v>38</v>
      </c>
      <c r="E351" s="96" t="s">
        <v>173</v>
      </c>
      <c r="F351" s="95" t="s">
        <v>23</v>
      </c>
      <c r="G351" s="95" t="s">
        <v>175</v>
      </c>
      <c r="H351" s="19" t="s">
        <v>64</v>
      </c>
      <c r="I351" s="79" t="s">
        <v>66</v>
      </c>
      <c r="J351" s="2">
        <v>79.8</v>
      </c>
      <c r="K351" s="2">
        <v>79.8</v>
      </c>
      <c r="L351" s="2"/>
      <c r="M351" s="2"/>
      <c r="N351" s="81">
        <f t="shared" si="15"/>
        <v>1.6765879229730751E-4</v>
      </c>
      <c r="O351" s="81">
        <f t="shared" si="16"/>
        <v>0</v>
      </c>
      <c r="P351" s="81">
        <f t="shared" si="17"/>
        <v>0</v>
      </c>
      <c r="Q351" s="97"/>
      <c r="R351"/>
      <c r="S351"/>
      <c r="T351"/>
    </row>
    <row r="352" spans="1:20" ht="15" customHeight="1" x14ac:dyDescent="0.35">
      <c r="A352" s="104" t="s">
        <v>81</v>
      </c>
      <c r="B352" s="103" t="s">
        <v>82</v>
      </c>
      <c r="C352" s="19" t="s">
        <v>128</v>
      </c>
      <c r="D352" s="96" t="s">
        <v>38</v>
      </c>
      <c r="E352" s="96" t="s">
        <v>173</v>
      </c>
      <c r="F352" s="95" t="s">
        <v>23</v>
      </c>
      <c r="G352" s="95" t="s">
        <v>175</v>
      </c>
      <c r="H352" s="19" t="s">
        <v>64</v>
      </c>
      <c r="I352" s="79" t="s">
        <v>68</v>
      </c>
      <c r="J352" s="2">
        <v>62.59</v>
      </c>
      <c r="K352" s="2">
        <v>62.59</v>
      </c>
      <c r="L352" s="2"/>
      <c r="M352" s="2"/>
      <c r="N352" s="81">
        <f t="shared" si="15"/>
        <v>1.3150079962266265E-4</v>
      </c>
      <c r="O352" s="81">
        <f t="shared" si="16"/>
        <v>0</v>
      </c>
      <c r="P352" s="81">
        <f t="shared" si="17"/>
        <v>0</v>
      </c>
      <c r="Q352" s="97"/>
      <c r="R352"/>
      <c r="S352"/>
      <c r="T352"/>
    </row>
    <row r="353" spans="1:20" ht="15" customHeight="1" x14ac:dyDescent="0.35">
      <c r="A353" s="104" t="s">
        <v>81</v>
      </c>
      <c r="B353" s="103" t="s">
        <v>82</v>
      </c>
      <c r="C353" s="19" t="s">
        <v>128</v>
      </c>
      <c r="D353" s="96" t="s">
        <v>38</v>
      </c>
      <c r="E353" s="96" t="s">
        <v>173</v>
      </c>
      <c r="F353" s="95" t="s">
        <v>23</v>
      </c>
      <c r="G353" s="95" t="s">
        <v>176</v>
      </c>
      <c r="H353" s="19" t="s">
        <v>64</v>
      </c>
      <c r="I353" s="79" t="s">
        <v>65</v>
      </c>
      <c r="J353" s="2">
        <v>628.1</v>
      </c>
      <c r="K353" s="2">
        <v>628.1</v>
      </c>
      <c r="L353" s="2"/>
      <c r="M353" s="2"/>
      <c r="N353" s="81">
        <f t="shared" si="15"/>
        <v>1.3196301684453493E-3</v>
      </c>
      <c r="O353" s="81">
        <f t="shared" si="16"/>
        <v>0</v>
      </c>
      <c r="P353" s="81">
        <f t="shared" si="17"/>
        <v>0</v>
      </c>
      <c r="Q353" s="97"/>
      <c r="R353"/>
      <c r="S353"/>
      <c r="T353"/>
    </row>
    <row r="354" spans="1:20" ht="15" customHeight="1" x14ac:dyDescent="0.35">
      <c r="A354" s="104" t="s">
        <v>81</v>
      </c>
      <c r="B354" s="103" t="s">
        <v>82</v>
      </c>
      <c r="C354" s="19" t="s">
        <v>128</v>
      </c>
      <c r="D354" s="96" t="s">
        <v>38</v>
      </c>
      <c r="E354" s="96" t="s">
        <v>173</v>
      </c>
      <c r="F354" s="95" t="s">
        <v>23</v>
      </c>
      <c r="G354" s="95" t="s">
        <v>176</v>
      </c>
      <c r="H354" s="19" t="s">
        <v>64</v>
      </c>
      <c r="I354" s="79" t="s">
        <v>66</v>
      </c>
      <c r="J354" s="2">
        <v>272.7</v>
      </c>
      <c r="K354" s="2">
        <v>272.7</v>
      </c>
      <c r="L354" s="2"/>
      <c r="M354" s="2"/>
      <c r="N354" s="81">
        <f t="shared" si="15"/>
        <v>5.7293925638440802E-4</v>
      </c>
      <c r="O354" s="81">
        <f t="shared" si="16"/>
        <v>0</v>
      </c>
      <c r="P354" s="81">
        <f t="shared" si="17"/>
        <v>0</v>
      </c>
      <c r="Q354" s="97"/>
      <c r="R354"/>
      <c r="S354"/>
      <c r="T354"/>
    </row>
    <row r="355" spans="1:20" ht="15.75" customHeight="1" x14ac:dyDescent="0.35">
      <c r="A355" s="104" t="s">
        <v>81</v>
      </c>
      <c r="B355" s="103" t="s">
        <v>82</v>
      </c>
      <c r="C355" s="19" t="s">
        <v>128</v>
      </c>
      <c r="D355" s="96" t="s">
        <v>38</v>
      </c>
      <c r="E355" s="96" t="s">
        <v>173</v>
      </c>
      <c r="F355" s="95" t="s">
        <v>23</v>
      </c>
      <c r="G355" s="95" t="s">
        <v>176</v>
      </c>
      <c r="H355" s="19" t="s">
        <v>64</v>
      </c>
      <c r="I355" s="79" t="s">
        <v>67</v>
      </c>
      <c r="J355" s="2">
        <v>102</v>
      </c>
      <c r="K355" s="2">
        <v>102</v>
      </c>
      <c r="L355" s="2"/>
      <c r="M355" s="2"/>
      <c r="N355" s="81">
        <f t="shared" si="15"/>
        <v>2.1430071195896453E-4</v>
      </c>
      <c r="O355" s="81">
        <f t="shared" si="16"/>
        <v>0</v>
      </c>
      <c r="P355" s="81">
        <f t="shared" si="17"/>
        <v>0</v>
      </c>
      <c r="Q355" s="97"/>
      <c r="R355"/>
      <c r="S355"/>
      <c r="T355"/>
    </row>
    <row r="356" spans="1:20" ht="15" customHeight="1" x14ac:dyDescent="0.35">
      <c r="A356" s="104" t="s">
        <v>81</v>
      </c>
      <c r="B356" s="103" t="s">
        <v>82</v>
      </c>
      <c r="C356" s="19" t="s">
        <v>128</v>
      </c>
      <c r="D356" s="96" t="s">
        <v>38</v>
      </c>
      <c r="E356" s="96" t="s">
        <v>173</v>
      </c>
      <c r="F356" s="95" t="s">
        <v>23</v>
      </c>
      <c r="G356" s="95" t="s">
        <v>176</v>
      </c>
      <c r="H356" s="19" t="s">
        <v>64</v>
      </c>
      <c r="I356" s="79" t="s">
        <v>68</v>
      </c>
      <c r="J356" s="2">
        <v>89.5</v>
      </c>
      <c r="K356" s="2">
        <v>89.5</v>
      </c>
      <c r="L356" s="2"/>
      <c r="M356" s="2"/>
      <c r="N356" s="81">
        <f t="shared" si="15"/>
        <v>1.8803836980713063E-4</v>
      </c>
      <c r="O356" s="81">
        <f t="shared" si="16"/>
        <v>0</v>
      </c>
      <c r="P356" s="81">
        <f t="shared" si="17"/>
        <v>0</v>
      </c>
      <c r="Q356" s="97"/>
      <c r="R356"/>
      <c r="S356"/>
      <c r="T356"/>
    </row>
    <row r="357" spans="1:20" ht="15" customHeight="1" x14ac:dyDescent="0.35">
      <c r="A357" s="104" t="s">
        <v>81</v>
      </c>
      <c r="B357" s="103" t="s">
        <v>82</v>
      </c>
      <c r="C357" s="19" t="s">
        <v>128</v>
      </c>
      <c r="D357" s="96" t="s">
        <v>38</v>
      </c>
      <c r="E357" s="96" t="s">
        <v>173</v>
      </c>
      <c r="F357" s="95" t="s">
        <v>23</v>
      </c>
      <c r="G357" s="95" t="s">
        <v>176</v>
      </c>
      <c r="H357" s="19" t="s">
        <v>64</v>
      </c>
      <c r="I357" s="79" t="s">
        <v>69</v>
      </c>
      <c r="J357" s="2">
        <v>318</v>
      </c>
      <c r="K357" s="2">
        <v>318</v>
      </c>
      <c r="L357" s="2"/>
      <c r="M357" s="2"/>
      <c r="N357" s="81">
        <f t="shared" si="15"/>
        <v>6.6811398434265406E-4</v>
      </c>
      <c r="O357" s="81">
        <f t="shared" si="16"/>
        <v>0</v>
      </c>
      <c r="P357" s="81">
        <f t="shared" si="17"/>
        <v>0</v>
      </c>
      <c r="Q357" s="97"/>
      <c r="R357"/>
      <c r="S357"/>
      <c r="T357"/>
    </row>
    <row r="358" spans="1:20" ht="15" customHeight="1" x14ac:dyDescent="0.35">
      <c r="A358" s="104" t="s">
        <v>81</v>
      </c>
      <c r="B358" s="103" t="s">
        <v>82</v>
      </c>
      <c r="C358" s="19" t="s">
        <v>128</v>
      </c>
      <c r="D358" s="96" t="s">
        <v>38</v>
      </c>
      <c r="E358" s="96" t="s">
        <v>173</v>
      </c>
      <c r="F358" s="95" t="s">
        <v>23</v>
      </c>
      <c r="G358" s="95" t="s">
        <v>177</v>
      </c>
      <c r="H358" s="19" t="s">
        <v>64</v>
      </c>
      <c r="I358" s="79" t="s">
        <v>71</v>
      </c>
      <c r="J358" s="2">
        <v>283</v>
      </c>
      <c r="K358" s="2">
        <v>283</v>
      </c>
      <c r="L358" s="2"/>
      <c r="M358" s="2"/>
      <c r="N358" s="81">
        <f t="shared" si="15"/>
        <v>5.9457942631751918E-4</v>
      </c>
      <c r="O358" s="81">
        <f t="shared" si="16"/>
        <v>0</v>
      </c>
      <c r="P358" s="81">
        <f t="shared" si="17"/>
        <v>0</v>
      </c>
      <c r="Q358" s="97"/>
      <c r="R358"/>
      <c r="S358"/>
      <c r="T358"/>
    </row>
    <row r="359" spans="1:20" ht="15" customHeight="1" x14ac:dyDescent="0.35">
      <c r="A359" s="104" t="s">
        <v>81</v>
      </c>
      <c r="B359" s="103" t="s">
        <v>82</v>
      </c>
      <c r="C359" s="19" t="s">
        <v>128</v>
      </c>
      <c r="D359" s="96" t="s">
        <v>38</v>
      </c>
      <c r="E359" s="96" t="s">
        <v>173</v>
      </c>
      <c r="F359" s="95" t="s">
        <v>23</v>
      </c>
      <c r="G359" s="95" t="s">
        <v>177</v>
      </c>
      <c r="H359" s="19" t="s">
        <v>74</v>
      </c>
      <c r="I359" s="79" t="s">
        <v>75</v>
      </c>
      <c r="J359" s="2">
        <v>1910</v>
      </c>
      <c r="L359" s="2">
        <v>1910</v>
      </c>
      <c r="M359" s="2"/>
      <c r="N359" s="81">
        <f t="shared" si="15"/>
        <v>0</v>
      </c>
      <c r="O359" s="81">
        <f t="shared" si="16"/>
        <v>1.7184858067063179E-3</v>
      </c>
      <c r="P359" s="81">
        <f t="shared" si="17"/>
        <v>0</v>
      </c>
      <c r="Q359" s="97"/>
      <c r="R359"/>
      <c r="S359"/>
      <c r="T359"/>
    </row>
    <row r="360" spans="1:20" ht="15" customHeight="1" x14ac:dyDescent="0.35">
      <c r="A360" s="104" t="s">
        <v>81</v>
      </c>
      <c r="B360" s="103" t="s">
        <v>82</v>
      </c>
      <c r="C360" s="19" t="s">
        <v>128</v>
      </c>
      <c r="D360" s="96" t="s">
        <v>38</v>
      </c>
      <c r="E360" s="96" t="s">
        <v>173</v>
      </c>
      <c r="F360" s="95" t="s">
        <v>23</v>
      </c>
      <c r="G360" s="95" t="s">
        <v>177</v>
      </c>
      <c r="H360" s="19" t="s">
        <v>74</v>
      </c>
      <c r="I360" s="79" t="s">
        <v>77</v>
      </c>
      <c r="J360" s="2">
        <v>2608</v>
      </c>
      <c r="L360" s="2">
        <v>2608</v>
      </c>
      <c r="M360" s="2"/>
      <c r="N360" s="81">
        <f t="shared" si="15"/>
        <v>0</v>
      </c>
      <c r="O360" s="81">
        <f t="shared" si="16"/>
        <v>2.3464978973246477E-3</v>
      </c>
      <c r="P360" s="81">
        <f t="shared" si="17"/>
        <v>0</v>
      </c>
      <c r="Q360" s="97"/>
      <c r="R360"/>
      <c r="S360"/>
      <c r="T360"/>
    </row>
    <row r="361" spans="1:20" ht="15" customHeight="1" x14ac:dyDescent="0.35">
      <c r="A361" s="104" t="s">
        <v>81</v>
      </c>
      <c r="B361" s="103" t="s">
        <v>82</v>
      </c>
      <c r="C361" s="19" t="s">
        <v>128</v>
      </c>
      <c r="D361" s="96" t="s">
        <v>38</v>
      </c>
      <c r="E361" s="96" t="s">
        <v>173</v>
      </c>
      <c r="F361" s="95" t="s">
        <v>23</v>
      </c>
      <c r="G361" s="95" t="s">
        <v>177</v>
      </c>
      <c r="H361" s="19" t="s">
        <v>74</v>
      </c>
      <c r="I361" s="79" t="s">
        <v>78</v>
      </c>
      <c r="J361" s="2">
        <v>2608</v>
      </c>
      <c r="L361" s="2"/>
      <c r="M361" s="2">
        <v>2608</v>
      </c>
      <c r="N361" s="81">
        <f t="shared" si="15"/>
        <v>0</v>
      </c>
      <c r="O361" s="81">
        <f t="shared" si="16"/>
        <v>0</v>
      </c>
      <c r="P361" s="81">
        <f t="shared" si="17"/>
        <v>2.2054573450046564E-3</v>
      </c>
      <c r="Q361" s="97"/>
      <c r="R361"/>
      <c r="S361"/>
      <c r="T361"/>
    </row>
    <row r="362" spans="1:20" ht="15" customHeight="1" x14ac:dyDescent="0.35">
      <c r="A362" s="104" t="s">
        <v>104</v>
      </c>
      <c r="B362" s="103" t="s">
        <v>105</v>
      </c>
      <c r="C362" s="19"/>
      <c r="D362" s="96" t="s">
        <v>38</v>
      </c>
      <c r="E362" s="96" t="s">
        <v>173</v>
      </c>
      <c r="F362" s="95" t="s">
        <v>23</v>
      </c>
      <c r="G362" s="95" t="s">
        <v>178</v>
      </c>
      <c r="H362" s="19" t="s">
        <v>64</v>
      </c>
      <c r="I362" s="79" t="s">
        <v>103</v>
      </c>
      <c r="J362" s="2">
        <v>101</v>
      </c>
      <c r="K362" s="2">
        <v>101</v>
      </c>
      <c r="L362" s="2"/>
      <c r="M362" s="2"/>
      <c r="N362" s="81">
        <f t="shared" si="15"/>
        <v>2.1219972458681781E-4</v>
      </c>
      <c r="O362" s="81">
        <f t="shared" si="16"/>
        <v>0</v>
      </c>
      <c r="P362" s="81">
        <f t="shared" si="17"/>
        <v>0</v>
      </c>
      <c r="Q362" s="97"/>
      <c r="R362"/>
      <c r="S362"/>
      <c r="T362"/>
    </row>
    <row r="363" spans="1:20" ht="15" customHeight="1" x14ac:dyDescent="0.35">
      <c r="A363" s="104" t="s">
        <v>81</v>
      </c>
      <c r="B363" s="103" t="s">
        <v>82</v>
      </c>
      <c r="C363" s="19" t="s">
        <v>179</v>
      </c>
      <c r="D363" s="96" t="s">
        <v>40</v>
      </c>
      <c r="E363" s="96" t="s">
        <v>180</v>
      </c>
      <c r="F363" s="95" t="s">
        <v>24</v>
      </c>
      <c r="G363" s="95" t="s">
        <v>181</v>
      </c>
      <c r="H363" s="19" t="s">
        <v>64</v>
      </c>
      <c r="I363" s="79" t="s">
        <v>65</v>
      </c>
      <c r="J363" s="2">
        <v>39.61</v>
      </c>
      <c r="K363" s="2">
        <v>39.61</v>
      </c>
      <c r="L363" s="2"/>
      <c r="M363" s="2"/>
      <c r="N363" s="81">
        <f t="shared" si="15"/>
        <v>8.322010981073122E-5</v>
      </c>
      <c r="O363" s="81">
        <f t="shared" si="16"/>
        <v>0</v>
      </c>
      <c r="P363" s="81">
        <f t="shared" si="17"/>
        <v>0</v>
      </c>
      <c r="Q363" s="97"/>
      <c r="R363"/>
      <c r="S363"/>
      <c r="T363"/>
    </row>
    <row r="364" spans="1:20" ht="15" customHeight="1" x14ac:dyDescent="0.35">
      <c r="A364" s="104" t="s">
        <v>81</v>
      </c>
      <c r="B364" s="103" t="s">
        <v>82</v>
      </c>
      <c r="C364" s="19" t="s">
        <v>179</v>
      </c>
      <c r="D364" s="96" t="s">
        <v>40</v>
      </c>
      <c r="E364" s="96" t="s">
        <v>180</v>
      </c>
      <c r="F364" s="95" t="s">
        <v>24</v>
      </c>
      <c r="G364" s="95" t="s">
        <v>181</v>
      </c>
      <c r="H364" s="19" t="s">
        <v>64</v>
      </c>
      <c r="I364" s="79" t="s">
        <v>66</v>
      </c>
      <c r="J364" s="2">
        <v>57.52</v>
      </c>
      <c r="K364" s="2">
        <v>57.52</v>
      </c>
      <c r="L364" s="2"/>
      <c r="M364" s="2"/>
      <c r="N364" s="81">
        <f t="shared" si="15"/>
        <v>1.2084879364587881E-4</v>
      </c>
      <c r="O364" s="81">
        <f t="shared" si="16"/>
        <v>0</v>
      </c>
      <c r="P364" s="81">
        <f t="shared" si="17"/>
        <v>0</v>
      </c>
      <c r="Q364" s="97"/>
      <c r="R364"/>
      <c r="S364"/>
      <c r="T364"/>
    </row>
    <row r="365" spans="1:20" ht="15" customHeight="1" x14ac:dyDescent="0.35">
      <c r="A365" s="104" t="s">
        <v>81</v>
      </c>
      <c r="B365" s="103" t="s">
        <v>82</v>
      </c>
      <c r="C365" s="19" t="s">
        <v>179</v>
      </c>
      <c r="D365" s="96" t="s">
        <v>40</v>
      </c>
      <c r="E365" s="96" t="s">
        <v>180</v>
      </c>
      <c r="F365" s="95" t="s">
        <v>24</v>
      </c>
      <c r="G365" s="95" t="s">
        <v>181</v>
      </c>
      <c r="H365" s="19" t="s">
        <v>64</v>
      </c>
      <c r="I365" s="79" t="s">
        <v>67</v>
      </c>
      <c r="J365" s="2">
        <v>13.42</v>
      </c>
      <c r="K365" s="2">
        <v>13.42</v>
      </c>
      <c r="L365" s="2"/>
      <c r="M365" s="2"/>
      <c r="N365" s="81">
        <f t="shared" si="15"/>
        <v>2.8195250534208861E-5</v>
      </c>
      <c r="O365" s="81">
        <f t="shared" si="16"/>
        <v>0</v>
      </c>
      <c r="P365" s="81">
        <f t="shared" si="17"/>
        <v>0</v>
      </c>
      <c r="Q365" s="97"/>
      <c r="R365"/>
      <c r="S365"/>
      <c r="T365"/>
    </row>
    <row r="366" spans="1:20" ht="15" customHeight="1" x14ac:dyDescent="0.35">
      <c r="A366" s="104" t="s">
        <v>81</v>
      </c>
      <c r="B366" s="103" t="s">
        <v>82</v>
      </c>
      <c r="C366" s="19" t="s">
        <v>179</v>
      </c>
      <c r="D366" s="96" t="s">
        <v>40</v>
      </c>
      <c r="E366" s="96" t="s">
        <v>180</v>
      </c>
      <c r="F366" s="95" t="s">
        <v>24</v>
      </c>
      <c r="G366" s="95" t="s">
        <v>181</v>
      </c>
      <c r="H366" s="19" t="s">
        <v>64</v>
      </c>
      <c r="I366" s="79" t="s">
        <v>68</v>
      </c>
      <c r="J366" s="2">
        <v>15.14</v>
      </c>
      <c r="K366" s="2">
        <v>15.14</v>
      </c>
      <c r="L366" s="2"/>
      <c r="M366" s="2"/>
      <c r="N366" s="81">
        <f t="shared" si="15"/>
        <v>3.1808948814301207E-5</v>
      </c>
      <c r="O366" s="81">
        <f t="shared" si="16"/>
        <v>0</v>
      </c>
      <c r="P366" s="81">
        <f t="shared" si="17"/>
        <v>0</v>
      </c>
      <c r="Q366" s="97"/>
      <c r="R366"/>
      <c r="S366"/>
      <c r="T366"/>
    </row>
    <row r="367" spans="1:20" ht="15" customHeight="1" x14ac:dyDescent="0.35">
      <c r="A367" s="104" t="s">
        <v>81</v>
      </c>
      <c r="B367" s="103" t="s">
        <v>82</v>
      </c>
      <c r="C367" s="19" t="s">
        <v>179</v>
      </c>
      <c r="D367" s="96" t="s">
        <v>40</v>
      </c>
      <c r="E367" s="96" t="s">
        <v>180</v>
      </c>
      <c r="F367" s="95" t="s">
        <v>24</v>
      </c>
      <c r="G367" s="95" t="s">
        <v>181</v>
      </c>
      <c r="H367" s="19" t="s">
        <v>64</v>
      </c>
      <c r="I367" s="79" t="s">
        <v>69</v>
      </c>
      <c r="J367" s="2">
        <v>73.099999999999994</v>
      </c>
      <c r="K367" s="2">
        <v>73.099999999999994</v>
      </c>
      <c r="L367" s="2"/>
      <c r="M367" s="2"/>
      <c r="N367" s="81">
        <f t="shared" si="15"/>
        <v>1.5358217690392457E-4</v>
      </c>
      <c r="O367" s="81">
        <f t="shared" si="16"/>
        <v>0</v>
      </c>
      <c r="P367" s="81">
        <f t="shared" si="17"/>
        <v>0</v>
      </c>
      <c r="Q367" s="97"/>
      <c r="R367"/>
      <c r="S367"/>
      <c r="T367"/>
    </row>
    <row r="368" spans="1:20" ht="15" customHeight="1" x14ac:dyDescent="0.35">
      <c r="A368" s="104" t="s">
        <v>81</v>
      </c>
      <c r="B368" s="103" t="s">
        <v>82</v>
      </c>
      <c r="C368" s="19" t="s">
        <v>179</v>
      </c>
      <c r="D368" s="96" t="s">
        <v>40</v>
      </c>
      <c r="E368" s="96" t="s">
        <v>180</v>
      </c>
      <c r="F368" s="95" t="s">
        <v>24</v>
      </c>
      <c r="G368" s="95" t="s">
        <v>181</v>
      </c>
      <c r="H368" s="19" t="s">
        <v>70</v>
      </c>
      <c r="I368" s="79" t="s">
        <v>73</v>
      </c>
      <c r="J368" s="2">
        <v>14.11</v>
      </c>
      <c r="K368" s="2">
        <v>14.11</v>
      </c>
      <c r="L368" s="2"/>
      <c r="M368" s="2"/>
      <c r="N368" s="81">
        <f t="shared" si="15"/>
        <v>2.9644931820990089E-5</v>
      </c>
      <c r="O368" s="81">
        <f t="shared" si="16"/>
        <v>0</v>
      </c>
      <c r="P368" s="81">
        <f t="shared" si="17"/>
        <v>0</v>
      </c>
      <c r="Q368" s="97"/>
      <c r="R368"/>
      <c r="S368"/>
      <c r="T368"/>
    </row>
    <row r="369" spans="1:20" ht="15.75" customHeight="1" x14ac:dyDescent="0.35">
      <c r="A369" s="104" t="s">
        <v>81</v>
      </c>
      <c r="B369" s="103" t="s">
        <v>82</v>
      </c>
      <c r="C369" s="19" t="s">
        <v>179</v>
      </c>
      <c r="D369" s="96" t="s">
        <v>40</v>
      </c>
      <c r="E369" s="96" t="s">
        <v>182</v>
      </c>
      <c r="F369" s="95" t="s">
        <v>25</v>
      </c>
      <c r="G369" s="95" t="s">
        <v>183</v>
      </c>
      <c r="H369" s="19" t="s">
        <v>64</v>
      </c>
      <c r="I369" s="79" t="s">
        <v>65</v>
      </c>
      <c r="J369" s="2">
        <v>40.340000000000003</v>
      </c>
      <c r="K369" s="2">
        <v>40.340000000000003</v>
      </c>
      <c r="L369" s="2"/>
      <c r="M369" s="2"/>
      <c r="N369" s="81">
        <f t="shared" si="15"/>
        <v>8.475383059239832E-5</v>
      </c>
      <c r="O369" s="81">
        <f t="shared" si="16"/>
        <v>0</v>
      </c>
      <c r="P369" s="81">
        <f t="shared" si="17"/>
        <v>0</v>
      </c>
      <c r="Q369" s="97"/>
      <c r="R369"/>
      <c r="S369"/>
      <c r="T369"/>
    </row>
    <row r="370" spans="1:20" ht="15" customHeight="1" x14ac:dyDescent="0.35">
      <c r="A370" s="104" t="s">
        <v>81</v>
      </c>
      <c r="B370" s="103" t="s">
        <v>82</v>
      </c>
      <c r="C370" s="19" t="s">
        <v>179</v>
      </c>
      <c r="D370" s="96" t="s">
        <v>40</v>
      </c>
      <c r="E370" s="96" t="s">
        <v>182</v>
      </c>
      <c r="F370" s="95" t="s">
        <v>25</v>
      </c>
      <c r="G370" s="95" t="s">
        <v>183</v>
      </c>
      <c r="H370" s="19" t="s">
        <v>64</v>
      </c>
      <c r="I370" s="79" t="s">
        <v>66</v>
      </c>
      <c r="J370" s="2">
        <v>46.93</v>
      </c>
      <c r="K370" s="2">
        <v>46.93</v>
      </c>
      <c r="L370" s="2"/>
      <c r="M370" s="2"/>
      <c r="N370" s="81">
        <f t="shared" si="15"/>
        <v>9.8599337374845138E-5</v>
      </c>
      <c r="O370" s="81">
        <f t="shared" si="16"/>
        <v>0</v>
      </c>
      <c r="P370" s="81">
        <f t="shared" si="17"/>
        <v>0</v>
      </c>
      <c r="Q370" s="97"/>
      <c r="R370"/>
      <c r="S370"/>
      <c r="T370"/>
    </row>
    <row r="371" spans="1:20" ht="15" customHeight="1" x14ac:dyDescent="0.35">
      <c r="A371" s="104" t="s">
        <v>81</v>
      </c>
      <c r="B371" s="103" t="s">
        <v>82</v>
      </c>
      <c r="C371" s="19" t="s">
        <v>179</v>
      </c>
      <c r="D371" s="96" t="s">
        <v>40</v>
      </c>
      <c r="E371" s="96" t="s">
        <v>182</v>
      </c>
      <c r="F371" s="95" t="s">
        <v>25</v>
      </c>
      <c r="G371" s="95" t="s">
        <v>183</v>
      </c>
      <c r="H371" s="19" t="s">
        <v>64</v>
      </c>
      <c r="I371" s="79" t="s">
        <v>67</v>
      </c>
      <c r="J371" s="2">
        <v>18.87</v>
      </c>
      <c r="K371" s="2">
        <v>18.87</v>
      </c>
      <c r="L371" s="2"/>
      <c r="M371" s="2"/>
      <c r="N371" s="81">
        <f t="shared" si="15"/>
        <v>3.9645631712408434E-5</v>
      </c>
      <c r="O371" s="81">
        <f t="shared" si="16"/>
        <v>0</v>
      </c>
      <c r="P371" s="81">
        <f t="shared" si="17"/>
        <v>0</v>
      </c>
      <c r="Q371" s="97"/>
      <c r="R371"/>
      <c r="S371"/>
      <c r="T371"/>
    </row>
    <row r="372" spans="1:20" ht="15" customHeight="1" x14ac:dyDescent="0.35">
      <c r="A372" s="104" t="s">
        <v>81</v>
      </c>
      <c r="B372" s="103" t="s">
        <v>82</v>
      </c>
      <c r="C372" s="19" t="s">
        <v>179</v>
      </c>
      <c r="D372" s="96" t="s">
        <v>40</v>
      </c>
      <c r="E372" s="96" t="s">
        <v>182</v>
      </c>
      <c r="F372" s="95" t="s">
        <v>25</v>
      </c>
      <c r="G372" s="95" t="s">
        <v>183</v>
      </c>
      <c r="H372" s="19" t="s">
        <v>64</v>
      </c>
      <c r="I372" s="79" t="s">
        <v>68</v>
      </c>
      <c r="J372" s="2">
        <v>14.62</v>
      </c>
      <c r="K372" s="2">
        <v>14.62</v>
      </c>
      <c r="L372" s="2"/>
      <c r="M372" s="2"/>
      <c r="N372" s="81">
        <f t="shared" si="15"/>
        <v>3.0716435380784914E-5</v>
      </c>
      <c r="O372" s="81">
        <f t="shared" si="16"/>
        <v>0</v>
      </c>
      <c r="P372" s="81">
        <f t="shared" si="17"/>
        <v>0</v>
      </c>
      <c r="Q372" s="97"/>
      <c r="R372"/>
      <c r="S372"/>
      <c r="T372"/>
    </row>
    <row r="373" spans="1:20" ht="15" customHeight="1" x14ac:dyDescent="0.35">
      <c r="A373" s="104" t="s">
        <v>81</v>
      </c>
      <c r="B373" s="103" t="s">
        <v>82</v>
      </c>
      <c r="C373" s="19" t="s">
        <v>179</v>
      </c>
      <c r="D373" s="96" t="s">
        <v>40</v>
      </c>
      <c r="E373" s="96" t="s">
        <v>182</v>
      </c>
      <c r="F373" s="95" t="s">
        <v>25</v>
      </c>
      <c r="G373" s="95" t="s">
        <v>183</v>
      </c>
      <c r="H373" s="19" t="s">
        <v>64</v>
      </c>
      <c r="I373" s="79" t="s">
        <v>69</v>
      </c>
      <c r="J373" s="2">
        <v>40.65</v>
      </c>
      <c r="K373" s="2">
        <v>40.65</v>
      </c>
      <c r="L373" s="2"/>
      <c r="M373" s="2"/>
      <c r="N373" s="81">
        <f t="shared" si="15"/>
        <v>8.5405136677763792E-5</v>
      </c>
      <c r="O373" s="81">
        <f t="shared" si="16"/>
        <v>0</v>
      </c>
      <c r="P373" s="81">
        <f t="shared" si="17"/>
        <v>0</v>
      </c>
      <c r="Q373" s="97"/>
      <c r="R373"/>
      <c r="S373"/>
      <c r="T373"/>
    </row>
    <row r="374" spans="1:20" ht="15" customHeight="1" x14ac:dyDescent="0.35">
      <c r="A374" s="104" t="s">
        <v>81</v>
      </c>
      <c r="B374" s="103" t="s">
        <v>82</v>
      </c>
      <c r="C374" s="19" t="s">
        <v>179</v>
      </c>
      <c r="D374" s="96" t="s">
        <v>40</v>
      </c>
      <c r="E374" s="96" t="s">
        <v>182</v>
      </c>
      <c r="F374" s="95" t="s">
        <v>25</v>
      </c>
      <c r="G374" s="95" t="s">
        <v>183</v>
      </c>
      <c r="H374" s="19" t="s">
        <v>70</v>
      </c>
      <c r="I374" s="79" t="s">
        <v>73</v>
      </c>
      <c r="J374" s="2">
        <v>17.79</v>
      </c>
      <c r="K374" s="2">
        <v>17.79</v>
      </c>
      <c r="L374" s="2"/>
      <c r="M374" s="2"/>
      <c r="N374" s="81">
        <f t="shared" si="15"/>
        <v>3.7376565350489984E-5</v>
      </c>
      <c r="O374" s="81">
        <f t="shared" si="16"/>
        <v>0</v>
      </c>
      <c r="P374" s="81">
        <f t="shared" si="17"/>
        <v>0</v>
      </c>
      <c r="Q374" s="97"/>
      <c r="R374"/>
      <c r="S374"/>
      <c r="T374"/>
    </row>
    <row r="375" spans="1:20" ht="15" customHeight="1" x14ac:dyDescent="0.35">
      <c r="A375" s="112" t="s">
        <v>184</v>
      </c>
      <c r="B375" s="113" t="s">
        <v>82</v>
      </c>
      <c r="C375" s="114" t="s">
        <v>98</v>
      </c>
      <c r="D375" s="115" t="s">
        <v>39</v>
      </c>
      <c r="E375" s="115" t="s">
        <v>185</v>
      </c>
      <c r="F375" s="116" t="s">
        <v>26</v>
      </c>
      <c r="G375" s="116" t="s">
        <v>186</v>
      </c>
      <c r="H375" s="114" t="s">
        <v>64</v>
      </c>
      <c r="I375" s="117" t="s">
        <v>65</v>
      </c>
      <c r="J375" s="118">
        <v>226.5</v>
      </c>
      <c r="K375" s="118">
        <v>226.5</v>
      </c>
      <c r="L375" s="118"/>
      <c r="M375" s="118"/>
      <c r="N375" s="119">
        <f t="shared" si="15"/>
        <v>4.7587363979123001E-4</v>
      </c>
      <c r="O375" s="119">
        <f t="shared" si="16"/>
        <v>0</v>
      </c>
      <c r="P375" s="119">
        <f t="shared" si="17"/>
        <v>0</v>
      </c>
      <c r="Q375" s="97"/>
      <c r="R375"/>
      <c r="S375"/>
      <c r="T375"/>
    </row>
    <row r="376" spans="1:20" ht="15" customHeight="1" x14ac:dyDescent="0.35">
      <c r="A376" s="112" t="s">
        <v>184</v>
      </c>
      <c r="B376" s="113" t="s">
        <v>82</v>
      </c>
      <c r="C376" s="114" t="s">
        <v>98</v>
      </c>
      <c r="D376" s="115" t="s">
        <v>39</v>
      </c>
      <c r="E376" s="115" t="s">
        <v>185</v>
      </c>
      <c r="F376" s="116" t="s">
        <v>26</v>
      </c>
      <c r="G376" s="116" t="s">
        <v>186</v>
      </c>
      <c r="H376" s="114" t="s">
        <v>64</v>
      </c>
      <c r="I376" s="117" t="s">
        <v>66</v>
      </c>
      <c r="J376" s="118">
        <v>79.400000000000006</v>
      </c>
      <c r="K376" s="118">
        <v>79.400000000000006</v>
      </c>
      <c r="L376" s="118"/>
      <c r="M376" s="118"/>
      <c r="N376" s="119">
        <f t="shared" si="15"/>
        <v>1.6681839734844885E-4</v>
      </c>
      <c r="O376" s="119">
        <f t="shared" si="16"/>
        <v>0</v>
      </c>
      <c r="P376" s="119">
        <f t="shared" si="17"/>
        <v>0</v>
      </c>
      <c r="Q376" s="97"/>
      <c r="R376"/>
      <c r="S376"/>
      <c r="T376"/>
    </row>
    <row r="377" spans="1:20" ht="15" customHeight="1" x14ac:dyDescent="0.35">
      <c r="A377" s="112" t="s">
        <v>184</v>
      </c>
      <c r="B377" s="113" t="s">
        <v>82</v>
      </c>
      <c r="C377" s="114" t="s">
        <v>98</v>
      </c>
      <c r="D377" s="115" t="s">
        <v>39</v>
      </c>
      <c r="E377" s="115" t="s">
        <v>185</v>
      </c>
      <c r="F377" s="116" t="s">
        <v>26</v>
      </c>
      <c r="G377" s="116" t="s">
        <v>186</v>
      </c>
      <c r="H377" s="114" t="s">
        <v>64</v>
      </c>
      <c r="I377" s="117" t="s">
        <v>68</v>
      </c>
      <c r="J377" s="118">
        <v>12.1</v>
      </c>
      <c r="K377" s="118">
        <v>12.1</v>
      </c>
      <c r="L377" s="118"/>
      <c r="M377" s="118"/>
      <c r="N377" s="119">
        <f t="shared" si="15"/>
        <v>2.54219472029752E-5</v>
      </c>
      <c r="O377" s="119">
        <f t="shared" si="16"/>
        <v>0</v>
      </c>
      <c r="P377" s="119">
        <f t="shared" si="17"/>
        <v>0</v>
      </c>
      <c r="Q377" s="97"/>
      <c r="R377"/>
      <c r="S377"/>
      <c r="T377"/>
    </row>
    <row r="378" spans="1:20" ht="15" customHeight="1" x14ac:dyDescent="0.35">
      <c r="A378" s="112" t="s">
        <v>184</v>
      </c>
      <c r="B378" s="113" t="s">
        <v>82</v>
      </c>
      <c r="C378" s="114" t="s">
        <v>98</v>
      </c>
      <c r="D378" s="115" t="s">
        <v>39</v>
      </c>
      <c r="E378" s="115" t="s">
        <v>185</v>
      </c>
      <c r="F378" s="116" t="s">
        <v>26</v>
      </c>
      <c r="G378" s="116" t="s">
        <v>186</v>
      </c>
      <c r="H378" s="114" t="s">
        <v>64</v>
      </c>
      <c r="I378" s="117" t="s">
        <v>69</v>
      </c>
      <c r="J378" s="118">
        <v>6.2</v>
      </c>
      <c r="K378" s="118">
        <v>6.2</v>
      </c>
      <c r="L378" s="118"/>
      <c r="M378" s="118"/>
      <c r="N378" s="119">
        <f t="shared" si="15"/>
        <v>1.3026121707309607E-5</v>
      </c>
      <c r="O378" s="119">
        <f t="shared" si="16"/>
        <v>0</v>
      </c>
      <c r="P378" s="119">
        <f t="shared" si="17"/>
        <v>0</v>
      </c>
      <c r="Q378" s="97"/>
      <c r="R378"/>
      <c r="S378"/>
      <c r="T378"/>
    </row>
    <row r="379" spans="1:20" ht="15" customHeight="1" x14ac:dyDescent="0.35">
      <c r="A379" s="112" t="s">
        <v>184</v>
      </c>
      <c r="B379" s="113" t="s">
        <v>82</v>
      </c>
      <c r="C379" s="114" t="s">
        <v>98</v>
      </c>
      <c r="D379" s="115" t="s">
        <v>39</v>
      </c>
      <c r="E379" s="115" t="s">
        <v>185</v>
      </c>
      <c r="F379" s="116" t="s">
        <v>26</v>
      </c>
      <c r="G379" s="116" t="s">
        <v>186</v>
      </c>
      <c r="H379" s="114" t="s">
        <v>64</v>
      </c>
      <c r="I379" s="117" t="s">
        <v>72</v>
      </c>
      <c r="J379" s="118">
        <v>129.69999999999999</v>
      </c>
      <c r="K379" s="118">
        <v>129.69999999999999</v>
      </c>
      <c r="L379" s="118"/>
      <c r="M379" s="118"/>
      <c r="N379" s="119">
        <f t="shared" si="15"/>
        <v>2.7249806216742836E-4</v>
      </c>
      <c r="O379" s="119">
        <f t="shared" si="16"/>
        <v>0</v>
      </c>
      <c r="P379" s="119">
        <f t="shared" si="17"/>
        <v>0</v>
      </c>
      <c r="Q379" s="97"/>
      <c r="R379"/>
      <c r="S379"/>
      <c r="T379"/>
    </row>
    <row r="380" spans="1:20" ht="15" customHeight="1" x14ac:dyDescent="0.35">
      <c r="A380" s="112" t="s">
        <v>184</v>
      </c>
      <c r="B380" s="113" t="s">
        <v>82</v>
      </c>
      <c r="C380" s="114" t="s">
        <v>98</v>
      </c>
      <c r="D380" s="115" t="s">
        <v>39</v>
      </c>
      <c r="E380" s="115" t="s">
        <v>185</v>
      </c>
      <c r="F380" s="116" t="s">
        <v>26</v>
      </c>
      <c r="G380" s="116" t="s">
        <v>186</v>
      </c>
      <c r="H380" s="114" t="s">
        <v>70</v>
      </c>
      <c r="I380" s="117" t="s">
        <v>73</v>
      </c>
      <c r="J380" s="118">
        <v>1070</v>
      </c>
      <c r="K380" s="118">
        <v>1070</v>
      </c>
      <c r="L380" s="118"/>
      <c r="M380" s="118"/>
      <c r="N380" s="119">
        <f t="shared" si="15"/>
        <v>2.2480564881969807E-3</v>
      </c>
      <c r="O380" s="119">
        <f t="shared" si="16"/>
        <v>0</v>
      </c>
      <c r="P380" s="119">
        <f t="shared" si="17"/>
        <v>0</v>
      </c>
      <c r="Q380" s="97"/>
      <c r="R380"/>
      <c r="S380"/>
      <c r="T380"/>
    </row>
    <row r="381" spans="1:20" ht="15.75" customHeight="1" x14ac:dyDescent="0.35">
      <c r="A381" s="112" t="s">
        <v>184</v>
      </c>
      <c r="B381" s="113" t="s">
        <v>82</v>
      </c>
      <c r="C381" s="114" t="s">
        <v>98</v>
      </c>
      <c r="D381" s="115" t="s">
        <v>39</v>
      </c>
      <c r="E381" s="115" t="s">
        <v>185</v>
      </c>
      <c r="F381" s="116" t="s">
        <v>26</v>
      </c>
      <c r="G381" s="116" t="s">
        <v>186</v>
      </c>
      <c r="H381" s="114" t="s">
        <v>74</v>
      </c>
      <c r="I381" s="117" t="s">
        <v>75</v>
      </c>
      <c r="J381" s="118">
        <v>1730</v>
      </c>
      <c r="K381" s="118"/>
      <c r="L381" s="118">
        <v>1730</v>
      </c>
      <c r="M381" s="118"/>
      <c r="N381" s="119">
        <f t="shared" si="15"/>
        <v>0</v>
      </c>
      <c r="O381" s="119">
        <f t="shared" si="16"/>
        <v>1.5565342647130523E-3</v>
      </c>
      <c r="P381" s="119">
        <f t="shared" si="17"/>
        <v>0</v>
      </c>
      <c r="Q381" s="97"/>
      <c r="R381"/>
      <c r="S381"/>
      <c r="T381"/>
    </row>
    <row r="382" spans="1:20" ht="15" customHeight="1" x14ac:dyDescent="0.35">
      <c r="A382" s="112" t="s">
        <v>184</v>
      </c>
      <c r="B382" s="113" t="s">
        <v>82</v>
      </c>
      <c r="C382" s="114" t="s">
        <v>98</v>
      </c>
      <c r="D382" s="115" t="s">
        <v>39</v>
      </c>
      <c r="E382" s="115" t="s">
        <v>185</v>
      </c>
      <c r="F382" s="116" t="s">
        <v>26</v>
      </c>
      <c r="G382" s="116" t="s">
        <v>186</v>
      </c>
      <c r="H382" s="114" t="s">
        <v>74</v>
      </c>
      <c r="I382" s="117" t="s">
        <v>76</v>
      </c>
      <c r="J382" s="118">
        <v>20</v>
      </c>
      <c r="K382" s="118"/>
      <c r="L382" s="118"/>
      <c r="M382" s="118">
        <v>20</v>
      </c>
      <c r="N382" s="119">
        <f t="shared" si="15"/>
        <v>0</v>
      </c>
      <c r="O382" s="119">
        <f t="shared" si="16"/>
        <v>0</v>
      </c>
      <c r="P382" s="119">
        <f t="shared" si="17"/>
        <v>1.6913016449422213E-5</v>
      </c>
      <c r="Q382" s="97"/>
      <c r="R382"/>
      <c r="S382"/>
      <c r="T382"/>
    </row>
    <row r="383" spans="1:20" ht="15" customHeight="1" x14ac:dyDescent="0.35">
      <c r="A383" s="112" t="s">
        <v>184</v>
      </c>
      <c r="B383" s="113" t="s">
        <v>82</v>
      </c>
      <c r="C383" s="114" t="s">
        <v>98</v>
      </c>
      <c r="D383" s="115" t="s">
        <v>39</v>
      </c>
      <c r="E383" s="115" t="s">
        <v>185</v>
      </c>
      <c r="F383" s="116" t="s">
        <v>26</v>
      </c>
      <c r="G383" s="116" t="s">
        <v>186</v>
      </c>
      <c r="H383" s="114" t="s">
        <v>74</v>
      </c>
      <c r="I383" s="117" t="s">
        <v>78</v>
      </c>
      <c r="J383" s="118">
        <v>2700</v>
      </c>
      <c r="K383" s="118"/>
      <c r="L383" s="118"/>
      <c r="M383" s="118">
        <v>2700</v>
      </c>
      <c r="N383" s="119">
        <f t="shared" si="15"/>
        <v>0</v>
      </c>
      <c r="O383" s="119">
        <f t="shared" si="16"/>
        <v>0</v>
      </c>
      <c r="P383" s="119">
        <f t="shared" si="17"/>
        <v>2.2832572206719988E-3</v>
      </c>
      <c r="Q383" s="97"/>
      <c r="R383"/>
      <c r="S383"/>
      <c r="T383"/>
    </row>
    <row r="384" spans="1:20" ht="15" customHeight="1" x14ac:dyDescent="0.35">
      <c r="A384" s="104" t="s">
        <v>81</v>
      </c>
      <c r="B384" s="103" t="s">
        <v>82</v>
      </c>
      <c r="C384" s="19" t="s">
        <v>22</v>
      </c>
      <c r="D384" s="96" t="s">
        <v>42</v>
      </c>
      <c r="E384" s="96"/>
      <c r="F384" s="95" t="s">
        <v>27</v>
      </c>
      <c r="G384" s="95" t="s">
        <v>187</v>
      </c>
      <c r="H384" s="19" t="s">
        <v>64</v>
      </c>
      <c r="I384" s="79" t="s">
        <v>72</v>
      </c>
      <c r="J384" s="2">
        <v>3</v>
      </c>
      <c r="K384" s="2">
        <v>3</v>
      </c>
      <c r="L384" s="2"/>
      <c r="M384" s="2"/>
      <c r="N384" s="81">
        <f t="shared" si="15"/>
        <v>6.3029621164401326E-6</v>
      </c>
      <c r="O384" s="81">
        <f t="shared" si="16"/>
        <v>0</v>
      </c>
      <c r="P384" s="81">
        <f t="shared" si="17"/>
        <v>0</v>
      </c>
      <c r="Q384" s="97"/>
      <c r="R384"/>
      <c r="S384"/>
      <c r="T384"/>
    </row>
    <row r="385" spans="1:20" ht="15" customHeight="1" x14ac:dyDescent="0.35">
      <c r="A385" s="104" t="s">
        <v>81</v>
      </c>
      <c r="B385" s="103" t="s">
        <v>82</v>
      </c>
      <c r="C385" s="19" t="s">
        <v>22</v>
      </c>
      <c r="D385" s="96" t="s">
        <v>42</v>
      </c>
      <c r="E385" s="96"/>
      <c r="F385" s="95" t="s">
        <v>27</v>
      </c>
      <c r="G385" s="95" t="s">
        <v>188</v>
      </c>
      <c r="H385" s="19" t="s">
        <v>64</v>
      </c>
      <c r="I385" s="79" t="s">
        <v>72</v>
      </c>
      <c r="J385" s="2">
        <v>3.15</v>
      </c>
      <c r="K385" s="2">
        <v>3.15</v>
      </c>
      <c r="L385" s="2"/>
      <c r="M385" s="2"/>
      <c r="N385" s="81">
        <f t="shared" si="15"/>
        <v>6.6181102222621391E-6</v>
      </c>
      <c r="O385" s="81">
        <f t="shared" si="16"/>
        <v>0</v>
      </c>
      <c r="P385" s="81">
        <f t="shared" si="17"/>
        <v>0</v>
      </c>
      <c r="Q385" s="97"/>
      <c r="R385"/>
      <c r="S385"/>
      <c r="T385"/>
    </row>
    <row r="386" spans="1:20" ht="15" customHeight="1" x14ac:dyDescent="0.35">
      <c r="A386" s="104" t="s">
        <v>81</v>
      </c>
      <c r="B386" s="103" t="s">
        <v>82</v>
      </c>
      <c r="C386" s="19" t="s">
        <v>22</v>
      </c>
      <c r="D386" s="96" t="s">
        <v>42</v>
      </c>
      <c r="E386" s="96"/>
      <c r="F386" s="95" t="s">
        <v>27</v>
      </c>
      <c r="G386" s="95" t="s">
        <v>189</v>
      </c>
      <c r="H386" s="19" t="s">
        <v>64</v>
      </c>
      <c r="I386" s="79" t="s">
        <v>72</v>
      </c>
      <c r="J386" s="2">
        <v>2.8</v>
      </c>
      <c r="K386" s="2">
        <v>2.8</v>
      </c>
      <c r="L386" s="2"/>
      <c r="M386" s="2"/>
      <c r="N386" s="81">
        <f t="shared" si="15"/>
        <v>5.8827646420107904E-6</v>
      </c>
      <c r="O386" s="81">
        <f t="shared" si="16"/>
        <v>0</v>
      </c>
      <c r="P386" s="81">
        <f t="shared" si="17"/>
        <v>0</v>
      </c>
      <c r="Q386" s="97"/>
      <c r="R386"/>
      <c r="S386"/>
      <c r="T386"/>
    </row>
    <row r="387" spans="1:20" ht="15.75" customHeight="1" x14ac:dyDescent="0.35">
      <c r="A387" s="104" t="s">
        <v>81</v>
      </c>
      <c r="B387" s="103" t="s">
        <v>82</v>
      </c>
      <c r="C387" s="19" t="s">
        <v>22</v>
      </c>
      <c r="D387" s="96" t="s">
        <v>42</v>
      </c>
      <c r="E387" s="96"/>
      <c r="F387" s="95" t="s">
        <v>27</v>
      </c>
      <c r="G387" s="95" t="s">
        <v>190</v>
      </c>
      <c r="H387" s="19" t="s">
        <v>64</v>
      </c>
      <c r="I387" s="79" t="s">
        <v>72</v>
      </c>
      <c r="J387" s="2">
        <v>7.5</v>
      </c>
      <c r="K387" s="2">
        <v>7.5</v>
      </c>
      <c r="L387" s="2"/>
      <c r="M387" s="2"/>
      <c r="N387" s="81">
        <f t="shared" ref="N387:N450" si="18">K387/$K$1726</f>
        <v>1.5757405291100331E-5</v>
      </c>
      <c r="O387" s="81">
        <f t="shared" ref="O387:O450" si="19">L387/$L$1726</f>
        <v>0</v>
      </c>
      <c r="P387" s="81">
        <f t="shared" ref="P387:P450" si="20">M387/$M$1726</f>
        <v>0</v>
      </c>
      <c r="Q387" s="97"/>
      <c r="R387"/>
      <c r="S387"/>
      <c r="T387"/>
    </row>
    <row r="388" spans="1:20" ht="15" customHeight="1" x14ac:dyDescent="0.35">
      <c r="A388" s="104" t="s">
        <v>81</v>
      </c>
      <c r="B388" s="103" t="s">
        <v>82</v>
      </c>
      <c r="C388" s="19" t="s">
        <v>22</v>
      </c>
      <c r="D388" s="96" t="s">
        <v>42</v>
      </c>
      <c r="E388" s="96"/>
      <c r="F388" s="95" t="s">
        <v>27</v>
      </c>
      <c r="G388" s="95" t="s">
        <v>191</v>
      </c>
      <c r="H388" s="19" t="s">
        <v>64</v>
      </c>
      <c r="I388" s="79" t="s">
        <v>72</v>
      </c>
      <c r="J388" s="2">
        <v>85.76</v>
      </c>
      <c r="K388" s="2">
        <v>85.76</v>
      </c>
      <c r="L388" s="2"/>
      <c r="M388" s="2"/>
      <c r="N388" s="81">
        <f t="shared" si="18"/>
        <v>1.8018067703530193E-4</v>
      </c>
      <c r="O388" s="81">
        <f t="shared" si="19"/>
        <v>0</v>
      </c>
      <c r="P388" s="81">
        <f t="shared" si="20"/>
        <v>0</v>
      </c>
      <c r="Q388" s="97"/>
      <c r="R388"/>
      <c r="S388"/>
      <c r="T388"/>
    </row>
    <row r="389" spans="1:20" ht="15" customHeight="1" x14ac:dyDescent="0.35">
      <c r="A389" s="104" t="s">
        <v>81</v>
      </c>
      <c r="B389" s="103" t="s">
        <v>82</v>
      </c>
      <c r="C389" s="19" t="s">
        <v>22</v>
      </c>
      <c r="D389" s="96" t="s">
        <v>42</v>
      </c>
      <c r="E389" s="96"/>
      <c r="F389" s="95" t="s">
        <v>27</v>
      </c>
      <c r="G389" s="95" t="s">
        <v>192</v>
      </c>
      <c r="H389" s="19" t="s">
        <v>64</v>
      </c>
      <c r="I389" s="79" t="s">
        <v>72</v>
      </c>
      <c r="J389" s="2">
        <v>5</v>
      </c>
      <c r="K389" s="2">
        <v>5</v>
      </c>
      <c r="L389" s="2"/>
      <c r="M389" s="2"/>
      <c r="N389" s="81">
        <f t="shared" si="18"/>
        <v>1.0504936860733555E-5</v>
      </c>
      <c r="O389" s="81">
        <f t="shared" si="19"/>
        <v>0</v>
      </c>
      <c r="P389" s="81">
        <f t="shared" si="20"/>
        <v>0</v>
      </c>
      <c r="Q389" s="97"/>
      <c r="R389"/>
      <c r="S389"/>
      <c r="T389"/>
    </row>
    <row r="390" spans="1:20" ht="15" customHeight="1" x14ac:dyDescent="0.35">
      <c r="A390" s="104" t="s">
        <v>81</v>
      </c>
      <c r="B390" s="103" t="s">
        <v>82</v>
      </c>
      <c r="C390" s="19" t="s">
        <v>22</v>
      </c>
      <c r="D390" s="96" t="s">
        <v>42</v>
      </c>
      <c r="E390" s="96"/>
      <c r="F390" s="95" t="s">
        <v>27</v>
      </c>
      <c r="G390" s="95" t="s">
        <v>193</v>
      </c>
      <c r="H390" s="19" t="s">
        <v>64</v>
      </c>
      <c r="I390" s="79" t="s">
        <v>72</v>
      </c>
      <c r="J390" s="2">
        <v>2.9</v>
      </c>
      <c r="K390" s="2">
        <v>2.9</v>
      </c>
      <c r="L390" s="2"/>
      <c r="M390" s="2"/>
      <c r="N390" s="81">
        <f t="shared" si="18"/>
        <v>6.0928633792254615E-6</v>
      </c>
      <c r="O390" s="81">
        <f t="shared" si="19"/>
        <v>0</v>
      </c>
      <c r="P390" s="81">
        <f t="shared" si="20"/>
        <v>0</v>
      </c>
      <c r="Q390" s="97"/>
      <c r="R390"/>
      <c r="S390"/>
      <c r="T390"/>
    </row>
    <row r="391" spans="1:20" ht="15" customHeight="1" x14ac:dyDescent="0.35">
      <c r="A391" s="104" t="s">
        <v>81</v>
      </c>
      <c r="B391" s="103" t="s">
        <v>82</v>
      </c>
      <c r="C391" s="19" t="s">
        <v>22</v>
      </c>
      <c r="D391" s="96" t="s">
        <v>42</v>
      </c>
      <c r="E391" s="96"/>
      <c r="F391" s="95" t="s">
        <v>27</v>
      </c>
      <c r="G391" s="95" t="s">
        <v>194</v>
      </c>
      <c r="H391" s="19" t="s">
        <v>64</v>
      </c>
      <c r="I391" s="79" t="s">
        <v>72</v>
      </c>
      <c r="J391" s="2">
        <v>4.37</v>
      </c>
      <c r="K391" s="2">
        <v>4.37</v>
      </c>
      <c r="L391" s="2"/>
      <c r="M391" s="2"/>
      <c r="N391" s="81">
        <f t="shared" si="18"/>
        <v>9.1813148162811277E-6</v>
      </c>
      <c r="O391" s="81">
        <f t="shared" si="19"/>
        <v>0</v>
      </c>
      <c r="P391" s="81">
        <f t="shared" si="20"/>
        <v>0</v>
      </c>
      <c r="Q391" s="97"/>
      <c r="R391"/>
      <c r="S391"/>
      <c r="T391"/>
    </row>
    <row r="392" spans="1:20" ht="15" customHeight="1" x14ac:dyDescent="0.35">
      <c r="A392" s="104" t="s">
        <v>81</v>
      </c>
      <c r="B392" s="103" t="s">
        <v>82</v>
      </c>
      <c r="C392" s="19" t="s">
        <v>22</v>
      </c>
      <c r="D392" s="96" t="s">
        <v>42</v>
      </c>
      <c r="E392" s="96"/>
      <c r="F392" s="95" t="s">
        <v>27</v>
      </c>
      <c r="G392" s="95" t="s">
        <v>195</v>
      </c>
      <c r="H392" s="19" t="s">
        <v>64</v>
      </c>
      <c r="I392" s="79" t="s">
        <v>72</v>
      </c>
      <c r="J392" s="2">
        <v>5</v>
      </c>
      <c r="K392" s="2">
        <v>5</v>
      </c>
      <c r="L392" s="2"/>
      <c r="M392" s="2"/>
      <c r="N392" s="81">
        <f t="shared" si="18"/>
        <v>1.0504936860733555E-5</v>
      </c>
      <c r="O392" s="81">
        <f t="shared" si="19"/>
        <v>0</v>
      </c>
      <c r="P392" s="81">
        <f t="shared" si="20"/>
        <v>0</v>
      </c>
      <c r="Q392" s="97"/>
      <c r="R392"/>
      <c r="S392"/>
      <c r="T392"/>
    </row>
    <row r="393" spans="1:20" ht="15" customHeight="1" x14ac:dyDescent="0.35">
      <c r="A393" s="104" t="s">
        <v>81</v>
      </c>
      <c r="B393" s="103" t="s">
        <v>82</v>
      </c>
      <c r="C393" s="19" t="s">
        <v>22</v>
      </c>
      <c r="D393" s="96" t="s">
        <v>42</v>
      </c>
      <c r="E393" s="96"/>
      <c r="F393" s="95" t="s">
        <v>27</v>
      </c>
      <c r="G393" s="95" t="s">
        <v>196</v>
      </c>
      <c r="H393" s="19" t="s">
        <v>64</v>
      </c>
      <c r="I393" s="79" t="s">
        <v>72</v>
      </c>
      <c r="J393" s="2">
        <v>68</v>
      </c>
      <c r="K393" s="2">
        <v>68</v>
      </c>
      <c r="L393" s="2"/>
      <c r="M393" s="2"/>
      <c r="N393" s="81">
        <f t="shared" si="18"/>
        <v>1.4286714130597633E-4</v>
      </c>
      <c r="O393" s="81">
        <f t="shared" si="19"/>
        <v>0</v>
      </c>
      <c r="P393" s="81">
        <f t="shared" si="20"/>
        <v>0</v>
      </c>
      <c r="Q393" s="97"/>
      <c r="R393"/>
      <c r="S393"/>
      <c r="T393"/>
    </row>
    <row r="394" spans="1:20" ht="15" customHeight="1" x14ac:dyDescent="0.35">
      <c r="A394" s="104" t="s">
        <v>81</v>
      </c>
      <c r="B394" s="103" t="s">
        <v>82</v>
      </c>
      <c r="C394" s="19" t="s">
        <v>22</v>
      </c>
      <c r="D394" s="96" t="s">
        <v>42</v>
      </c>
      <c r="E394" s="96"/>
      <c r="F394" s="95" t="s">
        <v>27</v>
      </c>
      <c r="G394" s="95" t="s">
        <v>197</v>
      </c>
      <c r="H394" s="19" t="s">
        <v>64</v>
      </c>
      <c r="I394" s="79" t="s">
        <v>72</v>
      </c>
      <c r="J394" s="2">
        <v>6.5</v>
      </c>
      <c r="K394" s="2">
        <v>6.5</v>
      </c>
      <c r="L394" s="2"/>
      <c r="M394" s="2"/>
      <c r="N394" s="81">
        <f t="shared" si="18"/>
        <v>1.365641791895362E-5</v>
      </c>
      <c r="O394" s="81">
        <f t="shared" si="19"/>
        <v>0</v>
      </c>
      <c r="P394" s="81">
        <f t="shared" si="20"/>
        <v>0</v>
      </c>
      <c r="Q394" s="97"/>
      <c r="R394"/>
      <c r="S394"/>
      <c r="T394"/>
    </row>
    <row r="395" spans="1:20" ht="15" customHeight="1" x14ac:dyDescent="0.35">
      <c r="A395" s="104" t="s">
        <v>81</v>
      </c>
      <c r="B395" s="103" t="s">
        <v>82</v>
      </c>
      <c r="C395" s="19" t="s">
        <v>22</v>
      </c>
      <c r="D395" s="96" t="s">
        <v>42</v>
      </c>
      <c r="E395" s="96"/>
      <c r="F395" s="95" t="s">
        <v>27</v>
      </c>
      <c r="G395" s="95" t="s">
        <v>198</v>
      </c>
      <c r="H395" s="19" t="s">
        <v>64</v>
      </c>
      <c r="I395" s="79" t="s">
        <v>72</v>
      </c>
      <c r="J395" s="2">
        <v>3.36</v>
      </c>
      <c r="K395" s="2">
        <v>3.36</v>
      </c>
      <c r="L395" s="2"/>
      <c r="M395" s="2"/>
      <c r="N395" s="81">
        <f t="shared" si="18"/>
        <v>7.0593175704129484E-6</v>
      </c>
      <c r="O395" s="81">
        <f t="shared" si="19"/>
        <v>0</v>
      </c>
      <c r="P395" s="81">
        <f t="shared" si="20"/>
        <v>0</v>
      </c>
      <c r="Q395" s="97"/>
      <c r="R395"/>
      <c r="S395"/>
      <c r="T395"/>
    </row>
    <row r="396" spans="1:20" ht="15" customHeight="1" x14ac:dyDescent="0.35">
      <c r="A396" s="104" t="s">
        <v>81</v>
      </c>
      <c r="B396" s="103" t="s">
        <v>82</v>
      </c>
      <c r="C396" s="19" t="s">
        <v>22</v>
      </c>
      <c r="D396" s="96" t="s">
        <v>42</v>
      </c>
      <c r="E396" s="96"/>
      <c r="F396" s="95" t="s">
        <v>27</v>
      </c>
      <c r="G396" s="95" t="s">
        <v>199</v>
      </c>
      <c r="H396" s="19" t="s">
        <v>64</v>
      </c>
      <c r="I396" s="79" t="s">
        <v>72</v>
      </c>
      <c r="J396" s="2">
        <v>2.2999999999999998</v>
      </c>
      <c r="K396" s="2">
        <v>2.2999999999999998</v>
      </c>
      <c r="L396" s="2"/>
      <c r="M396" s="2"/>
      <c r="N396" s="81">
        <f t="shared" si="18"/>
        <v>4.8322709559374343E-6</v>
      </c>
      <c r="O396" s="81">
        <f t="shared" si="19"/>
        <v>0</v>
      </c>
      <c r="P396" s="81">
        <f t="shared" si="20"/>
        <v>0</v>
      </c>
      <c r="Q396" s="97"/>
      <c r="R396"/>
      <c r="S396"/>
      <c r="T396"/>
    </row>
    <row r="397" spans="1:20" ht="15" customHeight="1" x14ac:dyDescent="0.35">
      <c r="A397" s="104" t="s">
        <v>81</v>
      </c>
      <c r="B397" s="103" t="s">
        <v>82</v>
      </c>
      <c r="C397" s="19" t="s">
        <v>22</v>
      </c>
      <c r="D397" s="96" t="s">
        <v>42</v>
      </c>
      <c r="E397" s="96"/>
      <c r="F397" s="95" t="s">
        <v>27</v>
      </c>
      <c r="G397" s="95" t="s">
        <v>200</v>
      </c>
      <c r="H397" s="19" t="s">
        <v>64</v>
      </c>
      <c r="I397" s="79" t="s">
        <v>72</v>
      </c>
      <c r="J397" s="2">
        <v>5.5</v>
      </c>
      <c r="K397" s="2">
        <v>5.5</v>
      </c>
      <c r="L397" s="2"/>
      <c r="M397" s="2"/>
      <c r="N397" s="81">
        <f t="shared" si="18"/>
        <v>1.155543054680691E-5</v>
      </c>
      <c r="O397" s="81">
        <f t="shared" si="19"/>
        <v>0</v>
      </c>
      <c r="P397" s="81">
        <f t="shared" si="20"/>
        <v>0</v>
      </c>
      <c r="Q397" s="97"/>
      <c r="R397"/>
      <c r="S397"/>
      <c r="T397"/>
    </row>
    <row r="398" spans="1:20" ht="15" customHeight="1" x14ac:dyDescent="0.35">
      <c r="A398" s="104" t="s">
        <v>81</v>
      </c>
      <c r="B398" s="103" t="s">
        <v>82</v>
      </c>
      <c r="C398" s="19" t="s">
        <v>22</v>
      </c>
      <c r="D398" s="96" t="s">
        <v>42</v>
      </c>
      <c r="E398" s="96"/>
      <c r="F398" s="95" t="s">
        <v>27</v>
      </c>
      <c r="G398" s="95" t="s">
        <v>201</v>
      </c>
      <c r="H398" s="19" t="s">
        <v>64</v>
      </c>
      <c r="I398" s="79" t="s">
        <v>72</v>
      </c>
      <c r="J398" s="2">
        <v>4.2</v>
      </c>
      <c r="K398" s="2">
        <v>4.2</v>
      </c>
      <c r="L398" s="2"/>
      <c r="M398" s="2"/>
      <c r="N398" s="81">
        <f t="shared" si="18"/>
        <v>8.8241469630161861E-6</v>
      </c>
      <c r="O398" s="81">
        <f t="shared" si="19"/>
        <v>0</v>
      </c>
      <c r="P398" s="81">
        <f t="shared" si="20"/>
        <v>0</v>
      </c>
      <c r="Q398" s="97"/>
      <c r="R398"/>
      <c r="S398"/>
      <c r="T398"/>
    </row>
    <row r="399" spans="1:20" ht="15.75" customHeight="1" x14ac:dyDescent="0.35">
      <c r="A399" s="104" t="s">
        <v>81</v>
      </c>
      <c r="B399" s="103" t="s">
        <v>82</v>
      </c>
      <c r="C399" s="19" t="s">
        <v>22</v>
      </c>
      <c r="D399" s="96" t="s">
        <v>42</v>
      </c>
      <c r="E399" s="96"/>
      <c r="F399" s="95" t="s">
        <v>27</v>
      </c>
      <c r="G399" s="95" t="s">
        <v>202</v>
      </c>
      <c r="H399" s="19" t="s">
        <v>64</v>
      </c>
      <c r="I399" s="79" t="s">
        <v>72</v>
      </c>
      <c r="J399" s="2">
        <v>7.5</v>
      </c>
      <c r="K399" s="2">
        <v>7.5</v>
      </c>
      <c r="L399" s="2"/>
      <c r="M399" s="2"/>
      <c r="N399" s="81">
        <f t="shared" si="18"/>
        <v>1.5757405291100331E-5</v>
      </c>
      <c r="O399" s="81">
        <f t="shared" si="19"/>
        <v>0</v>
      </c>
      <c r="P399" s="81">
        <f t="shared" si="20"/>
        <v>0</v>
      </c>
      <c r="Q399" s="97"/>
      <c r="R399"/>
      <c r="S399"/>
      <c r="T399"/>
    </row>
    <row r="400" spans="1:20" ht="15.75" customHeight="1" x14ac:dyDescent="0.35">
      <c r="A400" s="104" t="s">
        <v>81</v>
      </c>
      <c r="B400" s="103" t="s">
        <v>82</v>
      </c>
      <c r="C400" s="19" t="s">
        <v>22</v>
      </c>
      <c r="D400" s="96" t="s">
        <v>42</v>
      </c>
      <c r="E400" s="96"/>
      <c r="F400" s="95" t="s">
        <v>27</v>
      </c>
      <c r="G400" s="95" t="s">
        <v>203</v>
      </c>
      <c r="H400" s="19" t="s">
        <v>64</v>
      </c>
      <c r="I400" s="79" t="s">
        <v>72</v>
      </c>
      <c r="J400" s="2">
        <v>8</v>
      </c>
      <c r="K400" s="2">
        <v>8</v>
      </c>
      <c r="L400" s="2"/>
      <c r="M400" s="2"/>
      <c r="N400" s="81">
        <f t="shared" si="18"/>
        <v>1.6807898977173688E-5</v>
      </c>
      <c r="O400" s="81">
        <f t="shared" si="19"/>
        <v>0</v>
      </c>
      <c r="P400" s="81">
        <f t="shared" si="20"/>
        <v>0</v>
      </c>
      <c r="Q400" s="97"/>
      <c r="R400"/>
      <c r="S400"/>
      <c r="T400"/>
    </row>
    <row r="401" spans="1:20" ht="15" customHeight="1" x14ac:dyDescent="0.35">
      <c r="A401" s="104" t="s">
        <v>81</v>
      </c>
      <c r="B401" s="103" t="s">
        <v>82</v>
      </c>
      <c r="C401" s="19" t="s">
        <v>22</v>
      </c>
      <c r="D401" s="96" t="s">
        <v>42</v>
      </c>
      <c r="E401" s="96"/>
      <c r="F401" s="95" t="s">
        <v>27</v>
      </c>
      <c r="G401" s="95" t="s">
        <v>204</v>
      </c>
      <c r="H401" s="19" t="s">
        <v>64</v>
      </c>
      <c r="I401" s="79" t="s">
        <v>72</v>
      </c>
      <c r="J401" s="2">
        <v>20.81</v>
      </c>
      <c r="K401" s="2">
        <v>20.81</v>
      </c>
      <c r="L401" s="2"/>
      <c r="M401" s="2"/>
      <c r="N401" s="81">
        <f t="shared" si="18"/>
        <v>4.3721547214373055E-5</v>
      </c>
      <c r="O401" s="81">
        <f t="shared" si="19"/>
        <v>0</v>
      </c>
      <c r="P401" s="81">
        <f t="shared" si="20"/>
        <v>0</v>
      </c>
      <c r="Q401" s="97"/>
      <c r="R401"/>
      <c r="S401"/>
      <c r="T401"/>
    </row>
    <row r="402" spans="1:20" ht="15" customHeight="1" x14ac:dyDescent="0.35">
      <c r="A402" s="104" t="s">
        <v>81</v>
      </c>
      <c r="B402" s="103" t="s">
        <v>82</v>
      </c>
      <c r="C402" s="19" t="s">
        <v>22</v>
      </c>
      <c r="D402" s="96" t="s">
        <v>42</v>
      </c>
      <c r="E402" s="96"/>
      <c r="F402" s="95" t="s">
        <v>27</v>
      </c>
      <c r="G402" s="95" t="s">
        <v>205</v>
      </c>
      <c r="H402" s="19" t="s">
        <v>64</v>
      </c>
      <c r="I402" s="79" t="s">
        <v>72</v>
      </c>
      <c r="J402" s="2">
        <v>82.14</v>
      </c>
      <c r="K402" s="2">
        <v>82.14</v>
      </c>
      <c r="L402" s="2"/>
      <c r="M402" s="2"/>
      <c r="N402" s="81">
        <f t="shared" si="18"/>
        <v>1.7257510274813084E-4</v>
      </c>
      <c r="O402" s="81">
        <f t="shared" si="19"/>
        <v>0</v>
      </c>
      <c r="P402" s="81">
        <f t="shared" si="20"/>
        <v>0</v>
      </c>
      <c r="Q402" s="97"/>
      <c r="R402"/>
      <c r="S402"/>
      <c r="T402"/>
    </row>
    <row r="403" spans="1:20" ht="15.75" customHeight="1" x14ac:dyDescent="0.35">
      <c r="A403" s="104" t="s">
        <v>81</v>
      </c>
      <c r="B403" s="103" t="s">
        <v>82</v>
      </c>
      <c r="C403" s="19" t="s">
        <v>22</v>
      </c>
      <c r="D403" s="96" t="s">
        <v>42</v>
      </c>
      <c r="E403" s="96"/>
      <c r="F403" s="95" t="s">
        <v>27</v>
      </c>
      <c r="G403" s="95" t="s">
        <v>206</v>
      </c>
      <c r="H403" s="19" t="s">
        <v>64</v>
      </c>
      <c r="I403" s="79" t="s">
        <v>72</v>
      </c>
      <c r="J403" s="2">
        <v>4.5</v>
      </c>
      <c r="K403" s="2">
        <v>4.5</v>
      </c>
      <c r="L403" s="2"/>
      <c r="M403" s="2"/>
      <c r="N403" s="81">
        <f t="shared" si="18"/>
        <v>9.4544431746601993E-6</v>
      </c>
      <c r="O403" s="81">
        <f t="shared" si="19"/>
        <v>0</v>
      </c>
      <c r="P403" s="81">
        <f t="shared" si="20"/>
        <v>0</v>
      </c>
      <c r="Q403" s="97"/>
      <c r="R403"/>
      <c r="S403"/>
      <c r="T403"/>
    </row>
    <row r="404" spans="1:20" ht="15" customHeight="1" x14ac:dyDescent="0.35">
      <c r="A404" s="104" t="s">
        <v>81</v>
      </c>
      <c r="B404" s="103" t="s">
        <v>82</v>
      </c>
      <c r="C404" s="19" t="s">
        <v>22</v>
      </c>
      <c r="D404" s="96" t="s">
        <v>42</v>
      </c>
      <c r="E404" s="96"/>
      <c r="F404" s="95" t="s">
        <v>27</v>
      </c>
      <c r="G404" s="95" t="s">
        <v>207</v>
      </c>
      <c r="H404" s="19" t="s">
        <v>64</v>
      </c>
      <c r="I404" s="79" t="s">
        <v>72</v>
      </c>
      <c r="J404" s="2">
        <v>8</v>
      </c>
      <c r="K404" s="2">
        <v>8</v>
      </c>
      <c r="L404" s="2"/>
      <c r="M404" s="2"/>
      <c r="N404" s="81">
        <f t="shared" si="18"/>
        <v>1.6807898977173688E-5</v>
      </c>
      <c r="O404" s="81">
        <f t="shared" si="19"/>
        <v>0</v>
      </c>
      <c r="P404" s="81">
        <f t="shared" si="20"/>
        <v>0</v>
      </c>
      <c r="Q404"/>
      <c r="R404"/>
      <c r="S404"/>
      <c r="T404"/>
    </row>
    <row r="405" spans="1:20" ht="15" customHeight="1" x14ac:dyDescent="0.35">
      <c r="A405" s="104" t="s">
        <v>81</v>
      </c>
      <c r="B405" s="103" t="s">
        <v>82</v>
      </c>
      <c r="C405" s="19" t="s">
        <v>22</v>
      </c>
      <c r="D405" s="96" t="s">
        <v>42</v>
      </c>
      <c r="E405" s="96"/>
      <c r="F405" s="95" t="s">
        <v>27</v>
      </c>
      <c r="G405" s="95" t="s">
        <v>208</v>
      </c>
      <c r="H405" s="19" t="s">
        <v>64</v>
      </c>
      <c r="I405" s="79" t="s">
        <v>72</v>
      </c>
      <c r="J405" s="2">
        <v>5.6</v>
      </c>
      <c r="K405" s="2">
        <v>5.6</v>
      </c>
      <c r="L405" s="2"/>
      <c r="M405" s="2"/>
      <c r="N405" s="81">
        <f t="shared" si="18"/>
        <v>1.1765529284021581E-5</v>
      </c>
      <c r="O405" s="81">
        <f t="shared" si="19"/>
        <v>0</v>
      </c>
      <c r="P405" s="81">
        <f t="shared" si="20"/>
        <v>0</v>
      </c>
      <c r="Q405"/>
      <c r="R405"/>
      <c r="S405"/>
      <c r="T405"/>
    </row>
    <row r="406" spans="1:20" ht="18" customHeight="1" x14ac:dyDescent="0.35">
      <c r="A406" s="104" t="s">
        <v>81</v>
      </c>
      <c r="B406" s="103" t="s">
        <v>82</v>
      </c>
      <c r="C406" s="19" t="s">
        <v>22</v>
      </c>
      <c r="D406" s="96" t="s">
        <v>42</v>
      </c>
      <c r="E406" s="96"/>
      <c r="F406" s="95" t="s">
        <v>27</v>
      </c>
      <c r="G406" s="95" t="s">
        <v>209</v>
      </c>
      <c r="H406" s="19" t="s">
        <v>64</v>
      </c>
      <c r="I406" s="79" t="s">
        <v>72</v>
      </c>
      <c r="J406" s="2">
        <v>3</v>
      </c>
      <c r="K406" s="2">
        <v>3</v>
      </c>
      <c r="L406" s="2"/>
      <c r="M406" s="2"/>
      <c r="N406" s="81">
        <f t="shared" si="18"/>
        <v>6.3029621164401326E-6</v>
      </c>
      <c r="O406" s="81">
        <f t="shared" si="19"/>
        <v>0</v>
      </c>
      <c r="P406" s="81">
        <f t="shared" si="20"/>
        <v>0</v>
      </c>
      <c r="Q406" s="98"/>
      <c r="R406"/>
      <c r="S406"/>
      <c r="T406"/>
    </row>
    <row r="407" spans="1:20" ht="15" customHeight="1" x14ac:dyDescent="0.35">
      <c r="A407" s="104" t="s">
        <v>81</v>
      </c>
      <c r="B407" s="103" t="s">
        <v>82</v>
      </c>
      <c r="C407" s="19" t="s">
        <v>22</v>
      </c>
      <c r="D407" s="96" t="s">
        <v>42</v>
      </c>
      <c r="E407" s="96"/>
      <c r="F407" s="95" t="s">
        <v>27</v>
      </c>
      <c r="G407" s="95" t="s">
        <v>210</v>
      </c>
      <c r="H407" s="19" t="s">
        <v>64</v>
      </c>
      <c r="I407" s="79" t="s">
        <v>72</v>
      </c>
      <c r="J407" s="2">
        <v>86.6</v>
      </c>
      <c r="K407" s="2">
        <v>86.6</v>
      </c>
      <c r="L407" s="2"/>
      <c r="M407" s="2"/>
      <c r="N407" s="81">
        <f t="shared" si="18"/>
        <v>1.8194550642790515E-4</v>
      </c>
      <c r="O407" s="81">
        <f t="shared" si="19"/>
        <v>0</v>
      </c>
      <c r="P407" s="81">
        <f t="shared" si="20"/>
        <v>0</v>
      </c>
      <c r="Q407" s="99"/>
      <c r="R407"/>
      <c r="S407"/>
      <c r="T407"/>
    </row>
    <row r="408" spans="1:20" ht="15" customHeight="1" x14ac:dyDescent="0.35">
      <c r="A408" s="104" t="s">
        <v>81</v>
      </c>
      <c r="B408" s="103" t="s">
        <v>82</v>
      </c>
      <c r="C408" s="19" t="s">
        <v>22</v>
      </c>
      <c r="D408" s="96" t="s">
        <v>42</v>
      </c>
      <c r="E408" s="96"/>
      <c r="F408" s="95" t="s">
        <v>27</v>
      </c>
      <c r="G408" s="95" t="s">
        <v>211</v>
      </c>
      <c r="H408" s="19" t="s">
        <v>64</v>
      </c>
      <c r="I408" s="79" t="s">
        <v>72</v>
      </c>
      <c r="J408" s="2">
        <v>3.78</v>
      </c>
      <c r="K408" s="2">
        <v>3.78</v>
      </c>
      <c r="L408" s="2"/>
      <c r="M408" s="2"/>
      <c r="N408" s="81">
        <f t="shared" si="18"/>
        <v>7.9417322667145677E-6</v>
      </c>
      <c r="O408" s="81">
        <f t="shared" si="19"/>
        <v>0</v>
      </c>
      <c r="P408" s="81">
        <f t="shared" si="20"/>
        <v>0</v>
      </c>
      <c r="Q408" s="100"/>
      <c r="R408"/>
      <c r="S408"/>
      <c r="T408"/>
    </row>
    <row r="409" spans="1:20" ht="15" customHeight="1" x14ac:dyDescent="0.35">
      <c r="A409" s="104" t="s">
        <v>81</v>
      </c>
      <c r="B409" s="103" t="s">
        <v>82</v>
      </c>
      <c r="C409" s="19" t="s">
        <v>22</v>
      </c>
      <c r="D409" s="96" t="s">
        <v>42</v>
      </c>
      <c r="E409" s="96"/>
      <c r="F409" s="95" t="s">
        <v>27</v>
      </c>
      <c r="G409" s="95" t="s">
        <v>212</v>
      </c>
      <c r="H409" s="19" t="s">
        <v>64</v>
      </c>
      <c r="I409" s="79" t="s">
        <v>72</v>
      </c>
      <c r="J409" s="2">
        <v>3.2</v>
      </c>
      <c r="K409" s="2">
        <v>3.2</v>
      </c>
      <c r="L409" s="2"/>
      <c r="M409" s="2"/>
      <c r="N409" s="81">
        <f t="shared" si="18"/>
        <v>6.7231595908694755E-6</v>
      </c>
      <c r="O409" s="81">
        <f t="shared" si="19"/>
        <v>0</v>
      </c>
      <c r="P409" s="81">
        <f t="shared" si="20"/>
        <v>0</v>
      </c>
      <c r="Q409" s="100"/>
      <c r="R409"/>
      <c r="S409"/>
      <c r="T409"/>
    </row>
    <row r="410" spans="1:20" ht="15" customHeight="1" x14ac:dyDescent="0.35">
      <c r="A410" s="104" t="s">
        <v>81</v>
      </c>
      <c r="B410" s="103" t="s">
        <v>82</v>
      </c>
      <c r="C410" s="19" t="s">
        <v>22</v>
      </c>
      <c r="D410" s="96" t="s">
        <v>42</v>
      </c>
      <c r="E410" s="96"/>
      <c r="F410" s="95" t="s">
        <v>27</v>
      </c>
      <c r="G410" s="95" t="s">
        <v>213</v>
      </c>
      <c r="H410" s="19" t="s">
        <v>64</v>
      </c>
      <c r="I410" s="79" t="s">
        <v>72</v>
      </c>
      <c r="J410" s="2">
        <v>6.75</v>
      </c>
      <c r="K410" s="2">
        <v>6.75</v>
      </c>
      <c r="L410" s="2"/>
      <c r="M410" s="2"/>
      <c r="N410" s="81">
        <f t="shared" si="18"/>
        <v>1.4181664761990299E-5</v>
      </c>
      <c r="O410" s="81">
        <f t="shared" si="19"/>
        <v>0</v>
      </c>
      <c r="P410" s="81">
        <f t="shared" si="20"/>
        <v>0</v>
      </c>
      <c r="Q410" s="100"/>
      <c r="R410"/>
      <c r="S410"/>
      <c r="T410"/>
    </row>
    <row r="411" spans="1:20" ht="15" customHeight="1" x14ac:dyDescent="0.35">
      <c r="A411" s="104" t="s">
        <v>81</v>
      </c>
      <c r="B411" s="103" t="s">
        <v>82</v>
      </c>
      <c r="C411" s="19" t="s">
        <v>22</v>
      </c>
      <c r="D411" s="96" t="s">
        <v>42</v>
      </c>
      <c r="E411" s="96"/>
      <c r="F411" s="95" t="s">
        <v>27</v>
      </c>
      <c r="G411" s="95" t="s">
        <v>214</v>
      </c>
      <c r="H411" s="19" t="s">
        <v>64</v>
      </c>
      <c r="I411" s="79" t="s">
        <v>72</v>
      </c>
      <c r="J411" s="2">
        <v>5.7</v>
      </c>
      <c r="K411" s="2">
        <v>5.7</v>
      </c>
      <c r="L411" s="2"/>
      <c r="M411" s="2"/>
      <c r="N411" s="81">
        <f t="shared" si="18"/>
        <v>1.1975628021236252E-5</v>
      </c>
      <c r="O411" s="81">
        <f t="shared" si="19"/>
        <v>0</v>
      </c>
      <c r="P411" s="81">
        <f t="shared" si="20"/>
        <v>0</v>
      </c>
      <c r="Q411" s="100"/>
      <c r="R411"/>
      <c r="S411"/>
      <c r="T411"/>
    </row>
    <row r="412" spans="1:20" ht="15" customHeight="1" x14ac:dyDescent="0.35">
      <c r="A412" s="104" t="s">
        <v>81</v>
      </c>
      <c r="B412" s="103" t="s">
        <v>82</v>
      </c>
      <c r="C412" s="19" t="s">
        <v>107</v>
      </c>
      <c r="D412" s="96" t="s">
        <v>40</v>
      </c>
      <c r="E412" s="96" t="s">
        <v>108</v>
      </c>
      <c r="F412" s="95" t="s">
        <v>28</v>
      </c>
      <c r="G412" s="95" t="s">
        <v>215</v>
      </c>
      <c r="H412" s="19" t="s">
        <v>64</v>
      </c>
      <c r="I412" s="79" t="s">
        <v>110</v>
      </c>
      <c r="J412" s="2">
        <v>51.5</v>
      </c>
      <c r="K412" s="2">
        <v>51.5</v>
      </c>
      <c r="L412" s="2"/>
      <c r="M412" s="2"/>
      <c r="N412" s="81">
        <f t="shared" si="18"/>
        <v>1.0820084966555561E-4</v>
      </c>
      <c r="O412" s="81">
        <f t="shared" si="19"/>
        <v>0</v>
      </c>
      <c r="P412" s="81">
        <f t="shared" si="20"/>
        <v>0</v>
      </c>
      <c r="Q412" s="101"/>
      <c r="R412"/>
      <c r="S412"/>
      <c r="T412"/>
    </row>
    <row r="413" spans="1:20" ht="15" customHeight="1" x14ac:dyDescent="0.35">
      <c r="A413" s="104" t="s">
        <v>81</v>
      </c>
      <c r="B413" s="103" t="s">
        <v>82</v>
      </c>
      <c r="C413" s="19" t="s">
        <v>107</v>
      </c>
      <c r="D413" s="96" t="s">
        <v>40</v>
      </c>
      <c r="E413" s="96" t="s">
        <v>108</v>
      </c>
      <c r="F413" s="95" t="s">
        <v>28</v>
      </c>
      <c r="G413" s="95" t="s">
        <v>215</v>
      </c>
      <c r="H413" s="19" t="s">
        <v>64</v>
      </c>
      <c r="I413" s="79" t="s">
        <v>65</v>
      </c>
      <c r="J413" s="2">
        <v>26.8</v>
      </c>
      <c r="K413" s="2">
        <v>26.8</v>
      </c>
      <c r="L413" s="2"/>
      <c r="M413" s="2"/>
      <c r="N413" s="81">
        <f t="shared" si="18"/>
        <v>5.6306461573531857E-5</v>
      </c>
      <c r="O413" s="81">
        <f t="shared" si="19"/>
        <v>0</v>
      </c>
      <c r="P413" s="81">
        <f t="shared" si="20"/>
        <v>0</v>
      </c>
      <c r="Q413"/>
      <c r="R413"/>
      <c r="S413"/>
      <c r="T413"/>
    </row>
    <row r="414" spans="1:20" ht="15" customHeight="1" x14ac:dyDescent="0.35">
      <c r="A414" s="104" t="s">
        <v>81</v>
      </c>
      <c r="B414" s="103" t="s">
        <v>82</v>
      </c>
      <c r="C414" s="19" t="s">
        <v>107</v>
      </c>
      <c r="D414" s="96" t="s">
        <v>40</v>
      </c>
      <c r="E414" s="96" t="s">
        <v>108</v>
      </c>
      <c r="F414" s="95" t="s">
        <v>28</v>
      </c>
      <c r="G414" s="95" t="s">
        <v>215</v>
      </c>
      <c r="H414" s="19" t="s">
        <v>64</v>
      </c>
      <c r="I414" s="79" t="s">
        <v>66</v>
      </c>
      <c r="J414" s="2">
        <v>117.2</v>
      </c>
      <c r="K414" s="2">
        <v>117.2</v>
      </c>
      <c r="L414" s="2"/>
      <c r="M414" s="2"/>
      <c r="N414" s="81">
        <f t="shared" si="18"/>
        <v>2.4623572001559454E-4</v>
      </c>
      <c r="O414" s="81">
        <f t="shared" si="19"/>
        <v>0</v>
      </c>
      <c r="P414" s="81">
        <f t="shared" si="20"/>
        <v>0</v>
      </c>
      <c r="Q414"/>
      <c r="R414"/>
      <c r="S414"/>
      <c r="T414"/>
    </row>
    <row r="415" spans="1:20" ht="15" customHeight="1" x14ac:dyDescent="0.35">
      <c r="A415" s="104" t="s">
        <v>81</v>
      </c>
      <c r="B415" s="103" t="s">
        <v>82</v>
      </c>
      <c r="C415" s="19" t="s">
        <v>107</v>
      </c>
      <c r="D415" s="96" t="s">
        <v>40</v>
      </c>
      <c r="E415" s="96" t="s">
        <v>108</v>
      </c>
      <c r="F415" s="95" t="s">
        <v>28</v>
      </c>
      <c r="G415" s="95" t="s">
        <v>215</v>
      </c>
      <c r="H415" s="19" t="s">
        <v>64</v>
      </c>
      <c r="I415" s="79" t="s">
        <v>67</v>
      </c>
      <c r="J415" s="2">
        <v>34.5</v>
      </c>
      <c r="K415" s="2">
        <v>34.5</v>
      </c>
      <c r="L415" s="2"/>
      <c r="M415" s="2"/>
      <c r="N415" s="81">
        <f t="shared" si="18"/>
        <v>7.2484064339061523E-5</v>
      </c>
      <c r="O415" s="81">
        <f t="shared" si="19"/>
        <v>0</v>
      </c>
      <c r="P415" s="81">
        <f t="shared" si="20"/>
        <v>0</v>
      </c>
      <c r="Q415"/>
      <c r="R415"/>
      <c r="S415"/>
      <c r="T415"/>
    </row>
    <row r="416" spans="1:20" ht="15" customHeight="1" x14ac:dyDescent="0.35">
      <c r="A416" s="104" t="s">
        <v>81</v>
      </c>
      <c r="B416" s="103" t="s">
        <v>82</v>
      </c>
      <c r="C416" s="19" t="s">
        <v>107</v>
      </c>
      <c r="D416" s="96" t="s">
        <v>40</v>
      </c>
      <c r="E416" s="96" t="s">
        <v>108</v>
      </c>
      <c r="F416" s="95" t="s">
        <v>28</v>
      </c>
      <c r="G416" s="95" t="s">
        <v>215</v>
      </c>
      <c r="H416" s="19" t="s">
        <v>64</v>
      </c>
      <c r="I416" s="79" t="s">
        <v>68</v>
      </c>
      <c r="J416" s="2">
        <v>18.3</v>
      </c>
      <c r="K416" s="2">
        <v>18.3</v>
      </c>
      <c r="L416" s="2"/>
      <c r="M416" s="2"/>
      <c r="N416" s="81">
        <f t="shared" si="18"/>
        <v>3.8448068910284809E-5</v>
      </c>
      <c r="O416" s="81">
        <f t="shared" si="19"/>
        <v>0</v>
      </c>
      <c r="P416" s="81">
        <f t="shared" si="20"/>
        <v>0</v>
      </c>
      <c r="Q416"/>
      <c r="R416"/>
      <c r="S416"/>
      <c r="T416"/>
    </row>
    <row r="417" spans="1:20" ht="15" customHeight="1" x14ac:dyDescent="0.35">
      <c r="A417" s="104" t="s">
        <v>81</v>
      </c>
      <c r="B417" s="103" t="s">
        <v>82</v>
      </c>
      <c r="C417" s="19" t="s">
        <v>107</v>
      </c>
      <c r="D417" s="96" t="s">
        <v>40</v>
      </c>
      <c r="E417" s="96" t="s">
        <v>108</v>
      </c>
      <c r="F417" s="95" t="s">
        <v>28</v>
      </c>
      <c r="G417" s="95" t="s">
        <v>215</v>
      </c>
      <c r="H417" s="19" t="s">
        <v>64</v>
      </c>
      <c r="I417" s="79" t="s">
        <v>69</v>
      </c>
      <c r="J417" s="2">
        <v>59.9</v>
      </c>
      <c r="K417" s="2">
        <v>59.9</v>
      </c>
      <c r="L417" s="2"/>
      <c r="M417" s="2"/>
      <c r="N417" s="81">
        <f t="shared" si="18"/>
        <v>1.2584914359158798E-4</v>
      </c>
      <c r="O417" s="81">
        <f t="shared" si="19"/>
        <v>0</v>
      </c>
      <c r="P417" s="81">
        <f t="shared" si="20"/>
        <v>0</v>
      </c>
      <c r="Q417"/>
      <c r="R417"/>
      <c r="S417"/>
      <c r="T417"/>
    </row>
    <row r="418" spans="1:20" ht="15" customHeight="1" x14ac:dyDescent="0.35">
      <c r="A418" s="104" t="s">
        <v>81</v>
      </c>
      <c r="B418" s="103" t="s">
        <v>82</v>
      </c>
      <c r="C418" s="19" t="s">
        <v>107</v>
      </c>
      <c r="D418" s="96" t="s">
        <v>40</v>
      </c>
      <c r="E418" s="96" t="s">
        <v>108</v>
      </c>
      <c r="F418" s="95" t="s">
        <v>28</v>
      </c>
      <c r="G418" s="95" t="s">
        <v>215</v>
      </c>
      <c r="H418" s="19" t="s">
        <v>70</v>
      </c>
      <c r="I418" s="79" t="s">
        <v>73</v>
      </c>
      <c r="J418" s="2">
        <v>44.3</v>
      </c>
      <c r="K418" s="2">
        <v>44.3</v>
      </c>
      <c r="L418" s="2"/>
      <c r="M418" s="2"/>
      <c r="N418" s="81">
        <f t="shared" si="18"/>
        <v>9.307374058609929E-5</v>
      </c>
      <c r="O418" s="81">
        <f t="shared" si="19"/>
        <v>0</v>
      </c>
      <c r="P418" s="81">
        <f t="shared" si="20"/>
        <v>0</v>
      </c>
      <c r="Q418"/>
      <c r="R418"/>
      <c r="S418"/>
      <c r="T418"/>
    </row>
    <row r="419" spans="1:20" ht="15" customHeight="1" x14ac:dyDescent="0.35">
      <c r="A419" s="104" t="s">
        <v>81</v>
      </c>
      <c r="B419" s="103" t="s">
        <v>82</v>
      </c>
      <c r="C419" s="19" t="s">
        <v>107</v>
      </c>
      <c r="D419" s="96" t="s">
        <v>40</v>
      </c>
      <c r="E419" s="96" t="s">
        <v>108</v>
      </c>
      <c r="F419" s="95" t="s">
        <v>28</v>
      </c>
      <c r="G419" s="95" t="s">
        <v>215</v>
      </c>
      <c r="H419" s="19" t="s">
        <v>74</v>
      </c>
      <c r="I419" s="79" t="s">
        <v>77</v>
      </c>
      <c r="J419" s="2">
        <v>130</v>
      </c>
      <c r="L419" s="2">
        <v>130</v>
      </c>
      <c r="M419" s="2"/>
      <c r="N419" s="81">
        <f t="shared" si="18"/>
        <v>0</v>
      </c>
      <c r="O419" s="81">
        <f t="shared" si="19"/>
        <v>1.169650025506918E-4</v>
      </c>
      <c r="P419" s="81">
        <f t="shared" si="20"/>
        <v>0</v>
      </c>
      <c r="Q419"/>
      <c r="R419"/>
      <c r="S419"/>
      <c r="T419"/>
    </row>
    <row r="420" spans="1:20" ht="15" customHeight="1" x14ac:dyDescent="0.35">
      <c r="A420" s="104" t="s">
        <v>81</v>
      </c>
      <c r="B420" s="103" t="s">
        <v>82</v>
      </c>
      <c r="C420" s="19" t="s">
        <v>107</v>
      </c>
      <c r="D420" s="96" t="s">
        <v>40</v>
      </c>
      <c r="E420" s="96" t="s">
        <v>108</v>
      </c>
      <c r="F420" s="95" t="s">
        <v>28</v>
      </c>
      <c r="G420" s="95" t="s">
        <v>215</v>
      </c>
      <c r="H420" s="19" t="s">
        <v>74</v>
      </c>
      <c r="I420" s="79" t="s">
        <v>78</v>
      </c>
      <c r="J420" s="2">
        <v>130</v>
      </c>
      <c r="L420" s="2"/>
      <c r="M420" s="2">
        <v>130</v>
      </c>
      <c r="N420" s="81">
        <f t="shared" si="18"/>
        <v>0</v>
      </c>
      <c r="O420" s="81">
        <f t="shared" si="19"/>
        <v>0</v>
      </c>
      <c r="P420" s="81">
        <f t="shared" si="20"/>
        <v>1.0993460692124439E-4</v>
      </c>
      <c r="Q420"/>
      <c r="R420"/>
      <c r="S420"/>
      <c r="T420"/>
    </row>
    <row r="421" spans="1:20" ht="15" customHeight="1" x14ac:dyDescent="0.35">
      <c r="A421" s="112" t="s">
        <v>184</v>
      </c>
      <c r="B421" s="113" t="s">
        <v>82</v>
      </c>
      <c r="C421" s="114" t="s">
        <v>98</v>
      </c>
      <c r="D421" s="115" t="s">
        <v>39</v>
      </c>
      <c r="E421" s="115" t="s">
        <v>216</v>
      </c>
      <c r="F421" s="116" t="s">
        <v>29</v>
      </c>
      <c r="G421" s="116" t="s">
        <v>217</v>
      </c>
      <c r="H421" s="114" t="s">
        <v>64</v>
      </c>
      <c r="I421" s="117" t="s">
        <v>65</v>
      </c>
      <c r="J421" s="118">
        <v>75.5</v>
      </c>
      <c r="K421" s="118">
        <v>75.5</v>
      </c>
      <c r="L421" s="118"/>
      <c r="M421" s="118"/>
      <c r="N421" s="119">
        <f t="shared" si="18"/>
        <v>1.5862454659707669E-4</v>
      </c>
      <c r="O421" s="119">
        <f t="shared" si="19"/>
        <v>0</v>
      </c>
      <c r="P421" s="119">
        <f t="shared" si="20"/>
        <v>0</v>
      </c>
      <c r="Q421"/>
      <c r="R421"/>
      <c r="S421"/>
      <c r="T421"/>
    </row>
    <row r="422" spans="1:20" ht="15" customHeight="1" x14ac:dyDescent="0.35">
      <c r="A422" s="112" t="s">
        <v>184</v>
      </c>
      <c r="B422" s="113" t="s">
        <v>82</v>
      </c>
      <c r="C422" s="114" t="s">
        <v>98</v>
      </c>
      <c r="D422" s="115" t="s">
        <v>39</v>
      </c>
      <c r="E422" s="115" t="s">
        <v>216</v>
      </c>
      <c r="F422" s="116" t="s">
        <v>29</v>
      </c>
      <c r="G422" s="116" t="s">
        <v>217</v>
      </c>
      <c r="H422" s="114" t="s">
        <v>64</v>
      </c>
      <c r="I422" s="117" t="s">
        <v>66</v>
      </c>
      <c r="J422" s="118">
        <v>62.6</v>
      </c>
      <c r="K422" s="118">
        <v>62.6</v>
      </c>
      <c r="L422" s="118"/>
      <c r="M422" s="118"/>
      <c r="N422" s="119">
        <f t="shared" si="18"/>
        <v>1.315218094963841E-4</v>
      </c>
      <c r="O422" s="119">
        <f t="shared" si="19"/>
        <v>0</v>
      </c>
      <c r="P422" s="119">
        <f t="shared" si="20"/>
        <v>0</v>
      </c>
      <c r="Q422"/>
      <c r="R422"/>
      <c r="S422"/>
      <c r="T422"/>
    </row>
    <row r="423" spans="1:20" ht="15" customHeight="1" x14ac:dyDescent="0.35">
      <c r="A423" s="112" t="s">
        <v>184</v>
      </c>
      <c r="B423" s="113" t="s">
        <v>82</v>
      </c>
      <c r="C423" s="114" t="s">
        <v>98</v>
      </c>
      <c r="D423" s="115" t="s">
        <v>39</v>
      </c>
      <c r="E423" s="115" t="s">
        <v>216</v>
      </c>
      <c r="F423" s="116" t="s">
        <v>29</v>
      </c>
      <c r="G423" s="116" t="s">
        <v>217</v>
      </c>
      <c r="H423" s="114" t="s">
        <v>64</v>
      </c>
      <c r="I423" s="117" t="s">
        <v>68</v>
      </c>
      <c r="J423" s="118">
        <v>20.100000000000001</v>
      </c>
      <c r="K423" s="118">
        <v>20.100000000000001</v>
      </c>
      <c r="L423" s="118"/>
      <c r="M423" s="118"/>
      <c r="N423" s="119">
        <f t="shared" si="18"/>
        <v>4.2229846180148891E-5</v>
      </c>
      <c r="O423" s="119">
        <f t="shared" si="19"/>
        <v>0</v>
      </c>
      <c r="P423" s="119">
        <f t="shared" si="20"/>
        <v>0</v>
      </c>
      <c r="Q423"/>
      <c r="R423"/>
      <c r="S423"/>
      <c r="T423"/>
    </row>
    <row r="424" spans="1:20" ht="15" customHeight="1" x14ac:dyDescent="0.35">
      <c r="A424" s="112" t="s">
        <v>184</v>
      </c>
      <c r="B424" s="113" t="s">
        <v>82</v>
      </c>
      <c r="C424" s="114" t="s">
        <v>98</v>
      </c>
      <c r="D424" s="115" t="s">
        <v>39</v>
      </c>
      <c r="E424" s="115" t="s">
        <v>216</v>
      </c>
      <c r="F424" s="116" t="s">
        <v>29</v>
      </c>
      <c r="G424" s="116" t="s">
        <v>217</v>
      </c>
      <c r="H424" s="114" t="s">
        <v>64</v>
      </c>
      <c r="I424" s="117" t="s">
        <v>69</v>
      </c>
      <c r="J424" s="118">
        <v>15.7</v>
      </c>
      <c r="K424" s="118">
        <v>15.7</v>
      </c>
      <c r="L424" s="118"/>
      <c r="M424" s="118"/>
      <c r="N424" s="119">
        <f t="shared" si="18"/>
        <v>3.2985501742703358E-5</v>
      </c>
      <c r="O424" s="119">
        <f t="shared" si="19"/>
        <v>0</v>
      </c>
      <c r="P424" s="119">
        <f t="shared" si="20"/>
        <v>0</v>
      </c>
      <c r="Q424"/>
      <c r="R424"/>
      <c r="S424"/>
      <c r="T424"/>
    </row>
    <row r="425" spans="1:20" ht="15" customHeight="1" x14ac:dyDescent="0.35">
      <c r="A425" s="112" t="s">
        <v>184</v>
      </c>
      <c r="B425" s="113" t="s">
        <v>82</v>
      </c>
      <c r="C425" s="114" t="s">
        <v>98</v>
      </c>
      <c r="D425" s="115" t="s">
        <v>39</v>
      </c>
      <c r="E425" s="115" t="s">
        <v>216</v>
      </c>
      <c r="F425" s="116" t="s">
        <v>29</v>
      </c>
      <c r="G425" s="116" t="s">
        <v>217</v>
      </c>
      <c r="H425" s="114" t="s">
        <v>64</v>
      </c>
      <c r="I425" s="117" t="s">
        <v>72</v>
      </c>
      <c r="J425" s="118">
        <v>53.5</v>
      </c>
      <c r="K425" s="118">
        <v>53.5</v>
      </c>
      <c r="L425" s="118"/>
      <c r="M425" s="118"/>
      <c r="N425" s="119">
        <f t="shared" si="18"/>
        <v>1.1240282440984903E-4</v>
      </c>
      <c r="O425" s="119">
        <f t="shared" si="19"/>
        <v>0</v>
      </c>
      <c r="P425" s="119">
        <f t="shared" si="20"/>
        <v>0</v>
      </c>
      <c r="Q425"/>
      <c r="R425"/>
      <c r="S425"/>
      <c r="T425"/>
    </row>
    <row r="426" spans="1:20" ht="15" customHeight="1" x14ac:dyDescent="0.35">
      <c r="A426" s="112" t="s">
        <v>184</v>
      </c>
      <c r="B426" s="113" t="s">
        <v>82</v>
      </c>
      <c r="C426" s="114" t="s">
        <v>98</v>
      </c>
      <c r="D426" s="115" t="s">
        <v>39</v>
      </c>
      <c r="E426" s="115" t="s">
        <v>216</v>
      </c>
      <c r="F426" s="116" t="s">
        <v>29</v>
      </c>
      <c r="G426" s="116" t="s">
        <v>217</v>
      </c>
      <c r="H426" s="114" t="s">
        <v>70</v>
      </c>
      <c r="I426" s="117" t="s">
        <v>73</v>
      </c>
      <c r="J426" s="118">
        <v>322.8</v>
      </c>
      <c r="K426" s="118">
        <v>322.8</v>
      </c>
      <c r="L426" s="118"/>
      <c r="M426" s="118"/>
      <c r="N426" s="119">
        <f t="shared" si="18"/>
        <v>6.7819872372895836E-4</v>
      </c>
      <c r="O426" s="119">
        <f t="shared" si="19"/>
        <v>0</v>
      </c>
      <c r="P426" s="119">
        <f t="shared" si="20"/>
        <v>0</v>
      </c>
      <c r="Q426"/>
      <c r="R426"/>
      <c r="S426"/>
      <c r="T426"/>
    </row>
    <row r="427" spans="1:20" ht="15" customHeight="1" x14ac:dyDescent="0.35">
      <c r="A427" s="112" t="s">
        <v>184</v>
      </c>
      <c r="B427" s="113" t="s">
        <v>82</v>
      </c>
      <c r="C427" s="114" t="s">
        <v>98</v>
      </c>
      <c r="D427" s="115" t="s">
        <v>39</v>
      </c>
      <c r="E427" s="115" t="s">
        <v>216</v>
      </c>
      <c r="F427" s="116" t="s">
        <v>29</v>
      </c>
      <c r="G427" s="116" t="s">
        <v>217</v>
      </c>
      <c r="H427" s="114" t="s">
        <v>74</v>
      </c>
      <c r="I427" s="117" t="s">
        <v>75</v>
      </c>
      <c r="J427" s="118">
        <v>330</v>
      </c>
      <c r="K427" s="118"/>
      <c r="L427" s="118">
        <v>330</v>
      </c>
      <c r="M427" s="118"/>
      <c r="N427" s="119">
        <f t="shared" si="18"/>
        <v>0</v>
      </c>
      <c r="O427" s="119">
        <f t="shared" si="19"/>
        <v>2.9691116032098686E-4</v>
      </c>
      <c r="P427" s="119">
        <f t="shared" si="20"/>
        <v>0</v>
      </c>
      <c r="Q427"/>
      <c r="R427"/>
      <c r="S427"/>
      <c r="T427"/>
    </row>
    <row r="428" spans="1:20" ht="15" customHeight="1" x14ac:dyDescent="0.35">
      <c r="A428" s="112" t="s">
        <v>184</v>
      </c>
      <c r="B428" s="113" t="s">
        <v>82</v>
      </c>
      <c r="C428" s="114" t="s">
        <v>98</v>
      </c>
      <c r="D428" s="115" t="s">
        <v>39</v>
      </c>
      <c r="E428" s="115" t="s">
        <v>216</v>
      </c>
      <c r="F428" s="116" t="s">
        <v>29</v>
      </c>
      <c r="G428" s="116" t="s">
        <v>217</v>
      </c>
      <c r="H428" s="114" t="s">
        <v>74</v>
      </c>
      <c r="I428" s="117" t="s">
        <v>76</v>
      </c>
      <c r="J428" s="118">
        <v>210</v>
      </c>
      <c r="K428" s="118"/>
      <c r="L428" s="118"/>
      <c r="M428" s="118">
        <v>210</v>
      </c>
      <c r="N428" s="119">
        <f t="shared" si="18"/>
        <v>0</v>
      </c>
      <c r="O428" s="119">
        <f t="shared" si="19"/>
        <v>0</v>
      </c>
      <c r="P428" s="119">
        <f t="shared" si="20"/>
        <v>1.7758667271893324E-4</v>
      </c>
      <c r="Q428"/>
      <c r="R428"/>
      <c r="S428"/>
      <c r="T428"/>
    </row>
    <row r="429" spans="1:20" ht="15" customHeight="1" x14ac:dyDescent="0.35">
      <c r="A429" s="112" t="s">
        <v>184</v>
      </c>
      <c r="B429" s="113" t="s">
        <v>82</v>
      </c>
      <c r="C429" s="114" t="s">
        <v>98</v>
      </c>
      <c r="D429" s="115" t="s">
        <v>39</v>
      </c>
      <c r="E429" s="115" t="s">
        <v>216</v>
      </c>
      <c r="F429" s="116" t="s">
        <v>29</v>
      </c>
      <c r="G429" s="116" t="s">
        <v>217</v>
      </c>
      <c r="H429" s="114" t="s">
        <v>74</v>
      </c>
      <c r="I429" s="117" t="s">
        <v>78</v>
      </c>
      <c r="J429" s="118">
        <v>430</v>
      </c>
      <c r="K429" s="118"/>
      <c r="L429" s="118"/>
      <c r="M429" s="118">
        <v>430</v>
      </c>
      <c r="N429" s="119">
        <f t="shared" si="18"/>
        <v>0</v>
      </c>
      <c r="O429" s="119">
        <f t="shared" si="19"/>
        <v>0</v>
      </c>
      <c r="P429" s="119">
        <f t="shared" si="20"/>
        <v>3.6362985366257755E-4</v>
      </c>
      <c r="Q429"/>
      <c r="R429"/>
      <c r="S429"/>
      <c r="T429"/>
    </row>
    <row r="430" spans="1:20" ht="15" customHeight="1" x14ac:dyDescent="0.35">
      <c r="A430" s="104" t="s">
        <v>81</v>
      </c>
      <c r="B430" s="103" t="s">
        <v>82</v>
      </c>
      <c r="C430" s="19" t="s">
        <v>98</v>
      </c>
      <c r="D430" s="96" t="s">
        <v>39</v>
      </c>
      <c r="E430" s="96" t="s">
        <v>218</v>
      </c>
      <c r="F430" s="95" t="s">
        <v>30</v>
      </c>
      <c r="G430" s="95" t="s">
        <v>219</v>
      </c>
      <c r="H430" s="19" t="s">
        <v>74</v>
      </c>
      <c r="I430" s="79" t="s">
        <v>75</v>
      </c>
      <c r="J430" s="2">
        <v>1070</v>
      </c>
      <c r="L430" s="2">
        <v>1070</v>
      </c>
      <c r="M430" s="2"/>
      <c r="N430" s="81">
        <f t="shared" si="18"/>
        <v>0</v>
      </c>
      <c r="O430" s="81">
        <f t="shared" si="19"/>
        <v>9.6271194407107857E-4</v>
      </c>
      <c r="P430" s="81">
        <f t="shared" si="20"/>
        <v>0</v>
      </c>
      <c r="Q430"/>
      <c r="R430"/>
      <c r="S430"/>
      <c r="T430"/>
    </row>
    <row r="431" spans="1:20" ht="15" customHeight="1" x14ac:dyDescent="0.35">
      <c r="A431" s="104" t="s">
        <v>81</v>
      </c>
      <c r="B431" s="103" t="s">
        <v>82</v>
      </c>
      <c r="C431" s="19" t="s">
        <v>98</v>
      </c>
      <c r="D431" s="96" t="s">
        <v>39</v>
      </c>
      <c r="E431" s="96" t="s">
        <v>218</v>
      </c>
      <c r="F431" s="95" t="s">
        <v>30</v>
      </c>
      <c r="G431" s="95" t="s">
        <v>219</v>
      </c>
      <c r="H431" s="19" t="s">
        <v>74</v>
      </c>
      <c r="I431" s="79" t="s">
        <v>76</v>
      </c>
      <c r="J431" s="2">
        <v>130</v>
      </c>
      <c r="L431" s="2"/>
      <c r="M431" s="2">
        <v>130</v>
      </c>
      <c r="N431" s="81">
        <f t="shared" si="18"/>
        <v>0</v>
      </c>
      <c r="O431" s="81">
        <f t="shared" si="19"/>
        <v>0</v>
      </c>
      <c r="P431" s="81">
        <f t="shared" si="20"/>
        <v>1.0993460692124439E-4</v>
      </c>
      <c r="Q431"/>
      <c r="R431"/>
      <c r="S431"/>
      <c r="T431"/>
    </row>
    <row r="432" spans="1:20" ht="15" customHeight="1" x14ac:dyDescent="0.35">
      <c r="A432" s="104" t="s">
        <v>81</v>
      </c>
      <c r="B432" s="103" t="s">
        <v>82</v>
      </c>
      <c r="C432" s="19" t="s">
        <v>98</v>
      </c>
      <c r="D432" s="96" t="s">
        <v>39</v>
      </c>
      <c r="E432" s="96" t="s">
        <v>218</v>
      </c>
      <c r="F432" s="95" t="s">
        <v>30</v>
      </c>
      <c r="G432" s="95" t="s">
        <v>219</v>
      </c>
      <c r="H432" s="19" t="s">
        <v>74</v>
      </c>
      <c r="I432" s="79" t="s">
        <v>77</v>
      </c>
      <c r="J432" s="2">
        <v>540</v>
      </c>
      <c r="L432" s="2">
        <v>540</v>
      </c>
      <c r="M432" s="2"/>
      <c r="N432" s="81">
        <f t="shared" si="18"/>
        <v>0</v>
      </c>
      <c r="O432" s="81">
        <f t="shared" si="19"/>
        <v>4.8585462597979667E-4</v>
      </c>
      <c r="P432" s="81">
        <f t="shared" si="20"/>
        <v>0</v>
      </c>
      <c r="Q432"/>
      <c r="R432"/>
      <c r="S432"/>
      <c r="T432"/>
    </row>
    <row r="433" spans="1:20" ht="15" customHeight="1" x14ac:dyDescent="0.35">
      <c r="A433" s="104" t="s">
        <v>81</v>
      </c>
      <c r="B433" s="103" t="s">
        <v>82</v>
      </c>
      <c r="C433" s="19" t="s">
        <v>98</v>
      </c>
      <c r="D433" s="96" t="s">
        <v>39</v>
      </c>
      <c r="E433" s="96" t="s">
        <v>218</v>
      </c>
      <c r="F433" s="95" t="s">
        <v>30</v>
      </c>
      <c r="G433" s="95" t="s">
        <v>219</v>
      </c>
      <c r="H433" s="19" t="s">
        <v>74</v>
      </c>
      <c r="I433" s="79" t="s">
        <v>78</v>
      </c>
      <c r="J433" s="2">
        <v>540</v>
      </c>
      <c r="L433" s="2"/>
      <c r="M433" s="2">
        <v>540</v>
      </c>
      <c r="N433" s="81">
        <f t="shared" si="18"/>
        <v>0</v>
      </c>
      <c r="O433" s="81">
        <f t="shared" si="19"/>
        <v>0</v>
      </c>
      <c r="P433" s="81">
        <f t="shared" si="20"/>
        <v>4.5665144413439975E-4</v>
      </c>
      <c r="Q433"/>
      <c r="R433"/>
      <c r="S433"/>
      <c r="T433"/>
    </row>
    <row r="434" spans="1:20" ht="15" customHeight="1" x14ac:dyDescent="0.35">
      <c r="A434" s="104" t="s">
        <v>81</v>
      </c>
      <c r="B434" s="103" t="s">
        <v>82</v>
      </c>
      <c r="C434" s="19" t="s">
        <v>22</v>
      </c>
      <c r="D434" s="96" t="s">
        <v>42</v>
      </c>
      <c r="E434" s="95" t="s">
        <v>31</v>
      </c>
      <c r="F434" s="95" t="s">
        <v>31</v>
      </c>
      <c r="G434" s="95" t="s">
        <v>220</v>
      </c>
      <c r="H434" s="19" t="s">
        <v>64</v>
      </c>
      <c r="I434" s="79" t="s">
        <v>72</v>
      </c>
      <c r="J434" s="2">
        <v>80.739999999999995</v>
      </c>
      <c r="K434" s="2">
        <v>80.739999999999995</v>
      </c>
      <c r="L434" s="2"/>
      <c r="M434" s="2"/>
      <c r="N434" s="81">
        <f t="shared" si="18"/>
        <v>1.6963372042712543E-4</v>
      </c>
      <c r="O434" s="81">
        <f t="shared" si="19"/>
        <v>0</v>
      </c>
      <c r="P434" s="81">
        <f t="shared" si="20"/>
        <v>0</v>
      </c>
      <c r="Q434"/>
      <c r="R434"/>
      <c r="S434"/>
      <c r="T434"/>
    </row>
    <row r="435" spans="1:20" ht="15" customHeight="1" x14ac:dyDescent="0.35">
      <c r="A435" s="104" t="s">
        <v>81</v>
      </c>
      <c r="B435" s="103" t="s">
        <v>82</v>
      </c>
      <c r="C435" s="19" t="s">
        <v>22</v>
      </c>
      <c r="D435" s="96" t="s">
        <v>42</v>
      </c>
      <c r="E435" s="95" t="s">
        <v>31</v>
      </c>
      <c r="F435" s="95" t="s">
        <v>31</v>
      </c>
      <c r="G435" s="95" t="s">
        <v>221</v>
      </c>
      <c r="H435" s="19" t="s">
        <v>64</v>
      </c>
      <c r="I435" s="79" t="s">
        <v>72</v>
      </c>
      <c r="J435" s="2">
        <v>9.6</v>
      </c>
      <c r="K435" s="2">
        <v>9.6</v>
      </c>
      <c r="L435" s="2"/>
      <c r="M435" s="2"/>
      <c r="N435" s="81">
        <f t="shared" si="18"/>
        <v>2.0169478772608425E-5</v>
      </c>
      <c r="O435" s="81">
        <f t="shared" si="19"/>
        <v>0</v>
      </c>
      <c r="P435" s="81">
        <f t="shared" si="20"/>
        <v>0</v>
      </c>
      <c r="Q435"/>
      <c r="R435"/>
      <c r="S435"/>
      <c r="T435"/>
    </row>
    <row r="436" spans="1:20" ht="15" customHeight="1" x14ac:dyDescent="0.35">
      <c r="A436" s="104" t="s">
        <v>81</v>
      </c>
      <c r="B436" s="103" t="s">
        <v>82</v>
      </c>
      <c r="C436" s="19" t="s">
        <v>22</v>
      </c>
      <c r="D436" s="96" t="s">
        <v>42</v>
      </c>
      <c r="E436" s="95" t="s">
        <v>31</v>
      </c>
      <c r="F436" s="95" t="s">
        <v>31</v>
      </c>
      <c r="G436" s="95" t="s">
        <v>222</v>
      </c>
      <c r="H436" s="19" t="s">
        <v>64</v>
      </c>
      <c r="I436" s="79" t="s">
        <v>103</v>
      </c>
      <c r="J436" s="2">
        <v>85.76</v>
      </c>
      <c r="K436" s="2">
        <v>85.76</v>
      </c>
      <c r="L436" s="2"/>
      <c r="M436" s="2"/>
      <c r="N436" s="81">
        <f t="shared" si="18"/>
        <v>1.8018067703530193E-4</v>
      </c>
      <c r="O436" s="81">
        <f t="shared" si="19"/>
        <v>0</v>
      </c>
      <c r="P436" s="81">
        <f t="shared" si="20"/>
        <v>0</v>
      </c>
      <c r="Q436"/>
      <c r="R436"/>
      <c r="S436"/>
      <c r="T436"/>
    </row>
    <row r="437" spans="1:20" ht="15" customHeight="1" x14ac:dyDescent="0.35">
      <c r="A437" s="104" t="s">
        <v>81</v>
      </c>
      <c r="B437" s="103" t="s">
        <v>82</v>
      </c>
      <c r="C437" s="19" t="s">
        <v>22</v>
      </c>
      <c r="D437" s="96" t="s">
        <v>42</v>
      </c>
      <c r="E437" s="95" t="s">
        <v>31</v>
      </c>
      <c r="F437" s="95" t="s">
        <v>31</v>
      </c>
      <c r="G437" s="95" t="s">
        <v>222</v>
      </c>
      <c r="H437" s="19" t="s">
        <v>64</v>
      </c>
      <c r="I437" s="79" t="s">
        <v>65</v>
      </c>
      <c r="J437" s="2">
        <v>74.37</v>
      </c>
      <c r="K437" s="2">
        <v>74.37</v>
      </c>
      <c r="L437" s="2"/>
      <c r="M437" s="2"/>
      <c r="N437" s="81">
        <f t="shared" si="18"/>
        <v>1.5625043086655091E-4</v>
      </c>
      <c r="O437" s="81">
        <f t="shared" si="19"/>
        <v>0</v>
      </c>
      <c r="P437" s="81">
        <f t="shared" si="20"/>
        <v>0</v>
      </c>
      <c r="Q437"/>
      <c r="R437"/>
      <c r="S437"/>
      <c r="T437"/>
    </row>
    <row r="438" spans="1:20" ht="15" customHeight="1" x14ac:dyDescent="0.35">
      <c r="A438" s="104" t="s">
        <v>81</v>
      </c>
      <c r="B438" s="103" t="s">
        <v>82</v>
      </c>
      <c r="C438" s="19" t="s">
        <v>22</v>
      </c>
      <c r="D438" s="96" t="s">
        <v>42</v>
      </c>
      <c r="E438" s="95" t="s">
        <v>31</v>
      </c>
      <c r="F438" s="95" t="s">
        <v>31</v>
      </c>
      <c r="G438" s="95" t="s">
        <v>222</v>
      </c>
      <c r="H438" s="19" t="s">
        <v>64</v>
      </c>
      <c r="I438" s="79" t="s">
        <v>66</v>
      </c>
      <c r="J438" s="2">
        <v>176.29</v>
      </c>
      <c r="K438" s="2">
        <v>176.29</v>
      </c>
      <c r="L438" s="2"/>
      <c r="M438" s="2"/>
      <c r="N438" s="81">
        <f t="shared" si="18"/>
        <v>3.7038306383574367E-4</v>
      </c>
      <c r="O438" s="81">
        <f t="shared" si="19"/>
        <v>0</v>
      </c>
      <c r="P438" s="81">
        <f t="shared" si="20"/>
        <v>0</v>
      </c>
      <c r="Q438"/>
      <c r="R438"/>
      <c r="S438"/>
      <c r="T438"/>
    </row>
    <row r="439" spans="1:20" ht="15" customHeight="1" x14ac:dyDescent="0.35">
      <c r="A439" s="104" t="s">
        <v>81</v>
      </c>
      <c r="B439" s="103" t="s">
        <v>82</v>
      </c>
      <c r="C439" s="19" t="s">
        <v>22</v>
      </c>
      <c r="D439" s="96" t="s">
        <v>42</v>
      </c>
      <c r="E439" s="95" t="s">
        <v>31</v>
      </c>
      <c r="F439" s="95" t="s">
        <v>31</v>
      </c>
      <c r="G439" s="95" t="s">
        <v>222</v>
      </c>
      <c r="H439" s="19" t="s">
        <v>64</v>
      </c>
      <c r="I439" s="79" t="s">
        <v>68</v>
      </c>
      <c r="J439" s="2">
        <v>77.97</v>
      </c>
      <c r="K439" s="2">
        <v>77.97</v>
      </c>
      <c r="L439" s="2"/>
      <c r="M439" s="2"/>
      <c r="N439" s="81">
        <f t="shared" si="18"/>
        <v>1.6381398540627905E-4</v>
      </c>
      <c r="O439" s="81">
        <f t="shared" si="19"/>
        <v>0</v>
      </c>
      <c r="P439" s="81">
        <f t="shared" si="20"/>
        <v>0</v>
      </c>
      <c r="Q439"/>
      <c r="R439"/>
      <c r="S439"/>
      <c r="T439"/>
    </row>
    <row r="440" spans="1:20" ht="15" customHeight="1" x14ac:dyDescent="0.35">
      <c r="A440" s="104" t="s">
        <v>81</v>
      </c>
      <c r="B440" s="103" t="s">
        <v>82</v>
      </c>
      <c r="C440" s="19" t="s">
        <v>22</v>
      </c>
      <c r="D440" s="96" t="s">
        <v>42</v>
      </c>
      <c r="E440" s="95" t="s">
        <v>31</v>
      </c>
      <c r="F440" s="95" t="s">
        <v>31</v>
      </c>
      <c r="G440" s="95" t="s">
        <v>222</v>
      </c>
      <c r="H440" s="19" t="s">
        <v>64</v>
      </c>
      <c r="I440" s="79" t="s">
        <v>67</v>
      </c>
      <c r="J440" s="2">
        <v>53.66</v>
      </c>
      <c r="K440" s="2">
        <v>53.66</v>
      </c>
      <c r="L440" s="2"/>
      <c r="M440" s="2"/>
      <c r="N440" s="81">
        <f t="shared" si="18"/>
        <v>1.1273898238939249E-4</v>
      </c>
      <c r="O440" s="81">
        <f t="shared" si="19"/>
        <v>0</v>
      </c>
      <c r="P440" s="81">
        <f t="shared" si="20"/>
        <v>0</v>
      </c>
      <c r="Q440"/>
      <c r="R440"/>
      <c r="S440"/>
      <c r="T440"/>
    </row>
    <row r="441" spans="1:20" ht="15" customHeight="1" x14ac:dyDescent="0.35">
      <c r="A441" s="104" t="s">
        <v>81</v>
      </c>
      <c r="B441" s="103" t="s">
        <v>82</v>
      </c>
      <c r="C441" s="19" t="s">
        <v>22</v>
      </c>
      <c r="D441" s="96" t="s">
        <v>42</v>
      </c>
      <c r="E441" s="95" t="s">
        <v>31</v>
      </c>
      <c r="F441" s="95" t="s">
        <v>31</v>
      </c>
      <c r="G441" s="95" t="s">
        <v>222</v>
      </c>
      <c r="H441" s="19" t="s">
        <v>64</v>
      </c>
      <c r="I441" s="79" t="s">
        <v>69</v>
      </c>
      <c r="J441" s="2">
        <v>82.09</v>
      </c>
      <c r="K441" s="2">
        <v>82.09</v>
      </c>
      <c r="L441" s="2"/>
      <c r="M441" s="2"/>
      <c r="N441" s="81">
        <f t="shared" si="18"/>
        <v>1.7247005337952352E-4</v>
      </c>
      <c r="O441" s="81">
        <f t="shared" si="19"/>
        <v>0</v>
      </c>
      <c r="P441" s="81">
        <f t="shared" si="20"/>
        <v>0</v>
      </c>
      <c r="Q441"/>
      <c r="R441"/>
      <c r="S441"/>
      <c r="T441"/>
    </row>
    <row r="442" spans="1:20" ht="15" customHeight="1" x14ac:dyDescent="0.35">
      <c r="A442" s="104" t="s">
        <v>81</v>
      </c>
      <c r="B442" s="103" t="s">
        <v>82</v>
      </c>
      <c r="C442" s="19" t="s">
        <v>22</v>
      </c>
      <c r="D442" s="96" t="s">
        <v>42</v>
      </c>
      <c r="E442" s="95" t="s">
        <v>31</v>
      </c>
      <c r="F442" s="95" t="s">
        <v>31</v>
      </c>
      <c r="G442" s="95" t="s">
        <v>222</v>
      </c>
      <c r="H442" s="19" t="s">
        <v>70</v>
      </c>
      <c r="I442" s="79" t="s">
        <v>70</v>
      </c>
      <c r="J442" s="2">
        <v>13.29</v>
      </c>
      <c r="K442" s="2">
        <v>13.29</v>
      </c>
      <c r="L442" s="2"/>
      <c r="M442" s="2"/>
      <c r="N442" s="81">
        <f t="shared" si="18"/>
        <v>2.7922122175829788E-5</v>
      </c>
      <c r="O442" s="81">
        <f t="shared" si="19"/>
        <v>0</v>
      </c>
      <c r="P442" s="81">
        <f t="shared" si="20"/>
        <v>0</v>
      </c>
      <c r="Q442"/>
      <c r="R442"/>
      <c r="S442"/>
      <c r="T442"/>
    </row>
    <row r="443" spans="1:20" ht="15" customHeight="1" x14ac:dyDescent="0.35">
      <c r="A443" s="104" t="s">
        <v>81</v>
      </c>
      <c r="B443" s="103" t="s">
        <v>82</v>
      </c>
      <c r="C443" s="19" t="s">
        <v>22</v>
      </c>
      <c r="D443" s="96" t="s">
        <v>42</v>
      </c>
      <c r="E443" s="95" t="s">
        <v>31</v>
      </c>
      <c r="F443" s="95" t="s">
        <v>31</v>
      </c>
      <c r="G443" s="95" t="s">
        <v>222</v>
      </c>
      <c r="H443" s="19" t="s">
        <v>70</v>
      </c>
      <c r="I443" s="79" t="s">
        <v>73</v>
      </c>
      <c r="J443" s="2">
        <v>39.99</v>
      </c>
      <c r="K443" s="2">
        <v>39.99</v>
      </c>
      <c r="L443" s="2"/>
      <c r="M443" s="2"/>
      <c r="N443" s="81">
        <f t="shared" si="18"/>
        <v>8.4018485012146975E-5</v>
      </c>
      <c r="O443" s="81">
        <f t="shared" si="19"/>
        <v>0</v>
      </c>
      <c r="P443" s="81">
        <f t="shared" si="20"/>
        <v>0</v>
      </c>
      <c r="Q443"/>
      <c r="R443"/>
      <c r="S443"/>
      <c r="T443"/>
    </row>
    <row r="444" spans="1:20" ht="15" customHeight="1" x14ac:dyDescent="0.35">
      <c r="A444" s="104" t="s">
        <v>81</v>
      </c>
      <c r="B444" s="103" t="s">
        <v>82</v>
      </c>
      <c r="C444" s="19" t="s">
        <v>22</v>
      </c>
      <c r="D444" s="96" t="s">
        <v>42</v>
      </c>
      <c r="E444" s="95" t="s">
        <v>31</v>
      </c>
      <c r="F444" s="95" t="s">
        <v>31</v>
      </c>
      <c r="G444" s="95" t="s">
        <v>222</v>
      </c>
      <c r="H444" s="19" t="s">
        <v>74</v>
      </c>
      <c r="I444" s="79" t="s">
        <v>75</v>
      </c>
      <c r="J444" s="2">
        <v>1122</v>
      </c>
      <c r="L444" s="2">
        <v>1122</v>
      </c>
      <c r="M444" s="2"/>
      <c r="N444" s="81">
        <f t="shared" si="18"/>
        <v>0</v>
      </c>
      <c r="O444" s="81">
        <f t="shared" si="19"/>
        <v>1.0094979450913553E-3</v>
      </c>
      <c r="P444" s="81">
        <f t="shared" si="20"/>
        <v>0</v>
      </c>
      <c r="Q444"/>
      <c r="R444"/>
      <c r="S444"/>
      <c r="T444"/>
    </row>
    <row r="445" spans="1:20" ht="15" customHeight="1" x14ac:dyDescent="0.35">
      <c r="A445" s="104" t="s">
        <v>81</v>
      </c>
      <c r="B445" s="103" t="s">
        <v>82</v>
      </c>
      <c r="C445" s="19" t="s">
        <v>22</v>
      </c>
      <c r="D445" s="96" t="s">
        <v>42</v>
      </c>
      <c r="E445" s="95" t="s">
        <v>31</v>
      </c>
      <c r="F445" s="95" t="s">
        <v>31</v>
      </c>
      <c r="G445" s="95" t="s">
        <v>222</v>
      </c>
      <c r="H445" s="19" t="s">
        <v>74</v>
      </c>
      <c r="I445" s="79" t="s">
        <v>76</v>
      </c>
      <c r="J445" s="2">
        <v>200</v>
      </c>
      <c r="L445" s="2"/>
      <c r="M445" s="2">
        <v>200</v>
      </c>
      <c r="N445" s="81">
        <f t="shared" si="18"/>
        <v>0</v>
      </c>
      <c r="O445" s="81">
        <f t="shared" si="19"/>
        <v>0</v>
      </c>
      <c r="P445" s="81">
        <f t="shared" si="20"/>
        <v>1.6913016449422212E-4</v>
      </c>
      <c r="Q445"/>
      <c r="R445"/>
      <c r="S445"/>
      <c r="T445"/>
    </row>
    <row r="446" spans="1:20" ht="15" customHeight="1" x14ac:dyDescent="0.35">
      <c r="A446" s="104" t="s">
        <v>81</v>
      </c>
      <c r="B446" s="103" t="s">
        <v>82</v>
      </c>
      <c r="C446" s="19" t="s">
        <v>22</v>
      </c>
      <c r="D446" s="96" t="s">
        <v>42</v>
      </c>
      <c r="E446" s="95" t="s">
        <v>31</v>
      </c>
      <c r="F446" s="95" t="s">
        <v>31</v>
      </c>
      <c r="G446" s="95" t="s">
        <v>222</v>
      </c>
      <c r="H446" s="19" t="s">
        <v>74</v>
      </c>
      <c r="I446" s="79" t="s">
        <v>77</v>
      </c>
      <c r="J446" s="2">
        <v>2158</v>
      </c>
      <c r="L446" s="2">
        <v>2158</v>
      </c>
      <c r="M446" s="2"/>
      <c r="N446" s="81">
        <f t="shared" si="18"/>
        <v>0</v>
      </c>
      <c r="O446" s="81">
        <f t="shared" si="19"/>
        <v>1.9416190423414837E-3</v>
      </c>
      <c r="P446" s="81">
        <f t="shared" si="20"/>
        <v>0</v>
      </c>
      <c r="Q446"/>
      <c r="R446"/>
      <c r="S446"/>
      <c r="T446"/>
    </row>
    <row r="447" spans="1:20" ht="15" customHeight="1" x14ac:dyDescent="0.35">
      <c r="A447" s="104" t="s">
        <v>81</v>
      </c>
      <c r="B447" s="103" t="s">
        <v>82</v>
      </c>
      <c r="C447" s="19" t="s">
        <v>22</v>
      </c>
      <c r="D447" s="96" t="s">
        <v>42</v>
      </c>
      <c r="E447" s="95" t="s">
        <v>31</v>
      </c>
      <c r="F447" s="95" t="s">
        <v>31</v>
      </c>
      <c r="G447" s="95" t="s">
        <v>222</v>
      </c>
      <c r="H447" s="19" t="s">
        <v>74</v>
      </c>
      <c r="I447" s="79" t="s">
        <v>78</v>
      </c>
      <c r="J447" s="2">
        <v>2158</v>
      </c>
      <c r="L447" s="2"/>
      <c r="M447" s="2">
        <v>2158</v>
      </c>
      <c r="N447" s="81">
        <f t="shared" si="18"/>
        <v>0</v>
      </c>
      <c r="O447" s="81">
        <f t="shared" si="19"/>
        <v>0</v>
      </c>
      <c r="P447" s="81">
        <f t="shared" si="20"/>
        <v>1.8249144748926568E-3</v>
      </c>
      <c r="Q447"/>
      <c r="R447"/>
      <c r="S447"/>
      <c r="T447"/>
    </row>
    <row r="448" spans="1:20" ht="15" customHeight="1" x14ac:dyDescent="0.35">
      <c r="A448" s="104" t="s">
        <v>81</v>
      </c>
      <c r="B448" s="103" t="s">
        <v>82</v>
      </c>
      <c r="C448" s="19" t="s">
        <v>128</v>
      </c>
      <c r="D448" s="96" t="s">
        <v>38</v>
      </c>
      <c r="E448" s="96" t="s">
        <v>223</v>
      </c>
      <c r="F448" s="95" t="s">
        <v>32</v>
      </c>
      <c r="G448" s="95" t="s">
        <v>224</v>
      </c>
      <c r="H448" s="19" t="s">
        <v>64</v>
      </c>
      <c r="I448" s="79" t="s">
        <v>65</v>
      </c>
      <c r="J448" s="2">
        <v>62.71</v>
      </c>
      <c r="K448" s="2">
        <v>62.71</v>
      </c>
      <c r="L448" s="2"/>
      <c r="M448" s="2"/>
      <c r="N448" s="81">
        <f t="shared" si="18"/>
        <v>1.3175291810732024E-4</v>
      </c>
      <c r="O448" s="81">
        <f t="shared" si="19"/>
        <v>0</v>
      </c>
      <c r="P448" s="81">
        <f t="shared" si="20"/>
        <v>0</v>
      </c>
      <c r="Q448"/>
      <c r="R448"/>
      <c r="S448"/>
      <c r="T448"/>
    </row>
    <row r="449" spans="1:20" ht="15" customHeight="1" x14ac:dyDescent="0.35">
      <c r="A449" s="104" t="s">
        <v>81</v>
      </c>
      <c r="B449" s="103" t="s">
        <v>82</v>
      </c>
      <c r="C449" s="19" t="s">
        <v>128</v>
      </c>
      <c r="D449" s="96" t="s">
        <v>38</v>
      </c>
      <c r="E449" s="96" t="s">
        <v>223</v>
      </c>
      <c r="F449" s="95" t="s">
        <v>32</v>
      </c>
      <c r="G449" s="95" t="s">
        <v>224</v>
      </c>
      <c r="H449" s="19" t="s">
        <v>64</v>
      </c>
      <c r="I449" s="79" t="s">
        <v>66</v>
      </c>
      <c r="J449" s="2">
        <v>35.76</v>
      </c>
      <c r="K449" s="2">
        <v>35.76</v>
      </c>
      <c r="L449" s="2"/>
      <c r="M449" s="2"/>
      <c r="N449" s="81">
        <f t="shared" si="18"/>
        <v>7.5131308427966377E-5</v>
      </c>
      <c r="O449" s="81">
        <f t="shared" si="19"/>
        <v>0</v>
      </c>
      <c r="P449" s="81">
        <f t="shared" si="20"/>
        <v>0</v>
      </c>
      <c r="Q449"/>
      <c r="R449"/>
      <c r="S449"/>
      <c r="T449"/>
    </row>
    <row r="450" spans="1:20" ht="15" customHeight="1" x14ac:dyDescent="0.35">
      <c r="A450" s="104" t="s">
        <v>81</v>
      </c>
      <c r="B450" s="103" t="s">
        <v>82</v>
      </c>
      <c r="C450" s="19" t="s">
        <v>128</v>
      </c>
      <c r="D450" s="96" t="s">
        <v>38</v>
      </c>
      <c r="E450" s="96" t="s">
        <v>223</v>
      </c>
      <c r="F450" s="95" t="s">
        <v>32</v>
      </c>
      <c r="G450" s="95" t="s">
        <v>224</v>
      </c>
      <c r="H450" s="19" t="s">
        <v>64</v>
      </c>
      <c r="I450" s="79" t="s">
        <v>68</v>
      </c>
      <c r="J450" s="2">
        <v>24.93</v>
      </c>
      <c r="K450" s="2">
        <v>24.93</v>
      </c>
      <c r="L450" s="2"/>
      <c r="M450" s="2"/>
      <c r="N450" s="81">
        <f t="shared" si="18"/>
        <v>5.2377615187617506E-5</v>
      </c>
      <c r="O450" s="81">
        <f t="shared" si="19"/>
        <v>0</v>
      </c>
      <c r="P450" s="81">
        <f t="shared" si="20"/>
        <v>0</v>
      </c>
      <c r="Q450"/>
      <c r="R450"/>
      <c r="S450"/>
      <c r="T450"/>
    </row>
    <row r="451" spans="1:20" ht="15" customHeight="1" x14ac:dyDescent="0.35">
      <c r="A451" s="104" t="s">
        <v>81</v>
      </c>
      <c r="B451" s="103" t="s">
        <v>82</v>
      </c>
      <c r="C451" s="19" t="s">
        <v>128</v>
      </c>
      <c r="D451" s="96" t="s">
        <v>38</v>
      </c>
      <c r="E451" s="96" t="s">
        <v>223</v>
      </c>
      <c r="F451" s="95" t="s">
        <v>32</v>
      </c>
      <c r="G451" s="95" t="s">
        <v>224</v>
      </c>
      <c r="H451" s="19" t="s">
        <v>64</v>
      </c>
      <c r="I451" s="79" t="s">
        <v>69</v>
      </c>
      <c r="J451" s="2">
        <v>107.52</v>
      </c>
      <c r="K451" s="2">
        <v>107.52</v>
      </c>
      <c r="L451" s="2"/>
      <c r="M451" s="2"/>
      <c r="N451" s="81">
        <f t="shared" ref="N451:N514" si="21">K451/$K$1726</f>
        <v>2.2589816225321435E-4</v>
      </c>
      <c r="O451" s="81">
        <f t="shared" ref="O451:O514" si="22">L451/$L$1726</f>
        <v>0</v>
      </c>
      <c r="P451" s="81">
        <f t="shared" ref="P451:P514" si="23">M451/$M$1726</f>
        <v>0</v>
      </c>
      <c r="Q451"/>
      <c r="R451"/>
      <c r="S451"/>
      <c r="T451"/>
    </row>
    <row r="452" spans="1:20" ht="15" customHeight="1" x14ac:dyDescent="0.35">
      <c r="A452" s="104" t="s">
        <v>81</v>
      </c>
      <c r="B452" s="103" t="s">
        <v>82</v>
      </c>
      <c r="C452" s="19" t="s">
        <v>128</v>
      </c>
      <c r="D452" s="96" t="s">
        <v>38</v>
      </c>
      <c r="E452" s="96" t="s">
        <v>223</v>
      </c>
      <c r="F452" s="95" t="s">
        <v>32</v>
      </c>
      <c r="G452" s="95" t="s">
        <v>224</v>
      </c>
      <c r="H452" s="19" t="s">
        <v>74</v>
      </c>
      <c r="I452" s="79" t="s">
        <v>75</v>
      </c>
      <c r="J452" s="2">
        <v>718</v>
      </c>
      <c r="L452" s="2">
        <v>718</v>
      </c>
      <c r="M452" s="2"/>
      <c r="N452" s="81">
        <f t="shared" si="21"/>
        <v>0</v>
      </c>
      <c r="O452" s="81">
        <f t="shared" si="22"/>
        <v>6.4600670639535927E-4</v>
      </c>
      <c r="P452" s="81">
        <f t="shared" si="23"/>
        <v>0</v>
      </c>
      <c r="Q452"/>
      <c r="R452"/>
      <c r="S452"/>
      <c r="T452"/>
    </row>
    <row r="453" spans="1:20" ht="15" customHeight="1" x14ac:dyDescent="0.35">
      <c r="A453" s="104" t="s">
        <v>81</v>
      </c>
      <c r="B453" s="103" t="s">
        <v>82</v>
      </c>
      <c r="C453" s="19" t="s">
        <v>128</v>
      </c>
      <c r="D453" s="96" t="s">
        <v>38</v>
      </c>
      <c r="E453" s="96" t="s">
        <v>223</v>
      </c>
      <c r="F453" s="95" t="s">
        <v>32</v>
      </c>
      <c r="G453" s="95" t="s">
        <v>224</v>
      </c>
      <c r="H453" s="19" t="s">
        <v>74</v>
      </c>
      <c r="I453" s="79" t="s">
        <v>77</v>
      </c>
      <c r="J453" s="2">
        <v>922</v>
      </c>
      <c r="L453" s="2">
        <v>922</v>
      </c>
      <c r="M453" s="2"/>
      <c r="N453" s="81">
        <f t="shared" si="21"/>
        <v>0</v>
      </c>
      <c r="O453" s="81">
        <f t="shared" si="22"/>
        <v>8.2955178732106022E-4</v>
      </c>
      <c r="P453" s="81">
        <f t="shared" si="23"/>
        <v>0</v>
      </c>
      <c r="Q453"/>
      <c r="R453"/>
      <c r="S453"/>
      <c r="T453"/>
    </row>
    <row r="454" spans="1:20" ht="15" customHeight="1" x14ac:dyDescent="0.35">
      <c r="A454" s="104" t="s">
        <v>81</v>
      </c>
      <c r="B454" s="103" t="s">
        <v>82</v>
      </c>
      <c r="C454" s="19" t="s">
        <v>128</v>
      </c>
      <c r="D454" s="96" t="s">
        <v>38</v>
      </c>
      <c r="E454" s="96" t="s">
        <v>223</v>
      </c>
      <c r="F454" s="95" t="s">
        <v>32</v>
      </c>
      <c r="G454" s="95" t="s">
        <v>224</v>
      </c>
      <c r="H454" s="19" t="s">
        <v>74</v>
      </c>
      <c r="I454" s="79" t="s">
        <v>78</v>
      </c>
      <c r="J454" s="2">
        <v>922</v>
      </c>
      <c r="L454" s="2"/>
      <c r="M454" s="2">
        <v>922</v>
      </c>
      <c r="N454" s="81">
        <f t="shared" si="21"/>
        <v>0</v>
      </c>
      <c r="O454" s="81">
        <f t="shared" si="22"/>
        <v>0</v>
      </c>
      <c r="P454" s="81">
        <f t="shared" si="23"/>
        <v>7.7969005831836401E-4</v>
      </c>
      <c r="Q454"/>
      <c r="R454"/>
      <c r="S454"/>
      <c r="T454"/>
    </row>
    <row r="455" spans="1:20" ht="15" customHeight="1" x14ac:dyDescent="0.35">
      <c r="A455" s="105" t="s">
        <v>59</v>
      </c>
      <c r="B455" s="103" t="s">
        <v>60</v>
      </c>
      <c r="C455" s="19" t="s">
        <v>225</v>
      </c>
      <c r="D455" s="96" t="s">
        <v>42</v>
      </c>
      <c r="E455" s="96" t="s">
        <v>33</v>
      </c>
      <c r="F455" s="95" t="s">
        <v>33</v>
      </c>
      <c r="G455" s="95" t="s">
        <v>226</v>
      </c>
      <c r="H455" s="19" t="s">
        <v>64</v>
      </c>
      <c r="I455" s="79" t="s">
        <v>103</v>
      </c>
      <c r="J455" s="2">
        <v>291.41000000000003</v>
      </c>
      <c r="K455" s="2">
        <v>291.41000000000003</v>
      </c>
      <c r="L455" s="2"/>
      <c r="M455" s="2"/>
      <c r="N455" s="81">
        <f t="shared" si="21"/>
        <v>6.1224873011727309E-4</v>
      </c>
      <c r="O455" s="81">
        <f t="shared" si="22"/>
        <v>0</v>
      </c>
      <c r="P455" s="81">
        <f t="shared" si="23"/>
        <v>0</v>
      </c>
      <c r="Q455"/>
      <c r="R455"/>
      <c r="S455"/>
      <c r="T455"/>
    </row>
    <row r="456" spans="1:20" ht="15" customHeight="1" x14ac:dyDescent="0.35">
      <c r="A456" s="105" t="s">
        <v>59</v>
      </c>
      <c r="B456" s="103" t="s">
        <v>60</v>
      </c>
      <c r="C456" s="19" t="s">
        <v>225</v>
      </c>
      <c r="D456" s="96" t="s">
        <v>42</v>
      </c>
      <c r="E456" s="96" t="s">
        <v>33</v>
      </c>
      <c r="F456" s="95" t="s">
        <v>33</v>
      </c>
      <c r="G456" s="95" t="s">
        <v>226</v>
      </c>
      <c r="H456" s="19" t="s">
        <v>64</v>
      </c>
      <c r="I456" s="79" t="s">
        <v>65</v>
      </c>
      <c r="J456" s="2">
        <v>3901.01</v>
      </c>
      <c r="K456" s="2">
        <v>3901.01</v>
      </c>
      <c r="L456" s="2"/>
      <c r="M456" s="2"/>
      <c r="N456" s="81">
        <f t="shared" si="21"/>
        <v>8.1959727486180418E-3</v>
      </c>
      <c r="O456" s="81">
        <f t="shared" si="22"/>
        <v>0</v>
      </c>
      <c r="P456" s="81">
        <f t="shared" si="23"/>
        <v>0</v>
      </c>
      <c r="Q456"/>
      <c r="R456"/>
      <c r="S456"/>
      <c r="T456"/>
    </row>
    <row r="457" spans="1:20" ht="15" customHeight="1" x14ac:dyDescent="0.35">
      <c r="A457" s="105" t="s">
        <v>59</v>
      </c>
      <c r="B457" s="103" t="s">
        <v>60</v>
      </c>
      <c r="C457" s="19" t="s">
        <v>225</v>
      </c>
      <c r="D457" s="96" t="s">
        <v>42</v>
      </c>
      <c r="E457" s="96" t="s">
        <v>33</v>
      </c>
      <c r="F457" s="95" t="s">
        <v>33</v>
      </c>
      <c r="G457" s="95" t="s">
        <v>226</v>
      </c>
      <c r="H457" s="19" t="s">
        <v>64</v>
      </c>
      <c r="I457" s="79" t="s">
        <v>66</v>
      </c>
      <c r="J457" s="2">
        <v>2419.11</v>
      </c>
      <c r="K457" s="2">
        <v>2419.11</v>
      </c>
      <c r="L457" s="2"/>
      <c r="M457" s="2"/>
      <c r="N457" s="81">
        <f t="shared" si="21"/>
        <v>5.0825195618338301E-3</v>
      </c>
      <c r="O457" s="81">
        <f t="shared" si="22"/>
        <v>0</v>
      </c>
      <c r="P457" s="81">
        <f t="shared" si="23"/>
        <v>0</v>
      </c>
      <c r="Q457"/>
      <c r="R457"/>
      <c r="S457"/>
      <c r="T457"/>
    </row>
    <row r="458" spans="1:20" ht="15" customHeight="1" x14ac:dyDescent="0.35">
      <c r="A458" s="105" t="s">
        <v>59</v>
      </c>
      <c r="B458" s="103" t="s">
        <v>60</v>
      </c>
      <c r="C458" s="19" t="s">
        <v>225</v>
      </c>
      <c r="D458" s="96" t="s">
        <v>42</v>
      </c>
      <c r="E458" s="96" t="s">
        <v>33</v>
      </c>
      <c r="F458" s="95" t="s">
        <v>33</v>
      </c>
      <c r="G458" s="95" t="s">
        <v>226</v>
      </c>
      <c r="H458" s="19" t="s">
        <v>64</v>
      </c>
      <c r="I458" s="79" t="s">
        <v>67</v>
      </c>
      <c r="J458" s="2">
        <v>477.68</v>
      </c>
      <c r="K458" s="2">
        <v>477.68</v>
      </c>
      <c r="L458" s="2"/>
      <c r="M458" s="2"/>
      <c r="N458" s="81">
        <f t="shared" si="21"/>
        <v>1.0035996479270408E-3</v>
      </c>
      <c r="O458" s="81">
        <f t="shared" si="22"/>
        <v>0</v>
      </c>
      <c r="P458" s="81">
        <f t="shared" si="23"/>
        <v>0</v>
      </c>
      <c r="Q458"/>
      <c r="R458"/>
      <c r="S458"/>
      <c r="T458"/>
    </row>
    <row r="459" spans="1:20" ht="15" customHeight="1" x14ac:dyDescent="0.35">
      <c r="A459" s="105" t="s">
        <v>59</v>
      </c>
      <c r="B459" s="103" t="s">
        <v>60</v>
      </c>
      <c r="C459" s="19" t="s">
        <v>225</v>
      </c>
      <c r="D459" s="96" t="s">
        <v>42</v>
      </c>
      <c r="E459" s="96" t="s">
        <v>33</v>
      </c>
      <c r="F459" s="95" t="s">
        <v>33</v>
      </c>
      <c r="G459" s="95" t="s">
        <v>226</v>
      </c>
      <c r="H459" s="19" t="s">
        <v>64</v>
      </c>
      <c r="I459" s="79" t="s">
        <v>68</v>
      </c>
      <c r="J459" s="2">
        <v>479.1</v>
      </c>
      <c r="K459" s="2">
        <v>479.1</v>
      </c>
      <c r="L459" s="2"/>
      <c r="M459" s="2"/>
      <c r="N459" s="81">
        <f t="shared" si="21"/>
        <v>1.0065830499954892E-3</v>
      </c>
      <c r="O459" s="81">
        <f t="shared" si="22"/>
        <v>0</v>
      </c>
      <c r="P459" s="81">
        <f t="shared" si="23"/>
        <v>0</v>
      </c>
      <c r="Q459"/>
      <c r="R459"/>
      <c r="S459"/>
      <c r="T459"/>
    </row>
    <row r="460" spans="1:20" ht="15" customHeight="1" x14ac:dyDescent="0.35">
      <c r="A460" s="105" t="s">
        <v>59</v>
      </c>
      <c r="B460" s="103" t="s">
        <v>60</v>
      </c>
      <c r="C460" s="19" t="s">
        <v>225</v>
      </c>
      <c r="D460" s="96" t="s">
        <v>42</v>
      </c>
      <c r="E460" s="96" t="s">
        <v>33</v>
      </c>
      <c r="F460" s="95" t="s">
        <v>33</v>
      </c>
      <c r="G460" s="95" t="s">
        <v>226</v>
      </c>
      <c r="H460" s="19" t="s">
        <v>64</v>
      </c>
      <c r="I460" s="79" t="s">
        <v>69</v>
      </c>
      <c r="J460" s="2">
        <v>132.55000000000001</v>
      </c>
      <c r="K460" s="2">
        <v>132.55000000000001</v>
      </c>
      <c r="L460" s="2"/>
      <c r="M460" s="2"/>
      <c r="N460" s="81">
        <f t="shared" si="21"/>
        <v>2.7848587617804654E-4</v>
      </c>
      <c r="O460" s="81">
        <f t="shared" si="22"/>
        <v>0</v>
      </c>
      <c r="P460" s="81">
        <f t="shared" si="23"/>
        <v>0</v>
      </c>
      <c r="Q460"/>
      <c r="R460"/>
      <c r="S460"/>
      <c r="T460"/>
    </row>
    <row r="461" spans="1:20" ht="15" customHeight="1" x14ac:dyDescent="0.35">
      <c r="A461" s="105" t="s">
        <v>59</v>
      </c>
      <c r="B461" s="103" t="s">
        <v>60</v>
      </c>
      <c r="C461" s="19" t="s">
        <v>225</v>
      </c>
      <c r="D461" s="96" t="s">
        <v>42</v>
      </c>
      <c r="E461" s="96" t="s">
        <v>33</v>
      </c>
      <c r="F461" s="95" t="s">
        <v>33</v>
      </c>
      <c r="G461" s="95" t="s">
        <v>226</v>
      </c>
      <c r="H461" s="19" t="s">
        <v>70</v>
      </c>
      <c r="I461" s="79" t="s">
        <v>70</v>
      </c>
      <c r="J461" s="2">
        <v>137.6</v>
      </c>
      <c r="K461" s="2">
        <v>137.6</v>
      </c>
      <c r="L461" s="2"/>
      <c r="M461" s="2"/>
      <c r="N461" s="81">
        <f t="shared" si="21"/>
        <v>2.8909586240738743E-4</v>
      </c>
      <c r="O461" s="81">
        <f t="shared" si="22"/>
        <v>0</v>
      </c>
      <c r="P461" s="81">
        <f t="shared" si="23"/>
        <v>0</v>
      </c>
      <c r="Q461"/>
      <c r="R461"/>
      <c r="S461"/>
      <c r="T461"/>
    </row>
    <row r="462" spans="1:20" ht="15" customHeight="1" x14ac:dyDescent="0.35">
      <c r="A462" s="105" t="s">
        <v>59</v>
      </c>
      <c r="B462" s="103" t="s">
        <v>60</v>
      </c>
      <c r="C462" s="19" t="s">
        <v>225</v>
      </c>
      <c r="D462" s="96" t="s">
        <v>42</v>
      </c>
      <c r="E462" s="96" t="s">
        <v>33</v>
      </c>
      <c r="F462" s="95" t="s">
        <v>33</v>
      </c>
      <c r="G462" s="95" t="s">
        <v>226</v>
      </c>
      <c r="H462" s="19" t="s">
        <v>64</v>
      </c>
      <c r="I462" s="79" t="s">
        <v>72</v>
      </c>
      <c r="J462" s="2">
        <v>64.599999999999994</v>
      </c>
      <c r="K462" s="2">
        <v>64.599999999999994</v>
      </c>
      <c r="L462" s="2"/>
      <c r="M462" s="2"/>
      <c r="N462" s="81">
        <f t="shared" si="21"/>
        <v>1.357237842406775E-4</v>
      </c>
      <c r="O462" s="81">
        <f t="shared" si="22"/>
        <v>0</v>
      </c>
      <c r="P462" s="81">
        <f t="shared" si="23"/>
        <v>0</v>
      </c>
      <c r="Q462"/>
      <c r="R462"/>
      <c r="S462"/>
      <c r="T462"/>
    </row>
    <row r="463" spans="1:20" ht="15" customHeight="1" x14ac:dyDescent="0.35">
      <c r="A463" s="105" t="s">
        <v>59</v>
      </c>
      <c r="B463" s="103" t="s">
        <v>60</v>
      </c>
      <c r="C463" s="19" t="s">
        <v>225</v>
      </c>
      <c r="D463" s="96" t="s">
        <v>42</v>
      </c>
      <c r="E463" s="96" t="s">
        <v>33</v>
      </c>
      <c r="F463" s="95" t="s">
        <v>33</v>
      </c>
      <c r="G463" s="95" t="s">
        <v>226</v>
      </c>
      <c r="H463" s="19" t="s">
        <v>70</v>
      </c>
      <c r="I463" s="79" t="s">
        <v>73</v>
      </c>
      <c r="J463" s="2">
        <v>89.8</v>
      </c>
      <c r="K463" s="2">
        <v>89.8</v>
      </c>
      <c r="L463" s="2"/>
      <c r="M463" s="2"/>
      <c r="N463" s="81">
        <f t="shared" si="21"/>
        <v>1.8866866601877463E-4</v>
      </c>
      <c r="O463" s="81">
        <f t="shared" si="22"/>
        <v>0</v>
      </c>
      <c r="P463" s="81">
        <f t="shared" si="23"/>
        <v>0</v>
      </c>
      <c r="Q463"/>
      <c r="R463"/>
      <c r="S463"/>
      <c r="T463"/>
    </row>
    <row r="464" spans="1:20" ht="15" customHeight="1" x14ac:dyDescent="0.35">
      <c r="A464" s="105" t="s">
        <v>59</v>
      </c>
      <c r="B464" s="103" t="s">
        <v>60</v>
      </c>
      <c r="C464" s="19" t="s">
        <v>225</v>
      </c>
      <c r="D464" s="96" t="s">
        <v>42</v>
      </c>
      <c r="E464" s="96" t="s">
        <v>33</v>
      </c>
      <c r="F464" s="95" t="s">
        <v>33</v>
      </c>
      <c r="G464" s="95" t="s">
        <v>226</v>
      </c>
      <c r="H464" s="19" t="s">
        <v>74</v>
      </c>
      <c r="I464" s="79" t="s">
        <v>75</v>
      </c>
      <c r="J464" s="2">
        <v>9471.64</v>
      </c>
      <c r="L464" s="2">
        <v>9471.64</v>
      </c>
      <c r="M464" s="2"/>
      <c r="N464" s="81">
        <f t="shared" si="21"/>
        <v>0</v>
      </c>
      <c r="O464" s="81">
        <f t="shared" si="22"/>
        <v>8.5219261289171868E-3</v>
      </c>
      <c r="P464" s="81">
        <f t="shared" si="23"/>
        <v>0</v>
      </c>
      <c r="Q464"/>
      <c r="R464"/>
      <c r="S464"/>
      <c r="T464"/>
    </row>
    <row r="465" spans="1:20" ht="15" customHeight="1" x14ac:dyDescent="0.35">
      <c r="A465" s="105" t="s">
        <v>59</v>
      </c>
      <c r="B465" s="103" t="s">
        <v>60</v>
      </c>
      <c r="C465" s="19" t="s">
        <v>225</v>
      </c>
      <c r="D465" s="96" t="s">
        <v>42</v>
      </c>
      <c r="E465" s="96" t="s">
        <v>33</v>
      </c>
      <c r="F465" s="95" t="s">
        <v>33</v>
      </c>
      <c r="G465" s="95" t="s">
        <v>226</v>
      </c>
      <c r="H465" s="19" t="s">
        <v>74</v>
      </c>
      <c r="I465" s="79" t="s">
        <v>76</v>
      </c>
      <c r="J465" s="2">
        <v>9471.64</v>
      </c>
      <c r="L465" s="2"/>
      <c r="M465" s="2">
        <v>9471.64</v>
      </c>
      <c r="N465" s="81">
        <f t="shared" si="21"/>
        <v>0</v>
      </c>
      <c r="O465" s="81">
        <f t="shared" si="22"/>
        <v>0</v>
      </c>
      <c r="P465" s="81">
        <f t="shared" si="23"/>
        <v>8.0097001561502696E-3</v>
      </c>
      <c r="Q465"/>
      <c r="R465"/>
      <c r="S465"/>
      <c r="T465"/>
    </row>
    <row r="466" spans="1:20" ht="15" customHeight="1" x14ac:dyDescent="0.35">
      <c r="A466" s="105" t="s">
        <v>59</v>
      </c>
      <c r="B466" s="103" t="s">
        <v>60</v>
      </c>
      <c r="C466" s="19" t="s">
        <v>225</v>
      </c>
      <c r="D466" s="96" t="s">
        <v>42</v>
      </c>
      <c r="E466" s="96" t="s">
        <v>33</v>
      </c>
      <c r="F466" s="95" t="s">
        <v>33</v>
      </c>
      <c r="G466" s="95" t="s">
        <v>226</v>
      </c>
      <c r="H466" s="19" t="s">
        <v>74</v>
      </c>
      <c r="I466" s="79" t="s">
        <v>77</v>
      </c>
      <c r="J466" s="2">
        <v>3641</v>
      </c>
      <c r="L466" s="2">
        <v>3641</v>
      </c>
      <c r="M466" s="2"/>
      <c r="N466" s="81">
        <f t="shared" si="21"/>
        <v>0</v>
      </c>
      <c r="O466" s="81">
        <f t="shared" si="22"/>
        <v>3.2759198022082217E-3</v>
      </c>
      <c r="P466" s="81">
        <f t="shared" si="23"/>
        <v>0</v>
      </c>
      <c r="Q466"/>
      <c r="R466"/>
      <c r="S466"/>
      <c r="T466"/>
    </row>
    <row r="467" spans="1:20" ht="15" customHeight="1" x14ac:dyDescent="0.35">
      <c r="A467" s="105" t="s">
        <v>59</v>
      </c>
      <c r="B467" s="103" t="s">
        <v>60</v>
      </c>
      <c r="C467" s="19" t="s">
        <v>225</v>
      </c>
      <c r="D467" s="96" t="s">
        <v>42</v>
      </c>
      <c r="E467" s="96" t="s">
        <v>33</v>
      </c>
      <c r="F467" s="95" t="s">
        <v>33</v>
      </c>
      <c r="G467" s="95" t="s">
        <v>226</v>
      </c>
      <c r="H467" s="19" t="s">
        <v>74</v>
      </c>
      <c r="I467" s="79" t="s">
        <v>78</v>
      </c>
      <c r="J467" s="2">
        <v>3641</v>
      </c>
      <c r="L467" s="2"/>
      <c r="M467" s="2">
        <v>3641</v>
      </c>
      <c r="N467" s="81">
        <f t="shared" si="21"/>
        <v>0</v>
      </c>
      <c r="O467" s="81">
        <f t="shared" si="22"/>
        <v>0</v>
      </c>
      <c r="P467" s="81">
        <f t="shared" si="23"/>
        <v>3.0790146446173141E-3</v>
      </c>
      <c r="Q467"/>
      <c r="R467"/>
      <c r="S467"/>
      <c r="T467"/>
    </row>
    <row r="468" spans="1:20" ht="15" customHeight="1" x14ac:dyDescent="0.35">
      <c r="A468" s="104" t="s">
        <v>227</v>
      </c>
      <c r="B468" s="103" t="s">
        <v>228</v>
      </c>
      <c r="C468" s="19" t="s">
        <v>229</v>
      </c>
      <c r="D468" s="96" t="s">
        <v>42</v>
      </c>
      <c r="E468" s="96" t="s">
        <v>33</v>
      </c>
      <c r="F468" s="95" t="s">
        <v>33</v>
      </c>
      <c r="G468" s="95" t="s">
        <v>230</v>
      </c>
      <c r="H468" s="19" t="s">
        <v>64</v>
      </c>
      <c r="I468" s="79" t="s">
        <v>65</v>
      </c>
      <c r="J468" s="2">
        <v>1735.2</v>
      </c>
      <c r="K468" s="2">
        <v>1735.2</v>
      </c>
      <c r="L468" s="2"/>
      <c r="M468" s="2"/>
      <c r="N468" s="81">
        <f t="shared" si="21"/>
        <v>3.6456332881489727E-3</v>
      </c>
      <c r="O468" s="81">
        <f t="shared" si="22"/>
        <v>0</v>
      </c>
      <c r="P468" s="81">
        <f t="shared" si="23"/>
        <v>0</v>
      </c>
      <c r="Q468"/>
      <c r="R468"/>
      <c r="S468"/>
      <c r="T468"/>
    </row>
    <row r="469" spans="1:20" ht="15" customHeight="1" x14ac:dyDescent="0.35">
      <c r="A469" s="104" t="s">
        <v>227</v>
      </c>
      <c r="B469" s="103" t="s">
        <v>228</v>
      </c>
      <c r="C469" s="19" t="s">
        <v>229</v>
      </c>
      <c r="D469" s="96" t="s">
        <v>42</v>
      </c>
      <c r="E469" s="96" t="s">
        <v>33</v>
      </c>
      <c r="F469" s="95" t="s">
        <v>33</v>
      </c>
      <c r="G469" s="95" t="s">
        <v>230</v>
      </c>
      <c r="H469" s="19" t="s">
        <v>64</v>
      </c>
      <c r="I469" s="79" t="s">
        <v>66</v>
      </c>
      <c r="J469" s="2">
        <v>607.6</v>
      </c>
      <c r="K469" s="2">
        <v>607.6</v>
      </c>
      <c r="L469" s="2"/>
      <c r="M469" s="2"/>
      <c r="N469" s="81">
        <f t="shared" si="21"/>
        <v>1.2765599273163416E-3</v>
      </c>
      <c r="O469" s="81">
        <f t="shared" si="22"/>
        <v>0</v>
      </c>
      <c r="P469" s="81">
        <f t="shared" si="23"/>
        <v>0</v>
      </c>
      <c r="Q469"/>
      <c r="R469"/>
      <c r="S469"/>
      <c r="T469"/>
    </row>
    <row r="470" spans="1:20" ht="15" customHeight="1" x14ac:dyDescent="0.35">
      <c r="A470" s="104" t="s">
        <v>227</v>
      </c>
      <c r="B470" s="103" t="s">
        <v>228</v>
      </c>
      <c r="C470" s="19" t="s">
        <v>229</v>
      </c>
      <c r="D470" s="96" t="s">
        <v>42</v>
      </c>
      <c r="E470" s="96" t="s">
        <v>33</v>
      </c>
      <c r="F470" s="95" t="s">
        <v>33</v>
      </c>
      <c r="G470" s="95" t="s">
        <v>230</v>
      </c>
      <c r="H470" s="19" t="s">
        <v>64</v>
      </c>
      <c r="I470" s="79" t="s">
        <v>67</v>
      </c>
      <c r="J470" s="2">
        <v>58.4</v>
      </c>
      <c r="K470" s="2">
        <v>58.4</v>
      </c>
      <c r="L470" s="2"/>
      <c r="M470" s="2"/>
      <c r="N470" s="81">
        <f t="shared" si="21"/>
        <v>1.2269766253336791E-4</v>
      </c>
      <c r="O470" s="81">
        <f t="shared" si="22"/>
        <v>0</v>
      </c>
      <c r="P470" s="81">
        <f t="shared" si="23"/>
        <v>0</v>
      </c>
      <c r="Q470"/>
      <c r="R470"/>
      <c r="S470"/>
      <c r="T470"/>
    </row>
    <row r="471" spans="1:20" ht="15" customHeight="1" x14ac:dyDescent="0.35">
      <c r="A471" s="104" t="s">
        <v>227</v>
      </c>
      <c r="B471" s="103" t="s">
        <v>228</v>
      </c>
      <c r="C471" s="19" t="s">
        <v>229</v>
      </c>
      <c r="D471" s="96" t="s">
        <v>42</v>
      </c>
      <c r="E471" s="96" t="s">
        <v>33</v>
      </c>
      <c r="F471" s="95" t="s">
        <v>33</v>
      </c>
      <c r="G471" s="95" t="s">
        <v>230</v>
      </c>
      <c r="H471" s="19" t="s">
        <v>64</v>
      </c>
      <c r="I471" s="79" t="s">
        <v>68</v>
      </c>
      <c r="J471" s="2">
        <v>127.2</v>
      </c>
      <c r="K471" s="2">
        <v>127.2</v>
      </c>
      <c r="L471" s="2"/>
      <c r="M471" s="2"/>
      <c r="N471" s="81">
        <f t="shared" si="21"/>
        <v>2.6724559373706163E-4</v>
      </c>
      <c r="O471" s="81">
        <f t="shared" si="22"/>
        <v>0</v>
      </c>
      <c r="P471" s="81">
        <f t="shared" si="23"/>
        <v>0</v>
      </c>
      <c r="Q471"/>
      <c r="R471"/>
      <c r="S471"/>
      <c r="T471"/>
    </row>
    <row r="472" spans="1:20" ht="15" customHeight="1" x14ac:dyDescent="0.35">
      <c r="A472" s="104" t="s">
        <v>227</v>
      </c>
      <c r="B472" s="103" t="s">
        <v>228</v>
      </c>
      <c r="C472" s="19" t="s">
        <v>229</v>
      </c>
      <c r="D472" s="96" t="s">
        <v>42</v>
      </c>
      <c r="E472" s="96" t="s">
        <v>33</v>
      </c>
      <c r="F472" s="95" t="s">
        <v>33</v>
      </c>
      <c r="G472" s="95" t="s">
        <v>230</v>
      </c>
      <c r="H472" s="19" t="s">
        <v>64</v>
      </c>
      <c r="I472" s="79" t="s">
        <v>69</v>
      </c>
      <c r="J472" s="2">
        <v>50.3</v>
      </c>
      <c r="K472" s="2">
        <v>50.3</v>
      </c>
      <c r="L472" s="2"/>
      <c r="M472" s="2"/>
      <c r="N472" s="81">
        <f t="shared" si="21"/>
        <v>1.0567966481897955E-4</v>
      </c>
      <c r="O472" s="81">
        <f t="shared" si="22"/>
        <v>0</v>
      </c>
      <c r="P472" s="81">
        <f t="shared" si="23"/>
        <v>0</v>
      </c>
      <c r="Q472"/>
      <c r="R472"/>
      <c r="S472"/>
      <c r="T472"/>
    </row>
    <row r="473" spans="1:20" ht="15" customHeight="1" x14ac:dyDescent="0.35">
      <c r="A473" s="104" t="s">
        <v>227</v>
      </c>
      <c r="B473" s="103" t="s">
        <v>228</v>
      </c>
      <c r="C473" s="19" t="s">
        <v>231</v>
      </c>
      <c r="D473" s="96" t="s">
        <v>42</v>
      </c>
      <c r="E473" s="96" t="s">
        <v>33</v>
      </c>
      <c r="F473" s="95" t="s">
        <v>33</v>
      </c>
      <c r="G473" s="95" t="s">
        <v>230</v>
      </c>
      <c r="H473" s="19" t="s">
        <v>74</v>
      </c>
      <c r="I473" s="79" t="s">
        <v>75</v>
      </c>
      <c r="J473" s="2">
        <v>1687</v>
      </c>
      <c r="L473" s="2">
        <v>1687</v>
      </c>
      <c r="M473" s="2"/>
      <c r="N473" s="81">
        <f t="shared" si="21"/>
        <v>0</v>
      </c>
      <c r="O473" s="81">
        <f t="shared" si="22"/>
        <v>1.5178458407924388E-3</v>
      </c>
      <c r="P473" s="81">
        <f t="shared" si="23"/>
        <v>0</v>
      </c>
      <c r="Q473"/>
      <c r="R473"/>
      <c r="S473"/>
      <c r="T473"/>
    </row>
    <row r="474" spans="1:20" ht="15" customHeight="1" x14ac:dyDescent="0.35">
      <c r="A474" s="104" t="s">
        <v>227</v>
      </c>
      <c r="B474" s="103" t="s">
        <v>228</v>
      </c>
      <c r="C474" s="19" t="s">
        <v>231</v>
      </c>
      <c r="D474" s="96" t="s">
        <v>42</v>
      </c>
      <c r="E474" s="96" t="s">
        <v>33</v>
      </c>
      <c r="F474" s="95" t="s">
        <v>33</v>
      </c>
      <c r="G474" s="95" t="s">
        <v>230</v>
      </c>
      <c r="H474" s="19" t="s">
        <v>74</v>
      </c>
      <c r="I474" s="79" t="s">
        <v>76</v>
      </c>
      <c r="J474" s="2">
        <v>379</v>
      </c>
      <c r="L474" s="2"/>
      <c r="M474" s="2">
        <v>379</v>
      </c>
      <c r="N474" s="81">
        <f t="shared" si="21"/>
        <v>0</v>
      </c>
      <c r="O474" s="81">
        <f t="shared" si="22"/>
        <v>0</v>
      </c>
      <c r="P474" s="81">
        <f t="shared" si="23"/>
        <v>3.2050166171655091E-4</v>
      </c>
      <c r="Q474"/>
      <c r="R474"/>
      <c r="S474"/>
      <c r="T474"/>
    </row>
    <row r="475" spans="1:20" ht="15" customHeight="1" x14ac:dyDescent="0.35">
      <c r="A475" s="104" t="s">
        <v>227</v>
      </c>
      <c r="B475" s="103" t="s">
        <v>228</v>
      </c>
      <c r="C475" s="19" t="s">
        <v>231</v>
      </c>
      <c r="D475" s="96" t="s">
        <v>42</v>
      </c>
      <c r="E475" s="96" t="s">
        <v>33</v>
      </c>
      <c r="F475" s="95" t="s">
        <v>33</v>
      </c>
      <c r="G475" s="95" t="s">
        <v>230</v>
      </c>
      <c r="H475" s="19" t="s">
        <v>74</v>
      </c>
      <c r="I475" s="79" t="s">
        <v>77</v>
      </c>
      <c r="J475" s="2">
        <v>2774</v>
      </c>
      <c r="L475" s="2">
        <v>2774</v>
      </c>
      <c r="M475" s="2"/>
      <c r="N475" s="81">
        <f t="shared" si="21"/>
        <v>0</v>
      </c>
      <c r="O475" s="81">
        <f t="shared" si="22"/>
        <v>2.4958532082739924E-3</v>
      </c>
      <c r="P475" s="81">
        <f t="shared" si="23"/>
        <v>0</v>
      </c>
      <c r="Q475"/>
      <c r="R475"/>
      <c r="S475"/>
      <c r="T475"/>
    </row>
    <row r="476" spans="1:20" ht="15" customHeight="1" x14ac:dyDescent="0.35">
      <c r="A476" s="104" t="s">
        <v>227</v>
      </c>
      <c r="B476" s="103" t="s">
        <v>228</v>
      </c>
      <c r="C476" s="19" t="s">
        <v>231</v>
      </c>
      <c r="D476" s="96" t="s">
        <v>42</v>
      </c>
      <c r="E476" s="96" t="s">
        <v>33</v>
      </c>
      <c r="F476" s="95" t="s">
        <v>33</v>
      </c>
      <c r="G476" s="95" t="s">
        <v>230</v>
      </c>
      <c r="H476" s="19" t="s">
        <v>74</v>
      </c>
      <c r="I476" s="79" t="s">
        <v>78</v>
      </c>
      <c r="J476" s="2">
        <v>2774</v>
      </c>
      <c r="L476" s="2"/>
      <c r="M476" s="2">
        <v>2774</v>
      </c>
      <c r="N476" s="81">
        <f t="shared" si="21"/>
        <v>0</v>
      </c>
      <c r="O476" s="81">
        <f t="shared" si="22"/>
        <v>0</v>
      </c>
      <c r="P476" s="81">
        <f t="shared" si="23"/>
        <v>2.3458353815348611E-3</v>
      </c>
      <c r="Q476"/>
      <c r="R476"/>
      <c r="S476"/>
      <c r="T476"/>
    </row>
    <row r="477" spans="1:20" ht="15" customHeight="1" x14ac:dyDescent="0.35">
      <c r="A477" s="104" t="s">
        <v>227</v>
      </c>
      <c r="B477" s="103" t="s">
        <v>228</v>
      </c>
      <c r="C477" s="19" t="s">
        <v>231</v>
      </c>
      <c r="D477" s="96" t="s">
        <v>42</v>
      </c>
      <c r="E477" s="96" t="s">
        <v>33</v>
      </c>
      <c r="F477" s="95" t="s">
        <v>33</v>
      </c>
      <c r="G477" s="95" t="s">
        <v>232</v>
      </c>
      <c r="H477" s="19" t="s">
        <v>74</v>
      </c>
      <c r="I477" s="79" t="s">
        <v>75</v>
      </c>
      <c r="J477" s="2">
        <v>7280</v>
      </c>
      <c r="L477" s="2">
        <v>7280</v>
      </c>
      <c r="M477" s="2"/>
      <c r="N477" s="81">
        <f t="shared" si="21"/>
        <v>0</v>
      </c>
      <c r="O477" s="81">
        <f t="shared" si="22"/>
        <v>6.55004014283874E-3</v>
      </c>
      <c r="P477" s="81">
        <f t="shared" si="23"/>
        <v>0</v>
      </c>
      <c r="Q477"/>
      <c r="R477"/>
      <c r="S477"/>
      <c r="T477"/>
    </row>
    <row r="478" spans="1:20" ht="15" customHeight="1" x14ac:dyDescent="0.35">
      <c r="A478" s="104" t="s">
        <v>227</v>
      </c>
      <c r="B478" s="103" t="s">
        <v>228</v>
      </c>
      <c r="C478" s="19" t="s">
        <v>231</v>
      </c>
      <c r="D478" s="96" t="s">
        <v>42</v>
      </c>
      <c r="E478" s="96" t="s">
        <v>33</v>
      </c>
      <c r="F478" s="95" t="s">
        <v>33</v>
      </c>
      <c r="G478" s="95" t="s">
        <v>232</v>
      </c>
      <c r="H478" s="19" t="s">
        <v>74</v>
      </c>
      <c r="I478" s="79" t="s">
        <v>78</v>
      </c>
      <c r="J478" s="2">
        <v>7280</v>
      </c>
      <c r="L478" s="2"/>
      <c r="M478" s="2">
        <v>7280</v>
      </c>
      <c r="N478" s="81">
        <f t="shared" si="21"/>
        <v>0</v>
      </c>
      <c r="O478" s="81">
        <f t="shared" si="22"/>
        <v>0</v>
      </c>
      <c r="P478" s="81">
        <f t="shared" si="23"/>
        <v>6.1563379875896858E-3</v>
      </c>
      <c r="Q478"/>
      <c r="R478"/>
      <c r="S478"/>
      <c r="T478"/>
    </row>
    <row r="479" spans="1:20" ht="15" customHeight="1" x14ac:dyDescent="0.35">
      <c r="A479" s="104" t="s">
        <v>227</v>
      </c>
      <c r="B479" s="103" t="s">
        <v>228</v>
      </c>
      <c r="C479" s="19" t="s">
        <v>233</v>
      </c>
      <c r="D479" s="96" t="s">
        <v>42</v>
      </c>
      <c r="E479" s="96" t="s">
        <v>33</v>
      </c>
      <c r="F479" s="95" t="s">
        <v>33</v>
      </c>
      <c r="G479" s="95" t="s">
        <v>234</v>
      </c>
      <c r="H479" s="19" t="s">
        <v>64</v>
      </c>
      <c r="I479" s="79" t="s">
        <v>65</v>
      </c>
      <c r="J479" s="2">
        <v>4178.2299999999996</v>
      </c>
      <c r="K479" s="2">
        <v>4178.2299999999996</v>
      </c>
      <c r="L479" s="2"/>
      <c r="M479" s="2"/>
      <c r="N479" s="81">
        <f t="shared" si="21"/>
        <v>8.7784084679245512E-3</v>
      </c>
      <c r="O479" s="81">
        <f t="shared" si="22"/>
        <v>0</v>
      </c>
      <c r="P479" s="81">
        <f t="shared" si="23"/>
        <v>0</v>
      </c>
      <c r="Q479"/>
      <c r="R479"/>
      <c r="S479"/>
      <c r="T479"/>
    </row>
    <row r="480" spans="1:20" ht="15" customHeight="1" x14ac:dyDescent="0.35">
      <c r="A480" s="104" t="s">
        <v>227</v>
      </c>
      <c r="B480" s="103" t="s">
        <v>228</v>
      </c>
      <c r="C480" s="19" t="s">
        <v>233</v>
      </c>
      <c r="D480" s="96" t="s">
        <v>42</v>
      </c>
      <c r="E480" s="96" t="s">
        <v>33</v>
      </c>
      <c r="F480" s="95" t="s">
        <v>33</v>
      </c>
      <c r="G480" s="95" t="s">
        <v>234</v>
      </c>
      <c r="H480" s="19" t="s">
        <v>64</v>
      </c>
      <c r="I480" s="79" t="s">
        <v>66</v>
      </c>
      <c r="J480" s="2">
        <v>744.27</v>
      </c>
      <c r="K480" s="2">
        <v>744.27</v>
      </c>
      <c r="L480" s="2"/>
      <c r="M480" s="2"/>
      <c r="N480" s="81">
        <f t="shared" si="21"/>
        <v>1.5637018714676325E-3</v>
      </c>
      <c r="O480" s="81">
        <f t="shared" si="22"/>
        <v>0</v>
      </c>
      <c r="P480" s="81">
        <f t="shared" si="23"/>
        <v>0</v>
      </c>
      <c r="Q480"/>
      <c r="R480"/>
      <c r="S480"/>
      <c r="T480"/>
    </row>
    <row r="481" spans="1:20" ht="15" customHeight="1" x14ac:dyDescent="0.35">
      <c r="A481" s="104" t="s">
        <v>227</v>
      </c>
      <c r="B481" s="103" t="s">
        <v>228</v>
      </c>
      <c r="C481" s="19" t="s">
        <v>233</v>
      </c>
      <c r="D481" s="96" t="s">
        <v>42</v>
      </c>
      <c r="E481" s="96" t="s">
        <v>33</v>
      </c>
      <c r="F481" s="95" t="s">
        <v>33</v>
      </c>
      <c r="G481" s="95" t="s">
        <v>234</v>
      </c>
      <c r="H481" s="19" t="s">
        <v>64</v>
      </c>
      <c r="I481" s="79" t="s">
        <v>67</v>
      </c>
      <c r="J481" s="2">
        <v>129.21</v>
      </c>
      <c r="K481" s="2">
        <v>129.21</v>
      </c>
      <c r="L481" s="2"/>
      <c r="M481" s="2"/>
      <c r="N481" s="81">
        <f t="shared" si="21"/>
        <v>2.7146857835507653E-4</v>
      </c>
      <c r="O481" s="81">
        <f t="shared" si="22"/>
        <v>0</v>
      </c>
      <c r="P481" s="81">
        <f t="shared" si="23"/>
        <v>0</v>
      </c>
      <c r="Q481"/>
      <c r="R481"/>
      <c r="S481"/>
      <c r="T481"/>
    </row>
    <row r="482" spans="1:20" ht="15" customHeight="1" x14ac:dyDescent="0.35">
      <c r="A482" s="104" t="s">
        <v>227</v>
      </c>
      <c r="B482" s="103" t="s">
        <v>228</v>
      </c>
      <c r="C482" s="19" t="s">
        <v>233</v>
      </c>
      <c r="D482" s="96" t="s">
        <v>42</v>
      </c>
      <c r="E482" s="96" t="s">
        <v>33</v>
      </c>
      <c r="F482" s="95" t="s">
        <v>33</v>
      </c>
      <c r="G482" s="95" t="s">
        <v>234</v>
      </c>
      <c r="H482" s="19" t="s">
        <v>64</v>
      </c>
      <c r="I482" s="79" t="s">
        <v>68</v>
      </c>
      <c r="J482" s="2">
        <v>195.88</v>
      </c>
      <c r="K482" s="2">
        <v>195.88</v>
      </c>
      <c r="L482" s="2"/>
      <c r="M482" s="2"/>
      <c r="N482" s="81">
        <f t="shared" si="21"/>
        <v>4.115414064560977E-4</v>
      </c>
      <c r="O482" s="81">
        <f t="shared" si="22"/>
        <v>0</v>
      </c>
      <c r="P482" s="81">
        <f t="shared" si="23"/>
        <v>0</v>
      </c>
      <c r="Q482"/>
      <c r="R482"/>
      <c r="S482"/>
      <c r="T482"/>
    </row>
    <row r="483" spans="1:20" ht="15" customHeight="1" x14ac:dyDescent="0.35">
      <c r="A483" s="104" t="s">
        <v>227</v>
      </c>
      <c r="B483" s="103" t="s">
        <v>228</v>
      </c>
      <c r="C483" s="19" t="s">
        <v>233</v>
      </c>
      <c r="D483" s="96" t="s">
        <v>42</v>
      </c>
      <c r="E483" s="96" t="s">
        <v>33</v>
      </c>
      <c r="F483" s="95" t="s">
        <v>33</v>
      </c>
      <c r="G483" s="95" t="s">
        <v>234</v>
      </c>
      <c r="H483" s="19" t="s">
        <v>64</v>
      </c>
      <c r="I483" s="79" t="s">
        <v>69</v>
      </c>
      <c r="J483" s="2">
        <v>220</v>
      </c>
      <c r="K483" s="2">
        <v>220</v>
      </c>
      <c r="L483" s="2"/>
      <c r="M483" s="2"/>
      <c r="N483" s="81">
        <f t="shared" si="21"/>
        <v>4.6221722187227642E-4</v>
      </c>
      <c r="O483" s="81">
        <f t="shared" si="22"/>
        <v>0</v>
      </c>
      <c r="P483" s="81">
        <f t="shared" si="23"/>
        <v>0</v>
      </c>
      <c r="Q483"/>
      <c r="R483"/>
      <c r="S483"/>
      <c r="T483"/>
    </row>
    <row r="484" spans="1:20" ht="15" customHeight="1" x14ac:dyDescent="0.35">
      <c r="A484" s="104" t="s">
        <v>227</v>
      </c>
      <c r="B484" s="103" t="s">
        <v>228</v>
      </c>
      <c r="C484" s="19" t="s">
        <v>233</v>
      </c>
      <c r="D484" s="96" t="s">
        <v>42</v>
      </c>
      <c r="E484" s="96" t="s">
        <v>33</v>
      </c>
      <c r="F484" s="95" t="s">
        <v>33</v>
      </c>
      <c r="G484" s="95" t="s">
        <v>234</v>
      </c>
      <c r="H484" s="19" t="s">
        <v>70</v>
      </c>
      <c r="I484" s="79" t="s">
        <v>235</v>
      </c>
      <c r="J484" s="2">
        <v>140.1</v>
      </c>
      <c r="K484" s="2">
        <v>140.1</v>
      </c>
      <c r="L484" s="2"/>
      <c r="M484" s="2"/>
      <c r="N484" s="81">
        <f t="shared" si="21"/>
        <v>2.9434833083775416E-4</v>
      </c>
      <c r="O484" s="81">
        <f t="shared" si="22"/>
        <v>0</v>
      </c>
      <c r="P484" s="81">
        <f t="shared" si="23"/>
        <v>0</v>
      </c>
      <c r="Q484"/>
      <c r="R484"/>
      <c r="S484"/>
      <c r="T484"/>
    </row>
    <row r="485" spans="1:20" ht="15" customHeight="1" x14ac:dyDescent="0.35">
      <c r="A485" s="104" t="s">
        <v>227</v>
      </c>
      <c r="B485" s="103" t="s">
        <v>228</v>
      </c>
      <c r="C485" s="19" t="s">
        <v>233</v>
      </c>
      <c r="D485" s="96" t="s">
        <v>42</v>
      </c>
      <c r="E485" s="96" t="s">
        <v>33</v>
      </c>
      <c r="F485" s="95" t="s">
        <v>33</v>
      </c>
      <c r="G485" s="95" t="s">
        <v>234</v>
      </c>
      <c r="H485" s="18" t="s">
        <v>236</v>
      </c>
      <c r="I485" s="79" t="s">
        <v>236</v>
      </c>
      <c r="J485" s="2">
        <v>5725.4</v>
      </c>
      <c r="K485" s="2">
        <v>5725.4</v>
      </c>
      <c r="L485" s="2"/>
      <c r="M485" s="2"/>
      <c r="N485" s="81">
        <f t="shared" si="21"/>
        <v>1.2028993100488779E-2</v>
      </c>
      <c r="O485" s="81">
        <f t="shared" si="22"/>
        <v>0</v>
      </c>
      <c r="P485" s="81">
        <f t="shared" si="23"/>
        <v>0</v>
      </c>
      <c r="Q485"/>
      <c r="R485"/>
      <c r="S485"/>
      <c r="T485"/>
    </row>
    <row r="486" spans="1:20" ht="15" customHeight="1" x14ac:dyDescent="0.35">
      <c r="A486" s="104" t="s">
        <v>227</v>
      </c>
      <c r="B486" s="103" t="s">
        <v>228</v>
      </c>
      <c r="C486" s="19" t="s">
        <v>233</v>
      </c>
      <c r="D486" s="96" t="s">
        <v>42</v>
      </c>
      <c r="E486" s="96" t="s">
        <v>33</v>
      </c>
      <c r="F486" s="95" t="s">
        <v>33</v>
      </c>
      <c r="G486" s="95" t="s">
        <v>234</v>
      </c>
      <c r="H486" s="19" t="s">
        <v>74</v>
      </c>
      <c r="I486" s="79" t="s">
        <v>75</v>
      </c>
      <c r="J486" s="2">
        <v>4457</v>
      </c>
      <c r="L486" s="2">
        <v>4457</v>
      </c>
      <c r="M486" s="2"/>
      <c r="N486" s="81">
        <f t="shared" si="21"/>
        <v>0</v>
      </c>
      <c r="O486" s="81">
        <f t="shared" si="22"/>
        <v>4.0101001259110255E-3</v>
      </c>
      <c r="P486" s="81">
        <f t="shared" si="23"/>
        <v>0</v>
      </c>
      <c r="Q486"/>
      <c r="R486"/>
      <c r="S486"/>
      <c r="T486"/>
    </row>
    <row r="487" spans="1:20" ht="15" customHeight="1" x14ac:dyDescent="0.35">
      <c r="A487" s="104" t="s">
        <v>227</v>
      </c>
      <c r="B487" s="103" t="s">
        <v>228</v>
      </c>
      <c r="C487" s="19" t="s">
        <v>237</v>
      </c>
      <c r="D487" s="96" t="s">
        <v>42</v>
      </c>
      <c r="E487" s="96" t="s">
        <v>33</v>
      </c>
      <c r="F487" s="95" t="s">
        <v>33</v>
      </c>
      <c r="G487" s="95" t="s">
        <v>238</v>
      </c>
      <c r="H487" s="19" t="s">
        <v>64</v>
      </c>
      <c r="I487" s="79" t="s">
        <v>65</v>
      </c>
      <c r="J487" s="2">
        <v>2376.94</v>
      </c>
      <c r="K487" s="2">
        <v>2376.94</v>
      </c>
      <c r="L487" s="2"/>
      <c r="M487" s="2"/>
      <c r="N487" s="81">
        <f t="shared" si="21"/>
        <v>4.9939209243504033E-3</v>
      </c>
      <c r="O487" s="81">
        <f t="shared" si="22"/>
        <v>0</v>
      </c>
      <c r="P487" s="81">
        <f t="shared" si="23"/>
        <v>0</v>
      </c>
      <c r="Q487"/>
      <c r="R487"/>
      <c r="S487"/>
      <c r="T487"/>
    </row>
    <row r="488" spans="1:20" ht="15" customHeight="1" x14ac:dyDescent="0.35">
      <c r="A488" s="104" t="s">
        <v>227</v>
      </c>
      <c r="B488" s="103" t="s">
        <v>228</v>
      </c>
      <c r="C488" s="19" t="s">
        <v>237</v>
      </c>
      <c r="D488" s="96" t="s">
        <v>42</v>
      </c>
      <c r="E488" s="96" t="s">
        <v>33</v>
      </c>
      <c r="F488" s="95" t="s">
        <v>33</v>
      </c>
      <c r="G488" s="95" t="s">
        <v>238</v>
      </c>
      <c r="H488" s="19" t="s">
        <v>64</v>
      </c>
      <c r="I488" s="79" t="s">
        <v>66</v>
      </c>
      <c r="J488" s="2">
        <v>1063.68</v>
      </c>
      <c r="K488" s="2">
        <v>1063.68</v>
      </c>
      <c r="L488" s="2"/>
      <c r="M488" s="2"/>
      <c r="N488" s="81">
        <f t="shared" si="21"/>
        <v>2.2347782480050134E-3</v>
      </c>
      <c r="O488" s="81">
        <f t="shared" si="22"/>
        <v>0</v>
      </c>
      <c r="P488" s="81">
        <f t="shared" si="23"/>
        <v>0</v>
      </c>
      <c r="Q488"/>
      <c r="R488"/>
      <c r="S488"/>
      <c r="T488"/>
    </row>
    <row r="489" spans="1:20" ht="15" customHeight="1" x14ac:dyDescent="0.35">
      <c r="A489" s="104" t="s">
        <v>227</v>
      </c>
      <c r="B489" s="103" t="s">
        <v>228</v>
      </c>
      <c r="C489" s="19" t="s">
        <v>237</v>
      </c>
      <c r="D489" s="96" t="s">
        <v>42</v>
      </c>
      <c r="E489" s="96" t="s">
        <v>33</v>
      </c>
      <c r="F489" s="95" t="s">
        <v>33</v>
      </c>
      <c r="G489" s="95" t="s">
        <v>238</v>
      </c>
      <c r="H489" s="19" t="s">
        <v>64</v>
      </c>
      <c r="I489" s="79" t="s">
        <v>67</v>
      </c>
      <c r="J489" s="2">
        <v>864</v>
      </c>
      <c r="K489" s="2">
        <v>864</v>
      </c>
      <c r="L489" s="2"/>
      <c r="M489" s="2"/>
      <c r="N489" s="81">
        <f t="shared" si="21"/>
        <v>1.8152530895347583E-3</v>
      </c>
      <c r="O489" s="81">
        <f t="shared" si="22"/>
        <v>0</v>
      </c>
      <c r="P489" s="81">
        <f t="shared" si="23"/>
        <v>0</v>
      </c>
      <c r="Q489"/>
      <c r="R489"/>
      <c r="S489"/>
      <c r="T489"/>
    </row>
    <row r="490" spans="1:20" ht="15" customHeight="1" x14ac:dyDescent="0.35">
      <c r="A490" s="104" t="s">
        <v>227</v>
      </c>
      <c r="B490" s="103" t="s">
        <v>228</v>
      </c>
      <c r="C490" s="19" t="s">
        <v>237</v>
      </c>
      <c r="D490" s="96" t="s">
        <v>42</v>
      </c>
      <c r="E490" s="96" t="s">
        <v>33</v>
      </c>
      <c r="F490" s="95" t="s">
        <v>33</v>
      </c>
      <c r="G490" s="95" t="s">
        <v>238</v>
      </c>
      <c r="H490" s="19" t="s">
        <v>64</v>
      </c>
      <c r="I490" s="79" t="s">
        <v>68</v>
      </c>
      <c r="J490" s="2">
        <v>116.18</v>
      </c>
      <c r="K490" s="2">
        <v>116.18</v>
      </c>
      <c r="L490" s="2"/>
      <c r="M490" s="2"/>
      <c r="N490" s="81">
        <f t="shared" si="21"/>
        <v>2.4409271289600488E-4</v>
      </c>
      <c r="O490" s="81">
        <f t="shared" si="22"/>
        <v>0</v>
      </c>
      <c r="P490" s="81">
        <f t="shared" si="23"/>
        <v>0</v>
      </c>
      <c r="Q490"/>
      <c r="R490"/>
      <c r="S490"/>
      <c r="T490"/>
    </row>
    <row r="491" spans="1:20" ht="15" customHeight="1" x14ac:dyDescent="0.35">
      <c r="A491" s="104" t="s">
        <v>227</v>
      </c>
      <c r="B491" s="103" t="s">
        <v>228</v>
      </c>
      <c r="C491" s="19" t="s">
        <v>237</v>
      </c>
      <c r="D491" s="96" t="s">
        <v>42</v>
      </c>
      <c r="E491" s="96" t="s">
        <v>33</v>
      </c>
      <c r="F491" s="95" t="s">
        <v>33</v>
      </c>
      <c r="G491" s="95" t="s">
        <v>238</v>
      </c>
      <c r="H491" s="19" t="s">
        <v>64</v>
      </c>
      <c r="I491" s="79" t="s">
        <v>69</v>
      </c>
      <c r="J491" s="2">
        <v>126</v>
      </c>
      <c r="K491" s="2">
        <v>126</v>
      </c>
      <c r="L491" s="2"/>
      <c r="M491" s="2"/>
      <c r="N491" s="81">
        <f t="shared" si="21"/>
        <v>2.6472440889048558E-4</v>
      </c>
      <c r="O491" s="81">
        <f t="shared" si="22"/>
        <v>0</v>
      </c>
      <c r="P491" s="81">
        <f t="shared" si="23"/>
        <v>0</v>
      </c>
      <c r="Q491"/>
      <c r="R491"/>
      <c r="S491"/>
      <c r="T491"/>
    </row>
    <row r="492" spans="1:20" ht="15" customHeight="1" x14ac:dyDescent="0.35">
      <c r="A492" s="104" t="s">
        <v>227</v>
      </c>
      <c r="B492" s="103" t="s">
        <v>228</v>
      </c>
      <c r="C492" s="19" t="s">
        <v>237</v>
      </c>
      <c r="D492" s="96" t="s">
        <v>42</v>
      </c>
      <c r="E492" s="96" t="s">
        <v>33</v>
      </c>
      <c r="F492" s="95" t="s">
        <v>33</v>
      </c>
      <c r="G492" s="95" t="s">
        <v>238</v>
      </c>
      <c r="H492" s="19" t="s">
        <v>70</v>
      </c>
      <c r="I492" s="79" t="s">
        <v>235</v>
      </c>
      <c r="J492" s="2">
        <v>115.95</v>
      </c>
      <c r="K492" s="2">
        <v>115.95</v>
      </c>
      <c r="L492" s="2"/>
      <c r="M492" s="2"/>
      <c r="N492" s="81">
        <f t="shared" si="21"/>
        <v>2.4360948580041115E-4</v>
      </c>
      <c r="O492" s="81">
        <f t="shared" si="22"/>
        <v>0</v>
      </c>
      <c r="P492" s="81">
        <f t="shared" si="23"/>
        <v>0</v>
      </c>
      <c r="Q492"/>
      <c r="R492"/>
      <c r="S492"/>
      <c r="T492"/>
    </row>
    <row r="493" spans="1:20" ht="15" customHeight="1" x14ac:dyDescent="0.35">
      <c r="A493" s="104" t="s">
        <v>227</v>
      </c>
      <c r="B493" s="103" t="s">
        <v>228</v>
      </c>
      <c r="C493" s="19" t="s">
        <v>237</v>
      </c>
      <c r="D493" s="96" t="s">
        <v>42</v>
      </c>
      <c r="E493" s="96" t="s">
        <v>33</v>
      </c>
      <c r="F493" s="95" t="s">
        <v>33</v>
      </c>
      <c r="G493" s="95" t="s">
        <v>238</v>
      </c>
      <c r="H493" s="18" t="s">
        <v>236</v>
      </c>
      <c r="I493" s="79" t="s">
        <v>236</v>
      </c>
      <c r="J493" s="2">
        <v>4693.1000000000004</v>
      </c>
      <c r="K493" s="2">
        <v>4693.1000000000004</v>
      </c>
      <c r="L493" s="2"/>
      <c r="M493" s="2"/>
      <c r="N493" s="81">
        <f t="shared" si="21"/>
        <v>9.860143836221729E-3</v>
      </c>
      <c r="O493" s="81">
        <f t="shared" si="22"/>
        <v>0</v>
      </c>
      <c r="P493" s="81">
        <f t="shared" si="23"/>
        <v>0</v>
      </c>
      <c r="Q493"/>
      <c r="R493"/>
      <c r="S493"/>
      <c r="T493"/>
    </row>
    <row r="494" spans="1:20" ht="15" customHeight="1" x14ac:dyDescent="0.35">
      <c r="A494" s="104" t="s">
        <v>227</v>
      </c>
      <c r="B494" s="103" t="s">
        <v>228</v>
      </c>
      <c r="C494" s="19" t="s">
        <v>233</v>
      </c>
      <c r="D494" s="96" t="s">
        <v>42</v>
      </c>
      <c r="E494" s="96" t="s">
        <v>33</v>
      </c>
      <c r="F494" s="95" t="s">
        <v>33</v>
      </c>
      <c r="G494" s="95" t="s">
        <v>234</v>
      </c>
      <c r="H494" s="19" t="s">
        <v>74</v>
      </c>
      <c r="I494" s="79" t="s">
        <v>78</v>
      </c>
      <c r="J494" s="2">
        <v>40100</v>
      </c>
      <c r="L494" s="2"/>
      <c r="M494" s="2">
        <v>40100</v>
      </c>
      <c r="N494" s="81">
        <f t="shared" si="21"/>
        <v>0</v>
      </c>
      <c r="O494" s="81">
        <f t="shared" si="22"/>
        <v>0</v>
      </c>
      <c r="P494" s="81">
        <f t="shared" si="23"/>
        <v>3.3910597981091535E-2</v>
      </c>
      <c r="Q494"/>
      <c r="R494"/>
      <c r="S494"/>
      <c r="T494"/>
    </row>
    <row r="495" spans="1:20" ht="15" customHeight="1" x14ac:dyDescent="0.35">
      <c r="A495" s="104" t="s">
        <v>227</v>
      </c>
      <c r="B495" s="103" t="s">
        <v>228</v>
      </c>
      <c r="C495" s="19" t="s">
        <v>237</v>
      </c>
      <c r="D495" s="96" t="s">
        <v>42</v>
      </c>
      <c r="E495" s="96" t="s">
        <v>33</v>
      </c>
      <c r="F495" s="95" t="s">
        <v>33</v>
      </c>
      <c r="G495" s="95" t="s">
        <v>238</v>
      </c>
      <c r="H495" s="19" t="s">
        <v>74</v>
      </c>
      <c r="I495" s="79" t="s">
        <v>75</v>
      </c>
      <c r="J495" s="2">
        <v>2964</v>
      </c>
      <c r="L495" s="2">
        <v>2964</v>
      </c>
      <c r="M495" s="2"/>
      <c r="N495" s="81">
        <f t="shared" si="21"/>
        <v>0</v>
      </c>
      <c r="O495" s="81">
        <f t="shared" si="22"/>
        <v>2.666802058155773E-3</v>
      </c>
      <c r="P495" s="81">
        <f t="shared" si="23"/>
        <v>0</v>
      </c>
      <c r="Q495"/>
      <c r="R495"/>
      <c r="S495"/>
      <c r="T495"/>
    </row>
    <row r="496" spans="1:20" ht="15" customHeight="1" x14ac:dyDescent="0.35">
      <c r="A496" s="104" t="s">
        <v>227</v>
      </c>
      <c r="B496" s="103" t="s">
        <v>228</v>
      </c>
      <c r="C496" s="19" t="s">
        <v>237</v>
      </c>
      <c r="D496" s="96" t="s">
        <v>42</v>
      </c>
      <c r="E496" s="96" t="s">
        <v>33</v>
      </c>
      <c r="F496" s="95" t="s">
        <v>33</v>
      </c>
      <c r="G496" s="95" t="s">
        <v>239</v>
      </c>
      <c r="H496" s="19" t="s">
        <v>64</v>
      </c>
      <c r="I496" s="79" t="s">
        <v>240</v>
      </c>
      <c r="J496" s="2">
        <v>306.27999999999997</v>
      </c>
      <c r="K496" s="2">
        <v>306.27999999999997</v>
      </c>
      <c r="L496" s="2"/>
      <c r="M496" s="2"/>
      <c r="N496" s="81">
        <f t="shared" si="21"/>
        <v>6.4349041234109457E-4</v>
      </c>
      <c r="O496" s="81">
        <f t="shared" si="22"/>
        <v>0</v>
      </c>
      <c r="P496" s="81">
        <f t="shared" si="23"/>
        <v>0</v>
      </c>
      <c r="Q496"/>
      <c r="R496"/>
      <c r="S496"/>
      <c r="T496"/>
    </row>
    <row r="497" spans="1:20" ht="15" customHeight="1" x14ac:dyDescent="0.35">
      <c r="A497" s="104" t="s">
        <v>227</v>
      </c>
      <c r="B497" s="103" t="s">
        <v>228</v>
      </c>
      <c r="C497" s="19" t="s">
        <v>237</v>
      </c>
      <c r="D497" s="96" t="s">
        <v>42</v>
      </c>
      <c r="E497" s="96" t="s">
        <v>33</v>
      </c>
      <c r="F497" s="95" t="s">
        <v>33</v>
      </c>
      <c r="G497" s="95" t="s">
        <v>239</v>
      </c>
      <c r="H497" s="19" t="s">
        <v>64</v>
      </c>
      <c r="I497" s="79" t="s">
        <v>66</v>
      </c>
      <c r="J497" s="2">
        <v>80.45</v>
      </c>
      <c r="K497" s="2">
        <v>80.45</v>
      </c>
      <c r="L497" s="2"/>
      <c r="M497" s="2"/>
      <c r="N497" s="81">
        <f t="shared" si="21"/>
        <v>1.6902443408920291E-4</v>
      </c>
      <c r="O497" s="81">
        <f t="shared" si="22"/>
        <v>0</v>
      </c>
      <c r="P497" s="81">
        <f t="shared" si="23"/>
        <v>0</v>
      </c>
      <c r="Q497"/>
      <c r="R497"/>
      <c r="S497"/>
      <c r="T497"/>
    </row>
    <row r="498" spans="1:20" ht="15" customHeight="1" x14ac:dyDescent="0.35">
      <c r="A498" s="104" t="s">
        <v>227</v>
      </c>
      <c r="B498" s="103" t="s">
        <v>228</v>
      </c>
      <c r="C498" s="19" t="s">
        <v>237</v>
      </c>
      <c r="D498" s="96" t="s">
        <v>42</v>
      </c>
      <c r="E498" s="96" t="s">
        <v>33</v>
      </c>
      <c r="F498" s="95" t="s">
        <v>33</v>
      </c>
      <c r="G498" s="95" t="s">
        <v>239</v>
      </c>
      <c r="H498" s="19" t="s">
        <v>64</v>
      </c>
      <c r="I498" s="79" t="s">
        <v>68</v>
      </c>
      <c r="J498" s="2">
        <v>5.5</v>
      </c>
      <c r="K498" s="2">
        <v>5.5</v>
      </c>
      <c r="L498" s="2"/>
      <c r="M498" s="2"/>
      <c r="N498" s="81">
        <f t="shared" si="21"/>
        <v>1.155543054680691E-5</v>
      </c>
      <c r="O498" s="81">
        <f t="shared" si="22"/>
        <v>0</v>
      </c>
      <c r="P498" s="81">
        <f t="shared" si="23"/>
        <v>0</v>
      </c>
      <c r="Q498"/>
      <c r="R498"/>
      <c r="S498"/>
      <c r="T498"/>
    </row>
    <row r="499" spans="1:20" ht="15" customHeight="1" x14ac:dyDescent="0.35">
      <c r="A499" s="104" t="s">
        <v>227</v>
      </c>
      <c r="B499" s="103" t="s">
        <v>228</v>
      </c>
      <c r="C499" s="19" t="s">
        <v>237</v>
      </c>
      <c r="D499" s="96" t="s">
        <v>42</v>
      </c>
      <c r="E499" s="96" t="s">
        <v>33</v>
      </c>
      <c r="F499" s="95" t="s">
        <v>33</v>
      </c>
      <c r="G499" s="95" t="s">
        <v>239</v>
      </c>
      <c r="H499" s="19" t="s">
        <v>64</v>
      </c>
      <c r="I499" s="79" t="s">
        <v>69</v>
      </c>
      <c r="J499" s="2">
        <v>16.12</v>
      </c>
      <c r="K499" s="2">
        <v>16.12</v>
      </c>
      <c r="L499" s="2"/>
      <c r="M499" s="2"/>
      <c r="N499" s="81">
        <f t="shared" si="21"/>
        <v>3.3867916439004985E-5</v>
      </c>
      <c r="O499" s="81">
        <f t="shared" si="22"/>
        <v>0</v>
      </c>
      <c r="P499" s="81">
        <f t="shared" si="23"/>
        <v>0</v>
      </c>
      <c r="Q499"/>
      <c r="R499"/>
      <c r="S499"/>
      <c r="T499"/>
    </row>
    <row r="500" spans="1:20" ht="15" customHeight="1" x14ac:dyDescent="0.35">
      <c r="A500" s="104" t="s">
        <v>227</v>
      </c>
      <c r="B500" s="103" t="s">
        <v>228</v>
      </c>
      <c r="C500" s="19" t="s">
        <v>237</v>
      </c>
      <c r="D500" s="96" t="s">
        <v>42</v>
      </c>
      <c r="E500" s="96" t="s">
        <v>33</v>
      </c>
      <c r="F500" s="95" t="s">
        <v>33</v>
      </c>
      <c r="G500" s="95" t="s">
        <v>238</v>
      </c>
      <c r="H500" s="19" t="s">
        <v>74</v>
      </c>
      <c r="I500" s="79" t="s">
        <v>78</v>
      </c>
      <c r="J500" s="2">
        <v>26677</v>
      </c>
      <c r="L500" s="2"/>
      <c r="M500" s="2">
        <v>26677</v>
      </c>
      <c r="N500" s="81">
        <f t="shared" si="21"/>
        <v>0</v>
      </c>
      <c r="O500" s="81">
        <f t="shared" si="22"/>
        <v>0</v>
      </c>
      <c r="P500" s="81">
        <f t="shared" si="23"/>
        <v>2.255942699106182E-2</v>
      </c>
      <c r="Q500"/>
      <c r="R500"/>
      <c r="S500"/>
      <c r="T500"/>
    </row>
    <row r="501" spans="1:20" ht="15" customHeight="1" x14ac:dyDescent="0.35">
      <c r="A501" s="104" t="s">
        <v>227</v>
      </c>
      <c r="B501" s="103" t="s">
        <v>228</v>
      </c>
      <c r="C501" s="19" t="s">
        <v>237</v>
      </c>
      <c r="D501" s="96" t="s">
        <v>42</v>
      </c>
      <c r="E501" s="96" t="s">
        <v>33</v>
      </c>
      <c r="F501" s="95" t="s">
        <v>33</v>
      </c>
      <c r="G501" s="95" t="s">
        <v>239</v>
      </c>
      <c r="H501" s="19" t="s">
        <v>74</v>
      </c>
      <c r="I501" s="79" t="s">
        <v>75</v>
      </c>
      <c r="J501" s="2">
        <v>4032</v>
      </c>
      <c r="L501" s="2">
        <v>4032</v>
      </c>
      <c r="M501" s="2"/>
      <c r="N501" s="81">
        <f t="shared" si="21"/>
        <v>0</v>
      </c>
      <c r="O501" s="81">
        <f t="shared" si="22"/>
        <v>3.6277145406491485E-3</v>
      </c>
      <c r="P501" s="81">
        <f t="shared" si="23"/>
        <v>0</v>
      </c>
      <c r="Q501"/>
      <c r="R501"/>
      <c r="S501"/>
      <c r="T501"/>
    </row>
    <row r="502" spans="1:20" ht="15" customHeight="1" x14ac:dyDescent="0.35">
      <c r="A502" s="104" t="s">
        <v>227</v>
      </c>
      <c r="B502" s="103" t="s">
        <v>228</v>
      </c>
      <c r="C502" s="19" t="s">
        <v>237</v>
      </c>
      <c r="D502" s="96" t="s">
        <v>42</v>
      </c>
      <c r="E502" s="96" t="s">
        <v>33</v>
      </c>
      <c r="F502" s="95" t="s">
        <v>33</v>
      </c>
      <c r="G502" s="95" t="s">
        <v>239</v>
      </c>
      <c r="H502" s="19" t="s">
        <v>74</v>
      </c>
      <c r="I502" s="79" t="s">
        <v>78</v>
      </c>
      <c r="J502" s="2">
        <v>448</v>
      </c>
      <c r="L502" s="2"/>
      <c r="M502" s="2">
        <v>448</v>
      </c>
      <c r="N502" s="81">
        <f t="shared" si="21"/>
        <v>0</v>
      </c>
      <c r="O502" s="81">
        <f t="shared" si="22"/>
        <v>0</v>
      </c>
      <c r="P502" s="81">
        <f t="shared" si="23"/>
        <v>3.7885156846705759E-4</v>
      </c>
      <c r="Q502"/>
      <c r="R502"/>
      <c r="S502"/>
      <c r="T502"/>
    </row>
    <row r="503" spans="1:20" ht="15" customHeight="1" x14ac:dyDescent="0.35">
      <c r="A503" s="104" t="s">
        <v>227</v>
      </c>
      <c r="B503" s="103" t="s">
        <v>228</v>
      </c>
      <c r="C503" s="19" t="s">
        <v>241</v>
      </c>
      <c r="D503" s="96" t="s">
        <v>42</v>
      </c>
      <c r="E503" s="96" t="s">
        <v>33</v>
      </c>
      <c r="F503" s="95" t="s">
        <v>33</v>
      </c>
      <c r="G503" s="95" t="s">
        <v>242</v>
      </c>
      <c r="H503" s="19" t="s">
        <v>74</v>
      </c>
      <c r="I503" s="79" t="s">
        <v>75</v>
      </c>
      <c r="J503" s="2">
        <v>7142</v>
      </c>
      <c r="L503" s="2">
        <v>7142</v>
      </c>
      <c r="M503" s="2"/>
      <c r="N503" s="81">
        <f t="shared" si="21"/>
        <v>0</v>
      </c>
      <c r="O503" s="81">
        <f t="shared" si="22"/>
        <v>6.4258772939772366E-3</v>
      </c>
      <c r="P503" s="81">
        <f t="shared" si="23"/>
        <v>0</v>
      </c>
      <c r="Q503"/>
      <c r="R503"/>
      <c r="S503"/>
      <c r="T503"/>
    </row>
    <row r="504" spans="1:20" ht="15" customHeight="1" x14ac:dyDescent="0.35">
      <c r="A504" s="104" t="s">
        <v>227</v>
      </c>
      <c r="B504" s="103" t="s">
        <v>228</v>
      </c>
      <c r="C504" s="19" t="s">
        <v>241</v>
      </c>
      <c r="D504" s="96" t="s">
        <v>42</v>
      </c>
      <c r="E504" s="96" t="s">
        <v>33</v>
      </c>
      <c r="F504" s="95" t="s">
        <v>33</v>
      </c>
      <c r="G504" s="95" t="s">
        <v>242</v>
      </c>
      <c r="H504" s="19" t="s">
        <v>74</v>
      </c>
      <c r="I504" s="79" t="s">
        <v>78</v>
      </c>
      <c r="J504" s="2">
        <v>2858</v>
      </c>
      <c r="L504" s="2"/>
      <c r="M504" s="2">
        <v>2858</v>
      </c>
      <c r="N504" s="81">
        <f t="shared" si="21"/>
        <v>0</v>
      </c>
      <c r="O504" s="81">
        <f t="shared" si="22"/>
        <v>0</v>
      </c>
      <c r="P504" s="81">
        <f t="shared" si="23"/>
        <v>2.4168700506224344E-3</v>
      </c>
      <c r="Q504"/>
      <c r="R504"/>
      <c r="S504"/>
      <c r="T504"/>
    </row>
    <row r="505" spans="1:20" ht="15" customHeight="1" x14ac:dyDescent="0.35">
      <c r="A505" s="105" t="s">
        <v>59</v>
      </c>
      <c r="B505" s="103" t="s">
        <v>60</v>
      </c>
      <c r="C505" s="19" t="s">
        <v>243</v>
      </c>
      <c r="D505" s="96" t="s">
        <v>42</v>
      </c>
      <c r="E505" s="96" t="s">
        <v>33</v>
      </c>
      <c r="F505" s="95" t="s">
        <v>33</v>
      </c>
      <c r="G505" s="95" t="s">
        <v>244</v>
      </c>
      <c r="H505" s="19" t="s">
        <v>64</v>
      </c>
      <c r="I505" s="79" t="s">
        <v>65</v>
      </c>
      <c r="J505" s="2">
        <v>5702.4</v>
      </c>
      <c r="K505" s="2">
        <v>5702.4</v>
      </c>
      <c r="L505" s="2"/>
      <c r="M505" s="2"/>
      <c r="N505" s="81">
        <f t="shared" si="21"/>
        <v>1.1980670390929404E-2</v>
      </c>
      <c r="O505" s="81">
        <f t="shared" si="22"/>
        <v>0</v>
      </c>
      <c r="P505" s="81">
        <f t="shared" si="23"/>
        <v>0</v>
      </c>
      <c r="Q505"/>
      <c r="R505"/>
      <c r="S505"/>
      <c r="T505"/>
    </row>
    <row r="506" spans="1:20" ht="15" customHeight="1" x14ac:dyDescent="0.35">
      <c r="A506" s="105" t="s">
        <v>59</v>
      </c>
      <c r="B506" s="103" t="s">
        <v>60</v>
      </c>
      <c r="C506" s="19" t="s">
        <v>243</v>
      </c>
      <c r="D506" s="96" t="s">
        <v>42</v>
      </c>
      <c r="E506" s="96" t="s">
        <v>33</v>
      </c>
      <c r="F506" s="95" t="s">
        <v>33</v>
      </c>
      <c r="G506" s="95" t="s">
        <v>244</v>
      </c>
      <c r="H506" s="19" t="s">
        <v>64</v>
      </c>
      <c r="I506" s="79" t="s">
        <v>66</v>
      </c>
      <c r="J506" s="2">
        <v>6689.7</v>
      </c>
      <c r="K506" s="2">
        <v>6689.7</v>
      </c>
      <c r="L506" s="2"/>
      <c r="M506" s="2"/>
      <c r="N506" s="81">
        <f t="shared" si="21"/>
        <v>1.4054975223449851E-2</v>
      </c>
      <c r="O506" s="81">
        <f t="shared" si="22"/>
        <v>0</v>
      </c>
      <c r="P506" s="81">
        <f t="shared" si="23"/>
        <v>0</v>
      </c>
      <c r="Q506"/>
      <c r="R506"/>
      <c r="S506"/>
      <c r="T506"/>
    </row>
    <row r="507" spans="1:20" ht="15" customHeight="1" x14ac:dyDescent="0.35">
      <c r="A507" s="105" t="s">
        <v>59</v>
      </c>
      <c r="B507" s="103" t="s">
        <v>60</v>
      </c>
      <c r="C507" s="19" t="s">
        <v>243</v>
      </c>
      <c r="D507" s="96" t="s">
        <v>42</v>
      </c>
      <c r="E507" s="96" t="s">
        <v>33</v>
      </c>
      <c r="F507" s="95" t="s">
        <v>33</v>
      </c>
      <c r="G507" s="95" t="s">
        <v>244</v>
      </c>
      <c r="H507" s="19" t="s">
        <v>64</v>
      </c>
      <c r="I507" s="79" t="s">
        <v>67</v>
      </c>
      <c r="J507" s="2">
        <v>425.9</v>
      </c>
      <c r="K507" s="2">
        <v>425.9</v>
      </c>
      <c r="L507" s="2"/>
      <c r="M507" s="2"/>
      <c r="N507" s="81">
        <f t="shared" si="21"/>
        <v>8.948105217972841E-4</v>
      </c>
      <c r="O507" s="81">
        <f t="shared" si="22"/>
        <v>0</v>
      </c>
      <c r="P507" s="81">
        <f t="shared" si="23"/>
        <v>0</v>
      </c>
      <c r="Q507"/>
      <c r="R507"/>
      <c r="S507"/>
      <c r="T507"/>
    </row>
    <row r="508" spans="1:20" ht="15" customHeight="1" x14ac:dyDescent="0.35">
      <c r="A508" s="105" t="s">
        <v>59</v>
      </c>
      <c r="B508" s="103" t="s">
        <v>60</v>
      </c>
      <c r="C508" s="19" t="s">
        <v>243</v>
      </c>
      <c r="D508" s="96" t="s">
        <v>42</v>
      </c>
      <c r="E508" s="96" t="s">
        <v>33</v>
      </c>
      <c r="F508" s="95" t="s">
        <v>33</v>
      </c>
      <c r="G508" s="95" t="s">
        <v>244</v>
      </c>
      <c r="H508" s="19" t="s">
        <v>64</v>
      </c>
      <c r="I508" s="79" t="s">
        <v>68</v>
      </c>
      <c r="J508" s="2">
        <v>683.6</v>
      </c>
      <c r="K508" s="2">
        <v>683.6</v>
      </c>
      <c r="L508" s="2"/>
      <c r="M508" s="2"/>
      <c r="N508" s="81">
        <f t="shared" si="21"/>
        <v>1.4362349675994916E-3</v>
      </c>
      <c r="O508" s="81">
        <f t="shared" si="22"/>
        <v>0</v>
      </c>
      <c r="P508" s="81">
        <f t="shared" si="23"/>
        <v>0</v>
      </c>
      <c r="Q508"/>
      <c r="R508"/>
      <c r="S508"/>
      <c r="T508"/>
    </row>
    <row r="509" spans="1:20" ht="15" customHeight="1" x14ac:dyDescent="0.35">
      <c r="A509" s="105" t="s">
        <v>59</v>
      </c>
      <c r="B509" s="103" t="s">
        <v>60</v>
      </c>
      <c r="C509" s="19" t="s">
        <v>243</v>
      </c>
      <c r="D509" s="96" t="s">
        <v>42</v>
      </c>
      <c r="E509" s="96" t="s">
        <v>33</v>
      </c>
      <c r="F509" s="95" t="s">
        <v>33</v>
      </c>
      <c r="G509" s="95" t="s">
        <v>244</v>
      </c>
      <c r="H509" s="19" t="s">
        <v>64</v>
      </c>
      <c r="I509" s="79" t="s">
        <v>69</v>
      </c>
      <c r="J509" s="2">
        <v>716.1</v>
      </c>
      <c r="K509" s="2">
        <v>716.1</v>
      </c>
      <c r="L509" s="2"/>
      <c r="M509" s="2"/>
      <c r="N509" s="81">
        <f t="shared" si="21"/>
        <v>1.5045170571942597E-3</v>
      </c>
      <c r="O509" s="81">
        <f t="shared" si="22"/>
        <v>0</v>
      </c>
      <c r="P509" s="81">
        <f t="shared" si="23"/>
        <v>0</v>
      </c>
      <c r="Q509"/>
      <c r="R509"/>
      <c r="S509"/>
      <c r="T509"/>
    </row>
    <row r="510" spans="1:20" ht="15" customHeight="1" x14ac:dyDescent="0.35">
      <c r="A510" s="105" t="s">
        <v>59</v>
      </c>
      <c r="B510" s="103" t="s">
        <v>60</v>
      </c>
      <c r="C510" s="19" t="s">
        <v>243</v>
      </c>
      <c r="D510" s="96" t="s">
        <v>42</v>
      </c>
      <c r="E510" s="96" t="s">
        <v>33</v>
      </c>
      <c r="F510" s="95" t="s">
        <v>33</v>
      </c>
      <c r="G510" s="95" t="s">
        <v>244</v>
      </c>
      <c r="H510" s="19" t="s">
        <v>70</v>
      </c>
      <c r="I510" s="79" t="s">
        <v>70</v>
      </c>
      <c r="J510" s="2">
        <v>33457.800000000003</v>
      </c>
      <c r="K510" s="2">
        <v>33457.800000000003</v>
      </c>
      <c r="L510" s="2"/>
      <c r="M510" s="2"/>
      <c r="N510" s="81">
        <f t="shared" si="21"/>
        <v>7.0294415299810231E-2</v>
      </c>
      <c r="O510" s="81">
        <f t="shared" si="22"/>
        <v>0</v>
      </c>
      <c r="P510" s="81">
        <f t="shared" si="23"/>
        <v>0</v>
      </c>
      <c r="Q510"/>
      <c r="R510"/>
      <c r="S510"/>
      <c r="T510"/>
    </row>
    <row r="511" spans="1:20" ht="15" customHeight="1" x14ac:dyDescent="0.35">
      <c r="A511" s="105" t="s">
        <v>59</v>
      </c>
      <c r="B511" s="103" t="s">
        <v>60</v>
      </c>
      <c r="C511" s="19" t="s">
        <v>243</v>
      </c>
      <c r="D511" s="96" t="s">
        <v>42</v>
      </c>
      <c r="E511" s="96" t="s">
        <v>33</v>
      </c>
      <c r="F511" s="95" t="s">
        <v>33</v>
      </c>
      <c r="G511" s="95" t="s">
        <v>244</v>
      </c>
      <c r="H511" s="19" t="s">
        <v>64</v>
      </c>
      <c r="I511" s="79" t="s">
        <v>71</v>
      </c>
      <c r="J511" s="2">
        <v>2538.6999999999998</v>
      </c>
      <c r="K511" s="2">
        <v>2538.6999999999998</v>
      </c>
      <c r="L511" s="2"/>
      <c r="M511" s="2"/>
      <c r="N511" s="81">
        <f t="shared" si="21"/>
        <v>5.3337766416688545E-3</v>
      </c>
      <c r="O511" s="81">
        <f t="shared" si="22"/>
        <v>0</v>
      </c>
      <c r="P511" s="81">
        <f t="shared" si="23"/>
        <v>0</v>
      </c>
      <c r="Q511"/>
      <c r="R511"/>
      <c r="S511"/>
      <c r="T511"/>
    </row>
    <row r="512" spans="1:20" ht="15" customHeight="1" x14ac:dyDescent="0.35">
      <c r="A512" s="105" t="s">
        <v>59</v>
      </c>
      <c r="B512" s="103" t="s">
        <v>60</v>
      </c>
      <c r="C512" s="19" t="s">
        <v>243</v>
      </c>
      <c r="D512" s="96" t="s">
        <v>42</v>
      </c>
      <c r="E512" s="96" t="s">
        <v>33</v>
      </c>
      <c r="F512" s="95" t="s">
        <v>33</v>
      </c>
      <c r="G512" s="95" t="s">
        <v>244</v>
      </c>
      <c r="H512" s="19" t="s">
        <v>64</v>
      </c>
      <c r="I512" s="79" t="s">
        <v>72</v>
      </c>
      <c r="J512" s="2">
        <v>6067.1</v>
      </c>
      <c r="K512" s="2">
        <v>6067.1</v>
      </c>
      <c r="L512" s="2"/>
      <c r="M512" s="2"/>
      <c r="N512" s="81">
        <f t="shared" si="21"/>
        <v>1.2746900485551311E-2</v>
      </c>
      <c r="O512" s="81">
        <f t="shared" si="22"/>
        <v>0</v>
      </c>
      <c r="P512" s="81">
        <f t="shared" si="23"/>
        <v>0</v>
      </c>
      <c r="Q512"/>
      <c r="R512"/>
      <c r="S512"/>
      <c r="T512"/>
    </row>
    <row r="513" spans="1:20" ht="15" customHeight="1" x14ac:dyDescent="0.35">
      <c r="A513" s="105" t="s">
        <v>59</v>
      </c>
      <c r="B513" s="103" t="s">
        <v>60</v>
      </c>
      <c r="C513" s="19" t="s">
        <v>243</v>
      </c>
      <c r="D513" s="96" t="s">
        <v>42</v>
      </c>
      <c r="E513" s="96" t="s">
        <v>33</v>
      </c>
      <c r="F513" s="95" t="s">
        <v>33</v>
      </c>
      <c r="G513" s="95" t="s">
        <v>244</v>
      </c>
      <c r="H513" s="19" t="s">
        <v>70</v>
      </c>
      <c r="I513" s="79" t="s">
        <v>73</v>
      </c>
      <c r="J513" s="2">
        <v>1898.8</v>
      </c>
      <c r="K513" s="2">
        <v>1898.8</v>
      </c>
      <c r="L513" s="2"/>
      <c r="M513" s="2"/>
      <c r="N513" s="81">
        <f t="shared" si="21"/>
        <v>3.9893548222321744E-3</v>
      </c>
      <c r="O513" s="81">
        <f t="shared" si="22"/>
        <v>0</v>
      </c>
      <c r="P513" s="81">
        <f t="shared" si="23"/>
        <v>0</v>
      </c>
      <c r="Q513"/>
      <c r="R513"/>
      <c r="S513"/>
      <c r="T513"/>
    </row>
    <row r="514" spans="1:20" ht="15" customHeight="1" x14ac:dyDescent="0.35">
      <c r="A514" s="105" t="s">
        <v>59</v>
      </c>
      <c r="B514" s="103" t="s">
        <v>60</v>
      </c>
      <c r="C514" s="19" t="s">
        <v>243</v>
      </c>
      <c r="D514" s="96" t="s">
        <v>42</v>
      </c>
      <c r="E514" s="96" t="s">
        <v>33</v>
      </c>
      <c r="F514" s="95" t="s">
        <v>33</v>
      </c>
      <c r="G514" s="95" t="s">
        <v>244</v>
      </c>
      <c r="H514" s="19" t="s">
        <v>74</v>
      </c>
      <c r="I514" s="79" t="s">
        <v>75</v>
      </c>
      <c r="J514" s="2">
        <v>34718</v>
      </c>
      <c r="L514" s="2">
        <v>34718</v>
      </c>
      <c r="M514" s="2"/>
      <c r="N514" s="81">
        <f t="shared" si="21"/>
        <v>0</v>
      </c>
      <c r="O514" s="81">
        <f t="shared" si="22"/>
        <v>3.123685352734552E-2</v>
      </c>
      <c r="P514" s="81">
        <f t="shared" si="23"/>
        <v>0</v>
      </c>
      <c r="Q514"/>
      <c r="R514"/>
      <c r="S514"/>
      <c r="T514"/>
    </row>
    <row r="515" spans="1:20" ht="15" customHeight="1" x14ac:dyDescent="0.35">
      <c r="A515" s="105" t="s">
        <v>59</v>
      </c>
      <c r="B515" s="103" t="s">
        <v>60</v>
      </c>
      <c r="C515" s="19" t="s">
        <v>243</v>
      </c>
      <c r="D515" s="96" t="s">
        <v>42</v>
      </c>
      <c r="E515" s="96" t="s">
        <v>33</v>
      </c>
      <c r="F515" s="95" t="s">
        <v>33</v>
      </c>
      <c r="G515" s="95" t="s">
        <v>244</v>
      </c>
      <c r="H515" s="19" t="s">
        <v>74</v>
      </c>
      <c r="I515" s="79" t="s">
        <v>76</v>
      </c>
      <c r="J515" s="2">
        <v>34718</v>
      </c>
      <c r="L515" s="2"/>
      <c r="M515" s="2">
        <v>34718</v>
      </c>
      <c r="N515" s="81">
        <f t="shared" ref="N515:N578" si="24">K515/$K$1726</f>
        <v>0</v>
      </c>
      <c r="O515" s="81">
        <f t="shared" ref="O515:O578" si="25">L515/$L$1726</f>
        <v>0</v>
      </c>
      <c r="P515" s="81">
        <f t="shared" ref="P515:P578" si="26">M515/$M$1726</f>
        <v>2.9359305254552021E-2</v>
      </c>
      <c r="Q515"/>
      <c r="R515"/>
      <c r="S515"/>
      <c r="T515"/>
    </row>
    <row r="516" spans="1:20" ht="15" customHeight="1" x14ac:dyDescent="0.35">
      <c r="A516" s="105" t="s">
        <v>59</v>
      </c>
      <c r="B516" s="103" t="s">
        <v>60</v>
      </c>
      <c r="C516" s="19" t="s">
        <v>243</v>
      </c>
      <c r="D516" s="96" t="s">
        <v>42</v>
      </c>
      <c r="E516" s="96" t="s">
        <v>33</v>
      </c>
      <c r="F516" s="95" t="s">
        <v>33</v>
      </c>
      <c r="G516" s="95" t="s">
        <v>244</v>
      </c>
      <c r="H516" s="19" t="s">
        <v>74</v>
      </c>
      <c r="I516" s="79" t="s">
        <v>77</v>
      </c>
      <c r="J516" s="2">
        <v>61434.080000000002</v>
      </c>
      <c r="L516" s="2">
        <v>61434.080000000002</v>
      </c>
      <c r="M516" s="2"/>
      <c r="N516" s="81">
        <f t="shared" si="24"/>
        <v>0</v>
      </c>
      <c r="O516" s="81">
        <f t="shared" si="25"/>
        <v>5.5274133260764642E-2</v>
      </c>
      <c r="P516" s="81">
        <f t="shared" si="26"/>
        <v>0</v>
      </c>
      <c r="Q516"/>
      <c r="R516"/>
      <c r="S516"/>
      <c r="T516"/>
    </row>
    <row r="517" spans="1:20" ht="15" customHeight="1" x14ac:dyDescent="0.35">
      <c r="A517" s="105" t="s">
        <v>59</v>
      </c>
      <c r="B517" s="103" t="s">
        <v>60</v>
      </c>
      <c r="C517" s="19" t="s">
        <v>243</v>
      </c>
      <c r="D517" s="96" t="s">
        <v>42</v>
      </c>
      <c r="E517" s="96" t="s">
        <v>33</v>
      </c>
      <c r="F517" s="95" t="s">
        <v>33</v>
      </c>
      <c r="G517" s="95" t="s">
        <v>244</v>
      </c>
      <c r="H517" s="19" t="s">
        <v>74</v>
      </c>
      <c r="I517" s="79" t="s">
        <v>78</v>
      </c>
      <c r="J517" s="2">
        <v>97261.08</v>
      </c>
      <c r="L517" s="2"/>
      <c r="M517" s="2">
        <v>97261.08</v>
      </c>
      <c r="N517" s="81">
        <f t="shared" si="24"/>
        <v>0</v>
      </c>
      <c r="O517" s="81">
        <f t="shared" si="25"/>
        <v>0</v>
      </c>
      <c r="P517" s="81">
        <f t="shared" si="26"/>
        <v>8.2248912296428486E-2</v>
      </c>
      <c r="Q517"/>
      <c r="R517"/>
      <c r="S517"/>
      <c r="T517"/>
    </row>
    <row r="518" spans="1:20" ht="15" customHeight="1" x14ac:dyDescent="0.35">
      <c r="A518" s="104" t="s">
        <v>81</v>
      </c>
      <c r="B518" s="103" t="s">
        <v>82</v>
      </c>
      <c r="C518" s="19" t="s">
        <v>1</v>
      </c>
      <c r="D518" s="96" t="s">
        <v>42</v>
      </c>
      <c r="E518" s="96" t="s">
        <v>33</v>
      </c>
      <c r="F518" s="95" t="s">
        <v>33</v>
      </c>
      <c r="G518" s="95" t="s">
        <v>245</v>
      </c>
      <c r="H518" s="19" t="s">
        <v>64</v>
      </c>
      <c r="I518" s="79" t="s">
        <v>103</v>
      </c>
      <c r="J518" s="2">
        <v>117.8</v>
      </c>
      <c r="K518" s="2">
        <v>117.8</v>
      </c>
      <c r="L518" s="2"/>
      <c r="M518" s="2"/>
      <c r="N518" s="81">
        <f t="shared" si="24"/>
        <v>2.4749631243888254E-4</v>
      </c>
      <c r="O518" s="81">
        <f t="shared" si="25"/>
        <v>0</v>
      </c>
      <c r="P518" s="81">
        <f t="shared" si="26"/>
        <v>0</v>
      </c>
      <c r="Q518"/>
      <c r="R518"/>
      <c r="S518"/>
      <c r="T518"/>
    </row>
    <row r="519" spans="1:20" ht="15" customHeight="1" x14ac:dyDescent="0.35">
      <c r="A519" s="104" t="s">
        <v>81</v>
      </c>
      <c r="B519" s="103" t="s">
        <v>82</v>
      </c>
      <c r="C519" s="19" t="s">
        <v>1</v>
      </c>
      <c r="D519" s="96" t="s">
        <v>42</v>
      </c>
      <c r="E519" s="96" t="s">
        <v>33</v>
      </c>
      <c r="F519" s="95" t="s">
        <v>33</v>
      </c>
      <c r="G519" s="95" t="s">
        <v>245</v>
      </c>
      <c r="H519" s="19" t="s">
        <v>64</v>
      </c>
      <c r="I519" s="79" t="s">
        <v>65</v>
      </c>
      <c r="J519" s="2">
        <v>911.8</v>
      </c>
      <c r="K519" s="2">
        <v>911.8</v>
      </c>
      <c r="L519" s="2"/>
      <c r="M519" s="2"/>
      <c r="N519" s="81">
        <f t="shared" si="24"/>
        <v>1.9156802859233708E-3</v>
      </c>
      <c r="O519" s="81">
        <f t="shared" si="25"/>
        <v>0</v>
      </c>
      <c r="P519" s="81">
        <f t="shared" si="26"/>
        <v>0</v>
      </c>
      <c r="Q519"/>
      <c r="R519"/>
      <c r="S519"/>
      <c r="T519"/>
    </row>
    <row r="520" spans="1:20" ht="15" customHeight="1" x14ac:dyDescent="0.35">
      <c r="A520" s="104" t="s">
        <v>81</v>
      </c>
      <c r="B520" s="103" t="s">
        <v>82</v>
      </c>
      <c r="C520" s="19" t="s">
        <v>1</v>
      </c>
      <c r="D520" s="96" t="s">
        <v>42</v>
      </c>
      <c r="E520" s="96" t="s">
        <v>33</v>
      </c>
      <c r="F520" s="95" t="s">
        <v>33</v>
      </c>
      <c r="G520" s="95" t="s">
        <v>245</v>
      </c>
      <c r="H520" s="19" t="s">
        <v>64</v>
      </c>
      <c r="I520" s="79" t="s">
        <v>66</v>
      </c>
      <c r="J520" s="2">
        <v>710.9</v>
      </c>
      <c r="K520" s="2">
        <v>710.9</v>
      </c>
      <c r="L520" s="2"/>
      <c r="M520" s="2"/>
      <c r="N520" s="81">
        <f t="shared" si="24"/>
        <v>1.4935919228590967E-3</v>
      </c>
      <c r="O520" s="81">
        <f t="shared" si="25"/>
        <v>0</v>
      </c>
      <c r="P520" s="81">
        <f t="shared" si="26"/>
        <v>0</v>
      </c>
      <c r="Q520"/>
      <c r="R520"/>
      <c r="S520"/>
      <c r="T520"/>
    </row>
    <row r="521" spans="1:20" ht="15" customHeight="1" x14ac:dyDescent="0.35">
      <c r="A521" s="104" t="s">
        <v>81</v>
      </c>
      <c r="B521" s="103" t="s">
        <v>82</v>
      </c>
      <c r="C521" s="19" t="s">
        <v>1</v>
      </c>
      <c r="D521" s="96" t="s">
        <v>42</v>
      </c>
      <c r="E521" s="96" t="s">
        <v>33</v>
      </c>
      <c r="F521" s="95" t="s">
        <v>33</v>
      </c>
      <c r="G521" s="95" t="s">
        <v>245</v>
      </c>
      <c r="H521" s="19" t="s">
        <v>64</v>
      </c>
      <c r="I521" s="79" t="s">
        <v>67</v>
      </c>
      <c r="J521" s="2">
        <v>66.7</v>
      </c>
      <c r="K521" s="2">
        <v>66.7</v>
      </c>
      <c r="L521" s="2"/>
      <c r="M521" s="2"/>
      <c r="N521" s="81">
        <f t="shared" si="24"/>
        <v>1.4013585772218562E-4</v>
      </c>
      <c r="O521" s="81">
        <f t="shared" si="25"/>
        <v>0</v>
      </c>
      <c r="P521" s="81">
        <f t="shared" si="26"/>
        <v>0</v>
      </c>
      <c r="Q521"/>
      <c r="R521"/>
      <c r="S521"/>
      <c r="T521"/>
    </row>
    <row r="522" spans="1:20" ht="15" customHeight="1" x14ac:dyDescent="0.35">
      <c r="A522" s="104" t="s">
        <v>81</v>
      </c>
      <c r="B522" s="103" t="s">
        <v>82</v>
      </c>
      <c r="C522" s="19" t="s">
        <v>1</v>
      </c>
      <c r="D522" s="96" t="s">
        <v>42</v>
      </c>
      <c r="E522" s="96" t="s">
        <v>33</v>
      </c>
      <c r="F522" s="95" t="s">
        <v>33</v>
      </c>
      <c r="G522" s="95" t="s">
        <v>245</v>
      </c>
      <c r="H522" s="19" t="s">
        <v>64</v>
      </c>
      <c r="I522" s="79" t="s">
        <v>68</v>
      </c>
      <c r="J522" s="2">
        <v>119.5</v>
      </c>
      <c r="K522" s="2">
        <v>119.5</v>
      </c>
      <c r="L522" s="2"/>
      <c r="M522" s="2"/>
      <c r="N522" s="81">
        <f t="shared" si="24"/>
        <v>2.5106799097153194E-4</v>
      </c>
      <c r="O522" s="81">
        <f t="shared" si="25"/>
        <v>0</v>
      </c>
      <c r="P522" s="81">
        <f t="shared" si="26"/>
        <v>0</v>
      </c>
      <c r="Q522"/>
      <c r="R522"/>
      <c r="S522"/>
      <c r="T522"/>
    </row>
    <row r="523" spans="1:20" ht="15" customHeight="1" x14ac:dyDescent="0.35">
      <c r="A523" s="104" t="s">
        <v>81</v>
      </c>
      <c r="B523" s="103" t="s">
        <v>82</v>
      </c>
      <c r="C523" s="19" t="s">
        <v>1</v>
      </c>
      <c r="D523" s="96" t="s">
        <v>42</v>
      </c>
      <c r="E523" s="96" t="s">
        <v>33</v>
      </c>
      <c r="F523" s="95" t="s">
        <v>33</v>
      </c>
      <c r="G523" s="95" t="s">
        <v>245</v>
      </c>
      <c r="H523" s="19" t="s">
        <v>64</v>
      </c>
      <c r="I523" s="79" t="s">
        <v>69</v>
      </c>
      <c r="J523" s="2">
        <v>138</v>
      </c>
      <c r="K523" s="2">
        <v>138</v>
      </c>
      <c r="L523" s="2"/>
      <c r="M523" s="2"/>
      <c r="N523" s="81">
        <f t="shared" si="24"/>
        <v>2.8993625735624609E-4</v>
      </c>
      <c r="O523" s="81">
        <f t="shared" si="25"/>
        <v>0</v>
      </c>
      <c r="P523" s="81">
        <f t="shared" si="26"/>
        <v>0</v>
      </c>
      <c r="Q523"/>
      <c r="R523"/>
      <c r="S523"/>
      <c r="T523"/>
    </row>
    <row r="524" spans="1:20" ht="15" customHeight="1" x14ac:dyDescent="0.35">
      <c r="A524" s="104" t="s">
        <v>81</v>
      </c>
      <c r="B524" s="103" t="s">
        <v>82</v>
      </c>
      <c r="C524" s="19" t="s">
        <v>1</v>
      </c>
      <c r="D524" s="96" t="s">
        <v>42</v>
      </c>
      <c r="E524" s="96" t="s">
        <v>33</v>
      </c>
      <c r="F524" s="95" t="s">
        <v>33</v>
      </c>
      <c r="G524" s="95" t="s">
        <v>245</v>
      </c>
      <c r="H524" s="19" t="s">
        <v>70</v>
      </c>
      <c r="I524" s="79" t="s">
        <v>70</v>
      </c>
      <c r="J524" s="2">
        <v>126.1</v>
      </c>
      <c r="K524" s="2">
        <v>126.1</v>
      </c>
      <c r="L524" s="2"/>
      <c r="M524" s="2"/>
      <c r="N524" s="81">
        <f t="shared" si="24"/>
        <v>2.6493450762770022E-4</v>
      </c>
      <c r="O524" s="81">
        <f t="shared" si="25"/>
        <v>0</v>
      </c>
      <c r="P524" s="81">
        <f t="shared" si="26"/>
        <v>0</v>
      </c>
      <c r="Q524"/>
      <c r="R524"/>
      <c r="S524"/>
      <c r="T524"/>
    </row>
    <row r="525" spans="1:20" ht="15" customHeight="1" x14ac:dyDescent="0.35">
      <c r="A525" s="104" t="s">
        <v>81</v>
      </c>
      <c r="B525" s="103" t="s">
        <v>82</v>
      </c>
      <c r="C525" s="19" t="s">
        <v>1</v>
      </c>
      <c r="D525" s="96" t="s">
        <v>42</v>
      </c>
      <c r="E525" s="96" t="s">
        <v>33</v>
      </c>
      <c r="F525" s="95" t="s">
        <v>33</v>
      </c>
      <c r="G525" s="95" t="s">
        <v>245</v>
      </c>
      <c r="H525" s="19" t="s">
        <v>64</v>
      </c>
      <c r="I525" s="79" t="s">
        <v>72</v>
      </c>
      <c r="J525" s="2">
        <v>345.8</v>
      </c>
      <c r="K525" s="2">
        <v>345.8</v>
      </c>
      <c r="L525" s="2"/>
      <c r="M525" s="2"/>
      <c r="N525" s="81">
        <f t="shared" si="24"/>
        <v>7.2652143328833267E-4</v>
      </c>
      <c r="O525" s="81">
        <f t="shared" si="25"/>
        <v>0</v>
      </c>
      <c r="P525" s="81">
        <f t="shared" si="26"/>
        <v>0</v>
      </c>
      <c r="Q525"/>
      <c r="R525"/>
      <c r="S525"/>
      <c r="T525"/>
    </row>
    <row r="526" spans="1:20" ht="15" customHeight="1" x14ac:dyDescent="0.35">
      <c r="A526" s="104" t="s">
        <v>81</v>
      </c>
      <c r="B526" s="103" t="s">
        <v>82</v>
      </c>
      <c r="C526" s="19" t="s">
        <v>1</v>
      </c>
      <c r="D526" s="96" t="s">
        <v>42</v>
      </c>
      <c r="E526" s="96" t="s">
        <v>33</v>
      </c>
      <c r="F526" s="95" t="s">
        <v>33</v>
      </c>
      <c r="G526" s="95" t="s">
        <v>245</v>
      </c>
      <c r="H526" s="19" t="s">
        <v>70</v>
      </c>
      <c r="I526" s="79" t="s">
        <v>73</v>
      </c>
      <c r="J526" s="2">
        <v>800.3</v>
      </c>
      <c r="K526" s="2">
        <v>800.3</v>
      </c>
      <c r="L526" s="2"/>
      <c r="M526" s="2"/>
      <c r="N526" s="81">
        <f t="shared" si="24"/>
        <v>1.6814201939290127E-3</v>
      </c>
      <c r="O526" s="81">
        <f t="shared" si="25"/>
        <v>0</v>
      </c>
      <c r="P526" s="81">
        <f t="shared" si="26"/>
        <v>0</v>
      </c>
      <c r="Q526"/>
      <c r="R526"/>
      <c r="S526"/>
      <c r="T526"/>
    </row>
    <row r="527" spans="1:20" ht="15" customHeight="1" x14ac:dyDescent="0.35">
      <c r="A527" s="104" t="s">
        <v>81</v>
      </c>
      <c r="B527" s="103" t="s">
        <v>82</v>
      </c>
      <c r="C527" s="19" t="s">
        <v>34</v>
      </c>
      <c r="D527" s="96" t="s">
        <v>38</v>
      </c>
      <c r="E527" s="96" t="s">
        <v>246</v>
      </c>
      <c r="F527" s="95" t="s">
        <v>34</v>
      </c>
      <c r="G527" s="95" t="s">
        <v>247</v>
      </c>
      <c r="H527" s="19" t="s">
        <v>64</v>
      </c>
      <c r="I527" s="79" t="s">
        <v>103</v>
      </c>
      <c r="J527" s="2">
        <v>1514.95</v>
      </c>
      <c r="K527" s="2">
        <v>1514.95</v>
      </c>
      <c r="L527" s="2"/>
      <c r="M527" s="2"/>
      <c r="N527" s="81">
        <f t="shared" si="24"/>
        <v>3.1828908194336597E-3</v>
      </c>
      <c r="O527" s="81">
        <f t="shared" si="25"/>
        <v>0</v>
      </c>
      <c r="P527" s="81">
        <f t="shared" si="26"/>
        <v>0</v>
      </c>
      <c r="Q527"/>
      <c r="R527"/>
      <c r="S527"/>
      <c r="T527"/>
    </row>
    <row r="528" spans="1:20" ht="15" customHeight="1" x14ac:dyDescent="0.35">
      <c r="A528" s="104" t="s">
        <v>81</v>
      </c>
      <c r="B528" s="103" t="s">
        <v>82</v>
      </c>
      <c r="C528" s="19" t="s">
        <v>34</v>
      </c>
      <c r="D528" s="96" t="s">
        <v>38</v>
      </c>
      <c r="E528" s="96" t="s">
        <v>246</v>
      </c>
      <c r="F528" s="95" t="s">
        <v>34</v>
      </c>
      <c r="G528" s="95" t="s">
        <v>248</v>
      </c>
      <c r="H528" s="19" t="s">
        <v>64</v>
      </c>
      <c r="I528" s="79" t="s">
        <v>103</v>
      </c>
      <c r="J528" s="2">
        <v>376.54</v>
      </c>
      <c r="K528" s="2">
        <v>376.54</v>
      </c>
      <c r="L528" s="2"/>
      <c r="M528" s="2"/>
      <c r="N528" s="81">
        <f t="shared" si="24"/>
        <v>7.9110578510812257E-4</v>
      </c>
      <c r="O528" s="81">
        <f t="shared" si="25"/>
        <v>0</v>
      </c>
      <c r="P528" s="81">
        <f t="shared" si="26"/>
        <v>0</v>
      </c>
      <c r="Q528"/>
      <c r="R528"/>
      <c r="S528"/>
      <c r="T528"/>
    </row>
    <row r="529" spans="1:20" ht="15" customHeight="1" x14ac:dyDescent="0.35">
      <c r="A529" s="104" t="s">
        <v>81</v>
      </c>
      <c r="B529" s="103" t="s">
        <v>82</v>
      </c>
      <c r="C529" s="19" t="s">
        <v>34</v>
      </c>
      <c r="D529" s="96" t="s">
        <v>38</v>
      </c>
      <c r="E529" s="96" t="s">
        <v>246</v>
      </c>
      <c r="F529" s="95" t="s">
        <v>34</v>
      </c>
      <c r="G529" s="95" t="s">
        <v>249</v>
      </c>
      <c r="H529" s="19" t="s">
        <v>64</v>
      </c>
      <c r="I529" s="79" t="s">
        <v>103</v>
      </c>
      <c r="J529" s="2">
        <v>1183.75</v>
      </c>
      <c r="K529" s="2">
        <v>1183.75</v>
      </c>
      <c r="L529" s="2"/>
      <c r="M529" s="2"/>
      <c r="N529" s="81">
        <f t="shared" si="24"/>
        <v>2.487043801778669E-3</v>
      </c>
      <c r="O529" s="81">
        <f t="shared" si="25"/>
        <v>0</v>
      </c>
      <c r="P529" s="81">
        <f t="shared" si="26"/>
        <v>0</v>
      </c>
      <c r="Q529"/>
      <c r="R529"/>
      <c r="S529"/>
      <c r="T529"/>
    </row>
    <row r="530" spans="1:20" ht="15" customHeight="1" x14ac:dyDescent="0.35">
      <c r="A530" s="104" t="s">
        <v>81</v>
      </c>
      <c r="B530" s="103" t="s">
        <v>82</v>
      </c>
      <c r="C530" s="19" t="s">
        <v>34</v>
      </c>
      <c r="D530" s="96" t="s">
        <v>38</v>
      </c>
      <c r="E530" s="96" t="s">
        <v>246</v>
      </c>
      <c r="F530" s="95" t="s">
        <v>34</v>
      </c>
      <c r="G530" s="95" t="s">
        <v>247</v>
      </c>
      <c r="H530" s="19" t="s">
        <v>64</v>
      </c>
      <c r="I530" s="79" t="s">
        <v>65</v>
      </c>
      <c r="J530" s="2">
        <v>44.24</v>
      </c>
      <c r="K530" s="2">
        <v>44.24</v>
      </c>
      <c r="L530" s="2"/>
      <c r="M530" s="2"/>
      <c r="N530" s="81">
        <f t="shared" si="24"/>
        <v>9.2947681343770496E-5</v>
      </c>
      <c r="O530" s="81">
        <f t="shared" si="25"/>
        <v>0</v>
      </c>
      <c r="P530" s="81">
        <f t="shared" si="26"/>
        <v>0</v>
      </c>
      <c r="Q530"/>
      <c r="R530"/>
      <c r="S530"/>
      <c r="T530"/>
    </row>
    <row r="531" spans="1:20" ht="15" customHeight="1" x14ac:dyDescent="0.35">
      <c r="A531" s="104" t="s">
        <v>81</v>
      </c>
      <c r="B531" s="103" t="s">
        <v>82</v>
      </c>
      <c r="C531" s="19" t="s">
        <v>34</v>
      </c>
      <c r="D531" s="96" t="s">
        <v>38</v>
      </c>
      <c r="E531" s="96" t="s">
        <v>246</v>
      </c>
      <c r="F531" s="95" t="s">
        <v>34</v>
      </c>
      <c r="G531" s="95" t="s">
        <v>247</v>
      </c>
      <c r="H531" s="19" t="s">
        <v>64</v>
      </c>
      <c r="I531" s="79" t="s">
        <v>66</v>
      </c>
      <c r="J531" s="2">
        <v>202.55</v>
      </c>
      <c r="K531" s="2">
        <v>202.55</v>
      </c>
      <c r="L531" s="2"/>
      <c r="M531" s="2"/>
      <c r="N531" s="81">
        <f t="shared" si="24"/>
        <v>4.255549922283163E-4</v>
      </c>
      <c r="O531" s="81">
        <f t="shared" si="25"/>
        <v>0</v>
      </c>
      <c r="P531" s="81">
        <f t="shared" si="26"/>
        <v>0</v>
      </c>
      <c r="Q531"/>
      <c r="R531"/>
      <c r="S531"/>
      <c r="T531"/>
    </row>
    <row r="532" spans="1:20" ht="15" customHeight="1" x14ac:dyDescent="0.35">
      <c r="A532" s="104" t="s">
        <v>81</v>
      </c>
      <c r="B532" s="103" t="s">
        <v>82</v>
      </c>
      <c r="C532" s="19" t="s">
        <v>34</v>
      </c>
      <c r="D532" s="96" t="s">
        <v>38</v>
      </c>
      <c r="E532" s="96" t="s">
        <v>246</v>
      </c>
      <c r="F532" s="95" t="s">
        <v>34</v>
      </c>
      <c r="G532" s="95" t="s">
        <v>247</v>
      </c>
      <c r="H532" s="19" t="s">
        <v>64</v>
      </c>
      <c r="I532" s="79" t="s">
        <v>67</v>
      </c>
      <c r="J532" s="2">
        <v>514.1</v>
      </c>
      <c r="K532" s="2">
        <v>514.1</v>
      </c>
      <c r="L532" s="2"/>
      <c r="M532" s="2"/>
      <c r="N532" s="81">
        <f t="shared" si="24"/>
        <v>1.0801176080206241E-3</v>
      </c>
      <c r="O532" s="81">
        <f t="shared" si="25"/>
        <v>0</v>
      </c>
      <c r="P532" s="81">
        <f t="shared" si="26"/>
        <v>0</v>
      </c>
      <c r="Q532"/>
      <c r="R532"/>
      <c r="S532"/>
      <c r="T532"/>
    </row>
    <row r="533" spans="1:20" ht="15" customHeight="1" x14ac:dyDescent="0.35">
      <c r="A533" s="104" t="s">
        <v>81</v>
      </c>
      <c r="B533" s="103" t="s">
        <v>82</v>
      </c>
      <c r="C533" s="19" t="s">
        <v>34</v>
      </c>
      <c r="D533" s="96" t="s">
        <v>38</v>
      </c>
      <c r="E533" s="96" t="s">
        <v>246</v>
      </c>
      <c r="F533" s="95" t="s">
        <v>34</v>
      </c>
      <c r="G533" s="95" t="s">
        <v>247</v>
      </c>
      <c r="H533" s="19" t="s">
        <v>64</v>
      </c>
      <c r="I533" s="79" t="s">
        <v>68</v>
      </c>
      <c r="J533" s="2">
        <v>85.97</v>
      </c>
      <c r="K533" s="2">
        <v>85.97</v>
      </c>
      <c r="L533" s="2"/>
      <c r="M533" s="2"/>
      <c r="N533" s="81">
        <f t="shared" si="24"/>
        <v>1.8062188438345273E-4</v>
      </c>
      <c r="O533" s="81">
        <f t="shared" si="25"/>
        <v>0</v>
      </c>
      <c r="P533" s="81">
        <f t="shared" si="26"/>
        <v>0</v>
      </c>
      <c r="Q533"/>
      <c r="R533"/>
      <c r="S533"/>
      <c r="T533"/>
    </row>
    <row r="534" spans="1:20" s="1" customFormat="1" ht="15" customHeight="1" x14ac:dyDescent="0.35">
      <c r="A534" s="104" t="s">
        <v>81</v>
      </c>
      <c r="B534" s="103" t="s">
        <v>82</v>
      </c>
      <c r="C534" s="19" t="s">
        <v>34</v>
      </c>
      <c r="D534" s="96" t="s">
        <v>38</v>
      </c>
      <c r="E534" s="96" t="s">
        <v>246</v>
      </c>
      <c r="F534" s="95" t="s">
        <v>34</v>
      </c>
      <c r="G534" s="95" t="s">
        <v>247</v>
      </c>
      <c r="H534" s="19" t="s">
        <v>64</v>
      </c>
      <c r="I534" s="79" t="s">
        <v>69</v>
      </c>
      <c r="J534" s="2">
        <v>10</v>
      </c>
      <c r="K534" s="2">
        <v>10</v>
      </c>
      <c r="L534" s="2"/>
      <c r="M534" s="2"/>
      <c r="N534" s="81">
        <f t="shared" si="24"/>
        <v>2.1009873721467109E-5</v>
      </c>
      <c r="O534" s="81">
        <f t="shared" si="25"/>
        <v>0</v>
      </c>
      <c r="P534" s="81">
        <f t="shared" si="26"/>
        <v>0</v>
      </c>
      <c r="Q534"/>
      <c r="R534"/>
      <c r="S534"/>
      <c r="T534"/>
    </row>
    <row r="535" spans="1:20" s="1" customFormat="1" ht="15" customHeight="1" x14ac:dyDescent="0.35">
      <c r="A535" s="104" t="s">
        <v>81</v>
      </c>
      <c r="B535" s="103" t="s">
        <v>82</v>
      </c>
      <c r="C535" s="19" t="s">
        <v>34</v>
      </c>
      <c r="D535" s="96" t="s">
        <v>38</v>
      </c>
      <c r="E535" s="96" t="s">
        <v>246</v>
      </c>
      <c r="F535" s="95" t="s">
        <v>34</v>
      </c>
      <c r="G535" s="95" t="s">
        <v>248</v>
      </c>
      <c r="H535" s="19" t="s">
        <v>64</v>
      </c>
      <c r="I535" s="79" t="s">
        <v>66</v>
      </c>
      <c r="J535" s="2">
        <v>216.81</v>
      </c>
      <c r="K535" s="2">
        <v>216.81</v>
      </c>
      <c r="L535" s="2"/>
      <c r="M535" s="2"/>
      <c r="N535" s="81">
        <f t="shared" si="24"/>
        <v>4.5551507215512842E-4</v>
      </c>
      <c r="O535" s="81">
        <f t="shared" si="25"/>
        <v>0</v>
      </c>
      <c r="P535" s="81">
        <f t="shared" si="26"/>
        <v>0</v>
      </c>
      <c r="Q535"/>
      <c r="R535"/>
      <c r="S535"/>
      <c r="T535"/>
    </row>
    <row r="536" spans="1:20" s="1" customFormat="1" ht="15" customHeight="1" x14ac:dyDescent="0.35">
      <c r="A536" s="104" t="s">
        <v>81</v>
      </c>
      <c r="B536" s="103" t="s">
        <v>82</v>
      </c>
      <c r="C536" s="19" t="s">
        <v>34</v>
      </c>
      <c r="D536" s="96" t="s">
        <v>38</v>
      </c>
      <c r="E536" s="96" t="s">
        <v>246</v>
      </c>
      <c r="F536" s="95" t="s">
        <v>34</v>
      </c>
      <c r="G536" s="95" t="s">
        <v>248</v>
      </c>
      <c r="H536" s="19" t="s">
        <v>64</v>
      </c>
      <c r="I536" s="79" t="s">
        <v>68</v>
      </c>
      <c r="J536" s="2">
        <v>12.26</v>
      </c>
      <c r="K536" s="2">
        <v>12.26</v>
      </c>
      <c r="L536" s="2"/>
      <c r="M536" s="2"/>
      <c r="N536" s="81">
        <f t="shared" si="24"/>
        <v>2.5758105182518677E-5</v>
      </c>
      <c r="O536" s="81">
        <f t="shared" si="25"/>
        <v>0</v>
      </c>
      <c r="P536" s="81">
        <f t="shared" si="26"/>
        <v>0</v>
      </c>
      <c r="Q536"/>
      <c r="R536"/>
      <c r="S536"/>
      <c r="T536"/>
    </row>
    <row r="537" spans="1:20" s="1" customFormat="1" ht="15" customHeight="1" x14ac:dyDescent="0.35">
      <c r="A537" s="104" t="s">
        <v>81</v>
      </c>
      <c r="B537" s="103" t="s">
        <v>82</v>
      </c>
      <c r="C537" s="19" t="s">
        <v>34</v>
      </c>
      <c r="D537" s="96" t="s">
        <v>38</v>
      </c>
      <c r="E537" s="96" t="s">
        <v>246</v>
      </c>
      <c r="F537" s="95" t="s">
        <v>34</v>
      </c>
      <c r="G537" s="95" t="s">
        <v>248</v>
      </c>
      <c r="H537" s="19" t="s">
        <v>64</v>
      </c>
      <c r="I537" s="79" t="s">
        <v>72</v>
      </c>
      <c r="J537" s="2">
        <v>130.26</v>
      </c>
      <c r="K537" s="2">
        <v>130.26</v>
      </c>
      <c r="L537" s="2"/>
      <c r="M537" s="2"/>
      <c r="N537" s="81">
        <f t="shared" si="24"/>
        <v>2.7367461509583056E-4</v>
      </c>
      <c r="O537" s="81">
        <f t="shared" si="25"/>
        <v>0</v>
      </c>
      <c r="P537" s="81">
        <f t="shared" si="26"/>
        <v>0</v>
      </c>
      <c r="Q537"/>
      <c r="R537"/>
      <c r="S537"/>
      <c r="T537"/>
    </row>
    <row r="538" spans="1:20" s="1" customFormat="1" ht="15" customHeight="1" x14ac:dyDescent="0.35">
      <c r="A538" s="104" t="s">
        <v>81</v>
      </c>
      <c r="B538" s="103" t="s">
        <v>82</v>
      </c>
      <c r="C538" s="19" t="s">
        <v>34</v>
      </c>
      <c r="D538" s="96" t="s">
        <v>38</v>
      </c>
      <c r="E538" s="96" t="s">
        <v>246</v>
      </c>
      <c r="F538" s="95" t="s">
        <v>34</v>
      </c>
      <c r="G538" s="95" t="s">
        <v>249</v>
      </c>
      <c r="H538" s="19" t="s">
        <v>64</v>
      </c>
      <c r="I538" s="79" t="s">
        <v>65</v>
      </c>
      <c r="J538" s="2">
        <v>97.44</v>
      </c>
      <c r="K538" s="2">
        <v>97.44</v>
      </c>
      <c r="L538" s="2"/>
      <c r="M538" s="2"/>
      <c r="N538" s="81">
        <f t="shared" si="24"/>
        <v>2.0472020954197552E-4</v>
      </c>
      <c r="O538" s="81">
        <f t="shared" si="25"/>
        <v>0</v>
      </c>
      <c r="P538" s="81">
        <f t="shared" si="26"/>
        <v>0</v>
      </c>
      <c r="Q538"/>
      <c r="R538"/>
      <c r="S538"/>
      <c r="T538"/>
    </row>
    <row r="539" spans="1:20" s="1" customFormat="1" ht="15" customHeight="1" x14ac:dyDescent="0.35">
      <c r="A539" s="104" t="s">
        <v>81</v>
      </c>
      <c r="B539" s="103" t="s">
        <v>82</v>
      </c>
      <c r="C539" s="19" t="s">
        <v>34</v>
      </c>
      <c r="D539" s="96" t="s">
        <v>38</v>
      </c>
      <c r="E539" s="96" t="s">
        <v>246</v>
      </c>
      <c r="F539" s="95" t="s">
        <v>34</v>
      </c>
      <c r="G539" s="95" t="s">
        <v>249</v>
      </c>
      <c r="H539" s="19" t="s">
        <v>64</v>
      </c>
      <c r="I539" s="79" t="s">
        <v>66</v>
      </c>
      <c r="J539" s="2">
        <v>651.52</v>
      </c>
      <c r="K539" s="2">
        <v>651.52</v>
      </c>
      <c r="L539" s="2"/>
      <c r="M539" s="2"/>
      <c r="N539" s="81">
        <f t="shared" si="24"/>
        <v>1.368835292701025E-3</v>
      </c>
      <c r="O539" s="81">
        <f t="shared" si="25"/>
        <v>0</v>
      </c>
      <c r="P539" s="81">
        <f t="shared" si="26"/>
        <v>0</v>
      </c>
      <c r="Q539"/>
      <c r="R539"/>
      <c r="S539"/>
      <c r="T539"/>
    </row>
    <row r="540" spans="1:20" s="1" customFormat="1" ht="15" customHeight="1" x14ac:dyDescent="0.35">
      <c r="A540" s="104" t="s">
        <v>81</v>
      </c>
      <c r="B540" s="103" t="s">
        <v>82</v>
      </c>
      <c r="C540" s="19" t="s">
        <v>34</v>
      </c>
      <c r="D540" s="96" t="s">
        <v>38</v>
      </c>
      <c r="E540" s="96" t="s">
        <v>246</v>
      </c>
      <c r="F540" s="95" t="s">
        <v>34</v>
      </c>
      <c r="G540" s="95" t="s">
        <v>249</v>
      </c>
      <c r="H540" s="19" t="s">
        <v>64</v>
      </c>
      <c r="I540" s="79" t="s">
        <v>67</v>
      </c>
      <c r="J540" s="2">
        <v>41.56</v>
      </c>
      <c r="K540" s="2">
        <v>41.56</v>
      </c>
      <c r="L540" s="2"/>
      <c r="M540" s="2"/>
      <c r="N540" s="81">
        <f t="shared" si="24"/>
        <v>8.7317035186417315E-5</v>
      </c>
      <c r="O540" s="81">
        <f t="shared" si="25"/>
        <v>0</v>
      </c>
      <c r="P540" s="81">
        <f t="shared" si="26"/>
        <v>0</v>
      </c>
      <c r="Q540"/>
      <c r="R540"/>
      <c r="S540"/>
      <c r="T540"/>
    </row>
    <row r="541" spans="1:20" s="1" customFormat="1" ht="15" customHeight="1" x14ac:dyDescent="0.35">
      <c r="A541" s="104" t="s">
        <v>81</v>
      </c>
      <c r="B541" s="103" t="s">
        <v>82</v>
      </c>
      <c r="C541" s="19" t="s">
        <v>34</v>
      </c>
      <c r="D541" s="96" t="s">
        <v>38</v>
      </c>
      <c r="E541" s="96" t="s">
        <v>246</v>
      </c>
      <c r="F541" s="95" t="s">
        <v>34</v>
      </c>
      <c r="G541" s="95" t="s">
        <v>249</v>
      </c>
      <c r="H541" s="19" t="s">
        <v>64</v>
      </c>
      <c r="I541" s="79" t="s">
        <v>68</v>
      </c>
      <c r="J541" s="2">
        <v>119.34</v>
      </c>
      <c r="K541" s="2">
        <v>119.34</v>
      </c>
      <c r="L541" s="2"/>
      <c r="M541" s="2"/>
      <c r="N541" s="81">
        <f t="shared" si="24"/>
        <v>2.5073183299198851E-4</v>
      </c>
      <c r="O541" s="81">
        <f t="shared" si="25"/>
        <v>0</v>
      </c>
      <c r="P541" s="81">
        <f t="shared" si="26"/>
        <v>0</v>
      </c>
      <c r="Q541"/>
      <c r="R541"/>
      <c r="S541"/>
      <c r="T541"/>
    </row>
    <row r="542" spans="1:20" s="1" customFormat="1" ht="15" customHeight="1" x14ac:dyDescent="0.35">
      <c r="A542" s="104" t="s">
        <v>81</v>
      </c>
      <c r="B542" s="103" t="s">
        <v>82</v>
      </c>
      <c r="C542" s="19" t="s">
        <v>34</v>
      </c>
      <c r="D542" s="96" t="s">
        <v>38</v>
      </c>
      <c r="E542" s="96" t="s">
        <v>246</v>
      </c>
      <c r="F542" s="95" t="s">
        <v>34</v>
      </c>
      <c r="G542" s="95" t="s">
        <v>249</v>
      </c>
      <c r="H542" s="19" t="s">
        <v>64</v>
      </c>
      <c r="I542" s="79" t="s">
        <v>72</v>
      </c>
      <c r="J542" s="2">
        <v>652.13</v>
      </c>
      <c r="K542" s="2">
        <v>652.13</v>
      </c>
      <c r="L542" s="2"/>
      <c r="M542" s="2"/>
      <c r="N542" s="81">
        <f t="shared" si="24"/>
        <v>1.3701168949980347E-3</v>
      </c>
      <c r="O542" s="81">
        <f t="shared" si="25"/>
        <v>0</v>
      </c>
      <c r="P542" s="81">
        <f t="shared" si="26"/>
        <v>0</v>
      </c>
      <c r="Q542"/>
      <c r="R542"/>
      <c r="S542"/>
      <c r="T542"/>
    </row>
    <row r="543" spans="1:20" s="1" customFormat="1" ht="15" customHeight="1" x14ac:dyDescent="0.35">
      <c r="A543" s="104" t="s">
        <v>81</v>
      </c>
      <c r="B543" s="103" t="s">
        <v>82</v>
      </c>
      <c r="C543" s="19" t="s">
        <v>34</v>
      </c>
      <c r="D543" s="96" t="s">
        <v>38</v>
      </c>
      <c r="E543" s="96" t="s">
        <v>246</v>
      </c>
      <c r="F543" s="95" t="s">
        <v>34</v>
      </c>
      <c r="G543" s="95" t="s">
        <v>249</v>
      </c>
      <c r="H543" s="19" t="s">
        <v>70</v>
      </c>
      <c r="I543" s="79" t="s">
        <v>73</v>
      </c>
      <c r="J543" s="2">
        <v>247.88</v>
      </c>
      <c r="K543" s="2">
        <v>247.88</v>
      </c>
      <c r="L543" s="2"/>
      <c r="M543" s="2"/>
      <c r="N543" s="81">
        <f t="shared" si="24"/>
        <v>5.2079274980772671E-4</v>
      </c>
      <c r="O543" s="81">
        <f t="shared" si="25"/>
        <v>0</v>
      </c>
      <c r="P543" s="81">
        <f t="shared" si="26"/>
        <v>0</v>
      </c>
      <c r="Q543"/>
      <c r="R543"/>
      <c r="S543"/>
      <c r="T543"/>
    </row>
    <row r="544" spans="1:20" s="1" customFormat="1" ht="15" customHeight="1" x14ac:dyDescent="0.35">
      <c r="A544" s="104" t="s">
        <v>81</v>
      </c>
      <c r="B544" s="103" t="s">
        <v>82</v>
      </c>
      <c r="C544" s="19" t="s">
        <v>34</v>
      </c>
      <c r="D544" s="96" t="s">
        <v>38</v>
      </c>
      <c r="E544" s="96" t="s">
        <v>246</v>
      </c>
      <c r="F544" s="95" t="s">
        <v>34</v>
      </c>
      <c r="G544" s="95" t="s">
        <v>249</v>
      </c>
      <c r="H544" s="19" t="s">
        <v>74</v>
      </c>
      <c r="I544" s="79" t="s">
        <v>75</v>
      </c>
      <c r="J544" s="2">
        <v>3275</v>
      </c>
      <c r="K544" s="2"/>
      <c r="L544" s="2">
        <v>3275</v>
      </c>
      <c r="M544" s="2"/>
      <c r="N544" s="81">
        <f t="shared" si="24"/>
        <v>0</v>
      </c>
      <c r="O544" s="81">
        <f t="shared" si="25"/>
        <v>2.9466183334885816E-3</v>
      </c>
      <c r="P544" s="81">
        <f t="shared" si="26"/>
        <v>0</v>
      </c>
      <c r="Q544"/>
      <c r="R544"/>
      <c r="S544"/>
      <c r="T544"/>
    </row>
    <row r="545" spans="1:20" s="1" customFormat="1" ht="15" customHeight="1" x14ac:dyDescent="0.35">
      <c r="A545" s="104" t="s">
        <v>81</v>
      </c>
      <c r="B545" s="103" t="s">
        <v>82</v>
      </c>
      <c r="C545" s="19" t="s">
        <v>34</v>
      </c>
      <c r="D545" s="96" t="s">
        <v>38</v>
      </c>
      <c r="E545" s="96" t="s">
        <v>246</v>
      </c>
      <c r="F545" s="95" t="s">
        <v>34</v>
      </c>
      <c r="G545" s="95" t="s">
        <v>249</v>
      </c>
      <c r="H545" s="19" t="s">
        <v>74</v>
      </c>
      <c r="I545" s="79" t="s">
        <v>77</v>
      </c>
      <c r="J545" s="2">
        <v>13100</v>
      </c>
      <c r="K545" s="2"/>
      <c r="L545" s="2">
        <v>13100</v>
      </c>
      <c r="M545" s="2"/>
      <c r="N545" s="81">
        <f t="shared" si="24"/>
        <v>0</v>
      </c>
      <c r="O545" s="81">
        <f t="shared" si="25"/>
        <v>1.1786473333954326E-2</v>
      </c>
      <c r="P545" s="81">
        <f t="shared" si="26"/>
        <v>0</v>
      </c>
      <c r="Q545"/>
      <c r="R545"/>
      <c r="S545"/>
      <c r="T545"/>
    </row>
    <row r="546" spans="1:20" s="1" customFormat="1" ht="15" customHeight="1" x14ac:dyDescent="0.35">
      <c r="A546" s="104" t="s">
        <v>81</v>
      </c>
      <c r="B546" s="103" t="s">
        <v>82</v>
      </c>
      <c r="C546" s="19" t="s">
        <v>34</v>
      </c>
      <c r="D546" s="96" t="s">
        <v>38</v>
      </c>
      <c r="E546" s="96" t="s">
        <v>246</v>
      </c>
      <c r="F546" s="95" t="s">
        <v>34</v>
      </c>
      <c r="G546" s="95" t="s">
        <v>249</v>
      </c>
      <c r="H546" s="19" t="s">
        <v>74</v>
      </c>
      <c r="I546" s="79" t="s">
        <v>78</v>
      </c>
      <c r="J546" s="2">
        <v>13100</v>
      </c>
      <c r="K546" s="2"/>
      <c r="L546" s="2"/>
      <c r="M546" s="2">
        <v>13100</v>
      </c>
      <c r="N546" s="81">
        <f t="shared" si="24"/>
        <v>0</v>
      </c>
      <c r="O546" s="81">
        <f t="shared" si="25"/>
        <v>0</v>
      </c>
      <c r="P546" s="81">
        <f t="shared" si="26"/>
        <v>1.107802577437155E-2</v>
      </c>
      <c r="Q546"/>
      <c r="R546"/>
      <c r="S546"/>
      <c r="T546"/>
    </row>
    <row r="547" spans="1:20" s="1" customFormat="1" ht="15" customHeight="1" x14ac:dyDescent="0.35">
      <c r="A547" s="104" t="s">
        <v>104</v>
      </c>
      <c r="B547" s="103" t="s">
        <v>105</v>
      </c>
      <c r="C547" s="19"/>
      <c r="D547" s="96" t="s">
        <v>38</v>
      </c>
      <c r="E547" s="96" t="s">
        <v>246</v>
      </c>
      <c r="F547" s="95" t="s">
        <v>34</v>
      </c>
      <c r="G547" s="95" t="s">
        <v>250</v>
      </c>
      <c r="H547" s="19" t="s">
        <v>64</v>
      </c>
      <c r="I547" s="79" t="s">
        <v>103</v>
      </c>
      <c r="J547" s="2">
        <v>149.19999999999999</v>
      </c>
      <c r="K547" s="2">
        <v>149.19999999999999</v>
      </c>
      <c r="L547" s="2"/>
      <c r="M547" s="2"/>
      <c r="N547" s="81">
        <f t="shared" si="24"/>
        <v>3.1346731592428922E-4</v>
      </c>
      <c r="O547" s="81">
        <f t="shared" si="25"/>
        <v>0</v>
      </c>
      <c r="P547" s="81">
        <f t="shared" si="26"/>
        <v>0</v>
      </c>
      <c r="Q547"/>
      <c r="R547"/>
      <c r="S547"/>
      <c r="T547"/>
    </row>
    <row r="548" spans="1:20" s="1" customFormat="1" ht="15" customHeight="1" x14ac:dyDescent="0.35">
      <c r="A548" s="104" t="s">
        <v>104</v>
      </c>
      <c r="B548" s="103" t="s">
        <v>105</v>
      </c>
      <c r="C548" s="19"/>
      <c r="D548" s="96" t="s">
        <v>38</v>
      </c>
      <c r="E548" s="96" t="s">
        <v>246</v>
      </c>
      <c r="F548" s="95" t="s">
        <v>34</v>
      </c>
      <c r="G548" s="95" t="s">
        <v>250</v>
      </c>
      <c r="H548" s="19" t="s">
        <v>64</v>
      </c>
      <c r="I548" s="79" t="s">
        <v>68</v>
      </c>
      <c r="J548" s="2">
        <v>5.4</v>
      </c>
      <c r="K548" s="2">
        <v>5.4</v>
      </c>
      <c r="L548" s="2"/>
      <c r="M548" s="2"/>
      <c r="N548" s="81">
        <f t="shared" si="24"/>
        <v>1.134533180959224E-5</v>
      </c>
      <c r="O548" s="81">
        <f t="shared" si="25"/>
        <v>0</v>
      </c>
      <c r="P548" s="81">
        <f t="shared" si="26"/>
        <v>0</v>
      </c>
      <c r="Q548"/>
      <c r="R548"/>
      <c r="S548"/>
      <c r="T548"/>
    </row>
    <row r="549" spans="1:20" s="1" customFormat="1" ht="15" customHeight="1" x14ac:dyDescent="0.35">
      <c r="A549" s="104" t="s">
        <v>104</v>
      </c>
      <c r="B549" s="103" t="s">
        <v>105</v>
      </c>
      <c r="C549" s="19"/>
      <c r="D549" s="96" t="s">
        <v>38</v>
      </c>
      <c r="E549" s="96" t="s">
        <v>246</v>
      </c>
      <c r="F549" s="95" t="s">
        <v>34</v>
      </c>
      <c r="G549" s="95" t="s">
        <v>250</v>
      </c>
      <c r="H549" s="19" t="s">
        <v>64</v>
      </c>
      <c r="I549" s="79" t="s">
        <v>69</v>
      </c>
      <c r="J549" s="2">
        <v>31</v>
      </c>
      <c r="K549" s="2">
        <v>31</v>
      </c>
      <c r="L549" s="2"/>
      <c r="M549" s="2"/>
      <c r="N549" s="81">
        <f t="shared" si="24"/>
        <v>6.5130608536548038E-5</v>
      </c>
      <c r="O549" s="81">
        <f t="shared" si="25"/>
        <v>0</v>
      </c>
      <c r="P549" s="81">
        <f t="shared" si="26"/>
        <v>0</v>
      </c>
      <c r="Q549"/>
      <c r="R549"/>
      <c r="S549"/>
      <c r="T549"/>
    </row>
    <row r="550" spans="1:20" s="1" customFormat="1" ht="15" customHeight="1" x14ac:dyDescent="0.35">
      <c r="A550" s="104" t="s">
        <v>251</v>
      </c>
      <c r="B550" s="103" t="s">
        <v>252</v>
      </c>
      <c r="C550" s="19"/>
      <c r="D550" s="96" t="s">
        <v>38</v>
      </c>
      <c r="E550" s="96" t="s">
        <v>246</v>
      </c>
      <c r="F550" s="95" t="s">
        <v>34</v>
      </c>
      <c r="G550" s="95" t="s">
        <v>253</v>
      </c>
      <c r="H550" s="19" t="s">
        <v>64</v>
      </c>
      <c r="I550" s="79" t="s">
        <v>103</v>
      </c>
      <c r="J550" s="2">
        <v>1104.6500000000001</v>
      </c>
      <c r="K550" s="2">
        <v>1104.6500000000001</v>
      </c>
      <c r="L550" s="2"/>
      <c r="M550" s="2"/>
      <c r="N550" s="81">
        <f t="shared" si="24"/>
        <v>2.3208557006418645E-3</v>
      </c>
      <c r="O550" s="81">
        <f t="shared" si="25"/>
        <v>0</v>
      </c>
      <c r="P550" s="81">
        <f t="shared" si="26"/>
        <v>0</v>
      </c>
      <c r="Q550"/>
      <c r="R550"/>
      <c r="S550"/>
      <c r="T550"/>
    </row>
    <row r="551" spans="1:20" s="1" customFormat="1" ht="15" customHeight="1" x14ac:dyDescent="0.35">
      <c r="A551" s="104" t="s">
        <v>251</v>
      </c>
      <c r="B551" s="103" t="s">
        <v>252</v>
      </c>
      <c r="C551" s="19"/>
      <c r="D551" s="96" t="s">
        <v>38</v>
      </c>
      <c r="E551" s="96" t="s">
        <v>246</v>
      </c>
      <c r="F551" s="95" t="s">
        <v>34</v>
      </c>
      <c r="G551" s="95" t="s">
        <v>253</v>
      </c>
      <c r="H551" s="19" t="s">
        <v>64</v>
      </c>
      <c r="I551" s="79" t="s">
        <v>65</v>
      </c>
      <c r="J551" s="2">
        <v>56.54</v>
      </c>
      <c r="K551" s="2">
        <v>56.54</v>
      </c>
      <c r="L551" s="2"/>
      <c r="M551" s="2"/>
      <c r="N551" s="81">
        <f t="shared" si="24"/>
        <v>1.1878982602117503E-4</v>
      </c>
      <c r="O551" s="81">
        <f t="shared" si="25"/>
        <v>0</v>
      </c>
      <c r="P551" s="81">
        <f t="shared" si="26"/>
        <v>0</v>
      </c>
      <c r="Q551"/>
      <c r="R551"/>
      <c r="S551"/>
      <c r="T551"/>
    </row>
    <row r="552" spans="1:20" s="1" customFormat="1" ht="15" customHeight="1" x14ac:dyDescent="0.35">
      <c r="A552" s="104" t="s">
        <v>251</v>
      </c>
      <c r="B552" s="103" t="s">
        <v>252</v>
      </c>
      <c r="C552" s="19"/>
      <c r="D552" s="96" t="s">
        <v>38</v>
      </c>
      <c r="E552" s="96" t="s">
        <v>246</v>
      </c>
      <c r="F552" s="95" t="s">
        <v>34</v>
      </c>
      <c r="G552" s="95" t="s">
        <v>253</v>
      </c>
      <c r="H552" s="19" t="s">
        <v>64</v>
      </c>
      <c r="I552" s="79" t="s">
        <v>66</v>
      </c>
      <c r="J552" s="2">
        <v>547.53</v>
      </c>
      <c r="K552" s="2">
        <v>547.53</v>
      </c>
      <c r="L552" s="2"/>
      <c r="M552" s="2"/>
      <c r="N552" s="81">
        <f t="shared" si="24"/>
        <v>1.1503536158714886E-3</v>
      </c>
      <c r="O552" s="81">
        <f t="shared" si="25"/>
        <v>0</v>
      </c>
      <c r="P552" s="81">
        <f t="shared" si="26"/>
        <v>0</v>
      </c>
      <c r="Q552"/>
      <c r="R552"/>
      <c r="S552"/>
      <c r="T552"/>
    </row>
    <row r="553" spans="1:20" s="1" customFormat="1" ht="15" customHeight="1" x14ac:dyDescent="0.35">
      <c r="A553" s="104" t="s">
        <v>251</v>
      </c>
      <c r="B553" s="103" t="s">
        <v>252</v>
      </c>
      <c r="C553" s="19"/>
      <c r="D553" s="96" t="s">
        <v>38</v>
      </c>
      <c r="E553" s="96" t="s">
        <v>246</v>
      </c>
      <c r="F553" s="95" t="s">
        <v>34</v>
      </c>
      <c r="G553" s="95" t="s">
        <v>253</v>
      </c>
      <c r="H553" s="19" t="s">
        <v>64</v>
      </c>
      <c r="I553" s="79" t="s">
        <v>67</v>
      </c>
      <c r="J553" s="2">
        <v>195.62</v>
      </c>
      <c r="K553" s="2">
        <v>195.62</v>
      </c>
      <c r="L553" s="2"/>
      <c r="M553" s="2"/>
      <c r="N553" s="81">
        <f t="shared" si="24"/>
        <v>4.1099514973933957E-4</v>
      </c>
      <c r="O553" s="81">
        <f t="shared" si="25"/>
        <v>0</v>
      </c>
      <c r="P553" s="81">
        <f t="shared" si="26"/>
        <v>0</v>
      </c>
      <c r="Q553"/>
      <c r="R553"/>
      <c r="S553"/>
      <c r="T553"/>
    </row>
    <row r="554" spans="1:20" s="1" customFormat="1" ht="15" customHeight="1" x14ac:dyDescent="0.35">
      <c r="A554" s="104" t="s">
        <v>251</v>
      </c>
      <c r="B554" s="103" t="s">
        <v>252</v>
      </c>
      <c r="C554" s="19"/>
      <c r="D554" s="96" t="s">
        <v>38</v>
      </c>
      <c r="E554" s="96" t="s">
        <v>246</v>
      </c>
      <c r="F554" s="95" t="s">
        <v>34</v>
      </c>
      <c r="G554" s="95" t="s">
        <v>253</v>
      </c>
      <c r="H554" s="19" t="s">
        <v>64</v>
      </c>
      <c r="I554" s="79" t="s">
        <v>68</v>
      </c>
      <c r="J554" s="2">
        <v>104.31</v>
      </c>
      <c r="K554" s="2">
        <v>104.31</v>
      </c>
      <c r="L554" s="2"/>
      <c r="M554" s="2"/>
      <c r="N554" s="81">
        <f t="shared" si="24"/>
        <v>2.1915399278862343E-4</v>
      </c>
      <c r="O554" s="81">
        <f t="shared" si="25"/>
        <v>0</v>
      </c>
      <c r="P554" s="81">
        <f t="shared" si="26"/>
        <v>0</v>
      </c>
      <c r="Q554"/>
      <c r="R554"/>
      <c r="S554"/>
      <c r="T554"/>
    </row>
    <row r="555" spans="1:20" s="1" customFormat="1" ht="15" customHeight="1" x14ac:dyDescent="0.35">
      <c r="A555" s="104" t="s">
        <v>251</v>
      </c>
      <c r="B555" s="103" t="s">
        <v>252</v>
      </c>
      <c r="C555" s="19"/>
      <c r="D555" s="96" t="s">
        <v>38</v>
      </c>
      <c r="E555" s="96" t="s">
        <v>246</v>
      </c>
      <c r="F555" s="95" t="s">
        <v>34</v>
      </c>
      <c r="G555" s="95" t="s">
        <v>253</v>
      </c>
      <c r="H555" s="19" t="s">
        <v>64</v>
      </c>
      <c r="I555" s="79" t="s">
        <v>69</v>
      </c>
      <c r="J555" s="2">
        <v>82.51</v>
      </c>
      <c r="K555" s="2">
        <v>82.51</v>
      </c>
      <c r="L555" s="2"/>
      <c r="M555" s="2"/>
      <c r="N555" s="81">
        <f t="shared" si="24"/>
        <v>1.7335246807582513E-4</v>
      </c>
      <c r="O555" s="81">
        <f t="shared" si="25"/>
        <v>0</v>
      </c>
      <c r="P555" s="81">
        <f t="shared" si="26"/>
        <v>0</v>
      </c>
      <c r="Q555"/>
      <c r="R555"/>
      <c r="S555"/>
      <c r="T555"/>
    </row>
    <row r="556" spans="1:20" s="1" customFormat="1" ht="15" customHeight="1" x14ac:dyDescent="0.35">
      <c r="A556" s="104" t="s">
        <v>251</v>
      </c>
      <c r="B556" s="103" t="s">
        <v>252</v>
      </c>
      <c r="C556" s="19"/>
      <c r="D556" s="96" t="s">
        <v>38</v>
      </c>
      <c r="E556" s="96" t="s">
        <v>246</v>
      </c>
      <c r="F556" s="95" t="s">
        <v>34</v>
      </c>
      <c r="G556" s="95" t="s">
        <v>253</v>
      </c>
      <c r="H556" s="19" t="s">
        <v>64</v>
      </c>
      <c r="I556" s="79" t="s">
        <v>71</v>
      </c>
      <c r="J556" s="2">
        <v>79.09</v>
      </c>
      <c r="K556" s="2">
        <v>79.09</v>
      </c>
      <c r="L556" s="2"/>
      <c r="M556" s="2"/>
      <c r="N556" s="81">
        <f t="shared" si="24"/>
        <v>1.6616709126308338E-4</v>
      </c>
      <c r="O556" s="81">
        <f t="shared" si="25"/>
        <v>0</v>
      </c>
      <c r="P556" s="81">
        <f t="shared" si="26"/>
        <v>0</v>
      </c>
      <c r="Q556"/>
      <c r="R556"/>
      <c r="S556"/>
      <c r="T556"/>
    </row>
    <row r="557" spans="1:20" s="1" customFormat="1" ht="15" customHeight="1" x14ac:dyDescent="0.35">
      <c r="A557" s="104" t="s">
        <v>251</v>
      </c>
      <c r="B557" s="103" t="s">
        <v>252</v>
      </c>
      <c r="C557" s="19"/>
      <c r="D557" s="96" t="s">
        <v>38</v>
      </c>
      <c r="E557" s="96" t="s">
        <v>246</v>
      </c>
      <c r="F557" s="95" t="s">
        <v>34</v>
      </c>
      <c r="G557" s="95" t="s">
        <v>253</v>
      </c>
      <c r="H557" s="19" t="s">
        <v>70</v>
      </c>
      <c r="I557" s="79" t="s">
        <v>73</v>
      </c>
      <c r="J557" s="2">
        <v>787.55</v>
      </c>
      <c r="K557" s="2">
        <v>787.55</v>
      </c>
      <c r="L557" s="2"/>
      <c r="M557" s="2"/>
      <c r="N557" s="81">
        <f t="shared" si="24"/>
        <v>1.6546326049341421E-3</v>
      </c>
      <c r="O557" s="81">
        <f t="shared" si="25"/>
        <v>0</v>
      </c>
      <c r="P557" s="81">
        <f t="shared" si="26"/>
        <v>0</v>
      </c>
      <c r="Q557"/>
      <c r="R557"/>
      <c r="S557"/>
      <c r="T557"/>
    </row>
    <row r="558" spans="1:20" s="1" customFormat="1" ht="15" customHeight="1" x14ac:dyDescent="0.35">
      <c r="A558" s="104" t="s">
        <v>251</v>
      </c>
      <c r="B558" s="103" t="s">
        <v>252</v>
      </c>
      <c r="C558" s="19"/>
      <c r="D558" s="96" t="s">
        <v>38</v>
      </c>
      <c r="E558" s="96" t="s">
        <v>246</v>
      </c>
      <c r="F558" s="95" t="s">
        <v>34</v>
      </c>
      <c r="G558" s="95" t="s">
        <v>253</v>
      </c>
      <c r="H558" s="19" t="s">
        <v>74</v>
      </c>
      <c r="I558" s="79" t="s">
        <v>75</v>
      </c>
      <c r="J558" s="2">
        <v>105</v>
      </c>
      <c r="K558" s="2"/>
      <c r="L558" s="2">
        <v>105</v>
      </c>
      <c r="M558" s="2"/>
      <c r="N558" s="81">
        <f t="shared" si="24"/>
        <v>0</v>
      </c>
      <c r="O558" s="81">
        <f t="shared" si="25"/>
        <v>9.4471732829404904E-5</v>
      </c>
      <c r="P558" s="81">
        <f t="shared" si="26"/>
        <v>0</v>
      </c>
      <c r="Q558"/>
      <c r="R558"/>
      <c r="S558"/>
      <c r="T558"/>
    </row>
    <row r="559" spans="1:20" s="1" customFormat="1" ht="15" customHeight="1" x14ac:dyDescent="0.35">
      <c r="A559" s="104" t="s">
        <v>251</v>
      </c>
      <c r="B559" s="103" t="s">
        <v>252</v>
      </c>
      <c r="C559" s="19"/>
      <c r="D559" s="96" t="s">
        <v>38</v>
      </c>
      <c r="E559" s="96" t="s">
        <v>246</v>
      </c>
      <c r="F559" s="95" t="s">
        <v>34</v>
      </c>
      <c r="G559" s="95" t="s">
        <v>253</v>
      </c>
      <c r="H559" s="19" t="s">
        <v>74</v>
      </c>
      <c r="I559" s="79" t="s">
        <v>76</v>
      </c>
      <c r="J559" s="2">
        <v>105</v>
      </c>
      <c r="K559" s="2"/>
      <c r="L559" s="2"/>
      <c r="M559" s="2">
        <v>105</v>
      </c>
      <c r="N559" s="81">
        <f t="shared" si="24"/>
        <v>0</v>
      </c>
      <c r="O559" s="81">
        <f t="shared" si="25"/>
        <v>0</v>
      </c>
      <c r="P559" s="81">
        <f t="shared" si="26"/>
        <v>8.8793336359466621E-5</v>
      </c>
      <c r="Q559"/>
      <c r="R559"/>
      <c r="S559"/>
      <c r="T559"/>
    </row>
    <row r="560" spans="1:20" s="1" customFormat="1" ht="15" customHeight="1" x14ac:dyDescent="0.35">
      <c r="A560" s="104" t="s">
        <v>251</v>
      </c>
      <c r="B560" s="103" t="s">
        <v>252</v>
      </c>
      <c r="C560" s="19"/>
      <c r="D560" s="96" t="s">
        <v>38</v>
      </c>
      <c r="E560" s="96" t="s">
        <v>246</v>
      </c>
      <c r="F560" s="95" t="s">
        <v>34</v>
      </c>
      <c r="G560" s="95" t="s">
        <v>253</v>
      </c>
      <c r="H560" s="19" t="s">
        <v>74</v>
      </c>
      <c r="I560" s="79" t="s">
        <v>77</v>
      </c>
      <c r="J560" s="2">
        <v>2166</v>
      </c>
      <c r="K560" s="2"/>
      <c r="L560" s="2">
        <v>2166</v>
      </c>
      <c r="M560" s="2"/>
      <c r="N560" s="81">
        <f t="shared" si="24"/>
        <v>0</v>
      </c>
      <c r="O560" s="81">
        <f t="shared" si="25"/>
        <v>1.9488168886522955E-3</v>
      </c>
      <c r="P560" s="81">
        <f t="shared" si="26"/>
        <v>0</v>
      </c>
      <c r="Q560"/>
      <c r="R560"/>
      <c r="S560"/>
      <c r="T560"/>
    </row>
    <row r="561" spans="1:20" s="1" customFormat="1" ht="15" customHeight="1" x14ac:dyDescent="0.35">
      <c r="A561" s="104" t="s">
        <v>251</v>
      </c>
      <c r="B561" s="103" t="s">
        <v>252</v>
      </c>
      <c r="C561" s="19"/>
      <c r="D561" s="96" t="s">
        <v>38</v>
      </c>
      <c r="E561" s="96" t="s">
        <v>246</v>
      </c>
      <c r="F561" s="95" t="s">
        <v>34</v>
      </c>
      <c r="G561" s="95" t="s">
        <v>253</v>
      </c>
      <c r="H561" s="19" t="s">
        <v>74</v>
      </c>
      <c r="I561" s="79" t="s">
        <v>78</v>
      </c>
      <c r="J561" s="2">
        <v>2166</v>
      </c>
      <c r="K561" s="2"/>
      <c r="L561" s="2"/>
      <c r="M561" s="2">
        <v>2166</v>
      </c>
      <c r="N561" s="81">
        <f t="shared" si="24"/>
        <v>0</v>
      </c>
      <c r="O561" s="81">
        <f t="shared" si="25"/>
        <v>0</v>
      </c>
      <c r="P561" s="81">
        <f t="shared" si="26"/>
        <v>1.8316796814724257E-3</v>
      </c>
      <c r="Q561"/>
      <c r="R561"/>
      <c r="S561"/>
      <c r="T561"/>
    </row>
    <row r="562" spans="1:20" s="1" customFormat="1" ht="15" customHeight="1" x14ac:dyDescent="0.35">
      <c r="A562" s="104" t="s">
        <v>95</v>
      </c>
      <c r="B562" s="103" t="s">
        <v>96</v>
      </c>
      <c r="C562" s="19"/>
      <c r="D562" s="96" t="s">
        <v>42</v>
      </c>
      <c r="E562" s="96" t="s">
        <v>254</v>
      </c>
      <c r="F562" s="95" t="s">
        <v>255</v>
      </c>
      <c r="G562" s="95" t="s">
        <v>256</v>
      </c>
      <c r="H562" s="19" t="s">
        <v>74</v>
      </c>
      <c r="I562" s="79" t="s">
        <v>75</v>
      </c>
      <c r="J562" s="2">
        <v>2681</v>
      </c>
      <c r="K562" s="2"/>
      <c r="L562" s="2">
        <v>2681</v>
      </c>
      <c r="M562" s="2"/>
      <c r="N562" s="81">
        <f t="shared" si="24"/>
        <v>0</v>
      </c>
      <c r="O562" s="81">
        <f t="shared" si="25"/>
        <v>2.4121782449108052E-3</v>
      </c>
      <c r="P562" s="81">
        <f t="shared" si="26"/>
        <v>0</v>
      </c>
      <c r="Q562"/>
      <c r="R562"/>
      <c r="S562"/>
      <c r="T562"/>
    </row>
    <row r="563" spans="1:20" s="1" customFormat="1" ht="15" customHeight="1" x14ac:dyDescent="0.35">
      <c r="A563" s="104" t="s">
        <v>95</v>
      </c>
      <c r="B563" s="103" t="s">
        <v>96</v>
      </c>
      <c r="C563" s="19"/>
      <c r="D563" s="96" t="s">
        <v>42</v>
      </c>
      <c r="E563" s="96" t="s">
        <v>254</v>
      </c>
      <c r="F563" s="95" t="s">
        <v>255</v>
      </c>
      <c r="G563" s="95" t="s">
        <v>256</v>
      </c>
      <c r="H563" s="19" t="s">
        <v>74</v>
      </c>
      <c r="I563" s="79" t="s">
        <v>77</v>
      </c>
      <c r="J563" s="2">
        <v>1550</v>
      </c>
      <c r="K563" s="2"/>
      <c r="L563" s="2">
        <v>1550</v>
      </c>
      <c r="M563" s="2"/>
      <c r="N563" s="81">
        <f t="shared" si="24"/>
        <v>0</v>
      </c>
      <c r="O563" s="81">
        <f t="shared" si="25"/>
        <v>1.3945827227197867E-3</v>
      </c>
      <c r="P563" s="81">
        <f t="shared" si="26"/>
        <v>0</v>
      </c>
      <c r="Q563"/>
      <c r="R563"/>
      <c r="S563"/>
      <c r="T563"/>
    </row>
    <row r="564" spans="1:20" s="1" customFormat="1" ht="15" customHeight="1" x14ac:dyDescent="0.35">
      <c r="A564" s="104" t="s">
        <v>95</v>
      </c>
      <c r="B564" s="103" t="s">
        <v>96</v>
      </c>
      <c r="C564" s="19"/>
      <c r="D564" s="96" t="s">
        <v>42</v>
      </c>
      <c r="E564" s="96" t="s">
        <v>254</v>
      </c>
      <c r="F564" s="95" t="s">
        <v>255</v>
      </c>
      <c r="G564" s="95" t="s">
        <v>256</v>
      </c>
      <c r="H564" s="19" t="s">
        <v>74</v>
      </c>
      <c r="I564" s="79" t="s">
        <v>78</v>
      </c>
      <c r="J564" s="2">
        <v>1698</v>
      </c>
      <c r="K564" s="2"/>
      <c r="L564" s="2"/>
      <c r="M564" s="2">
        <v>1698</v>
      </c>
      <c r="N564" s="81">
        <f t="shared" si="24"/>
        <v>0</v>
      </c>
      <c r="O564" s="81">
        <f t="shared" si="25"/>
        <v>0</v>
      </c>
      <c r="P564" s="81">
        <f t="shared" si="26"/>
        <v>1.4359150965559458E-3</v>
      </c>
      <c r="Q564"/>
      <c r="R564"/>
      <c r="S564"/>
      <c r="T564"/>
    </row>
    <row r="565" spans="1:20" s="1" customFormat="1" ht="15" customHeight="1" x14ac:dyDescent="0.35">
      <c r="A565" s="104" t="s">
        <v>81</v>
      </c>
      <c r="B565" s="103" t="s">
        <v>82</v>
      </c>
      <c r="C565" s="19" t="s">
        <v>98</v>
      </c>
      <c r="D565" s="96" t="s">
        <v>39</v>
      </c>
      <c r="E565" s="96" t="s">
        <v>257</v>
      </c>
      <c r="F565" s="95" t="s">
        <v>258</v>
      </c>
      <c r="G565" s="95" t="s">
        <v>259</v>
      </c>
      <c r="H565" s="19" t="s">
        <v>74</v>
      </c>
      <c r="I565" s="79" t="s">
        <v>75</v>
      </c>
      <c r="J565" s="2">
        <v>692</v>
      </c>
      <c r="K565" s="2"/>
      <c r="L565" s="2">
        <v>692</v>
      </c>
      <c r="M565" s="2"/>
      <c r="N565" s="81">
        <f t="shared" si="24"/>
        <v>0</v>
      </c>
      <c r="O565" s="81">
        <f t="shared" si="25"/>
        <v>6.2261370588522088E-4</v>
      </c>
      <c r="P565" s="81">
        <f t="shared" si="26"/>
        <v>0</v>
      </c>
      <c r="Q565"/>
      <c r="R565"/>
      <c r="S565"/>
      <c r="T565"/>
    </row>
    <row r="566" spans="1:20" s="1" customFormat="1" ht="15" customHeight="1" x14ac:dyDescent="0.35">
      <c r="A566" s="104" t="s">
        <v>81</v>
      </c>
      <c r="B566" s="103" t="s">
        <v>82</v>
      </c>
      <c r="C566" s="19" t="s">
        <v>98</v>
      </c>
      <c r="D566" s="96" t="s">
        <v>39</v>
      </c>
      <c r="E566" s="96" t="s">
        <v>257</v>
      </c>
      <c r="F566" s="95" t="s">
        <v>258</v>
      </c>
      <c r="G566" s="95" t="s">
        <v>259</v>
      </c>
      <c r="H566" s="19" t="s">
        <v>74</v>
      </c>
      <c r="I566" s="79" t="s">
        <v>76</v>
      </c>
      <c r="J566" s="2">
        <v>90</v>
      </c>
      <c r="K566" s="2"/>
      <c r="L566" s="2"/>
      <c r="M566" s="2">
        <v>90</v>
      </c>
      <c r="N566" s="81">
        <f t="shared" si="24"/>
        <v>0</v>
      </c>
      <c r="O566" s="81">
        <f t="shared" si="25"/>
        <v>0</v>
      </c>
      <c r="P566" s="81">
        <f t="shared" si="26"/>
        <v>7.6108574022399963E-5</v>
      </c>
      <c r="Q566"/>
      <c r="R566"/>
      <c r="S566"/>
      <c r="T566"/>
    </row>
    <row r="567" spans="1:20" s="1" customFormat="1" ht="15" customHeight="1" x14ac:dyDescent="0.35">
      <c r="A567" s="104" t="s">
        <v>81</v>
      </c>
      <c r="B567" s="103" t="s">
        <v>82</v>
      </c>
      <c r="C567" s="19" t="s">
        <v>98</v>
      </c>
      <c r="D567" s="96" t="s">
        <v>39</v>
      </c>
      <c r="E567" s="96" t="s">
        <v>257</v>
      </c>
      <c r="F567" s="95" t="s">
        <v>258</v>
      </c>
      <c r="G567" s="95" t="s">
        <v>259</v>
      </c>
      <c r="H567" s="19" t="s">
        <v>74</v>
      </c>
      <c r="I567" s="79" t="s">
        <v>77</v>
      </c>
      <c r="J567" s="2">
        <v>686</v>
      </c>
      <c r="K567" s="2"/>
      <c r="L567" s="2">
        <v>686</v>
      </c>
      <c r="M567" s="2"/>
      <c r="N567" s="81">
        <f t="shared" si="24"/>
        <v>0</v>
      </c>
      <c r="O567" s="81">
        <f t="shared" si="25"/>
        <v>6.1721532115211212E-4</v>
      </c>
      <c r="P567" s="81">
        <f t="shared" si="26"/>
        <v>0</v>
      </c>
      <c r="Q567"/>
      <c r="R567"/>
      <c r="S567"/>
      <c r="T567"/>
    </row>
    <row r="568" spans="1:20" s="1" customFormat="1" ht="15" customHeight="1" x14ac:dyDescent="0.35">
      <c r="A568" s="104" t="s">
        <v>81</v>
      </c>
      <c r="B568" s="103" t="s">
        <v>82</v>
      </c>
      <c r="C568" s="19" t="s">
        <v>98</v>
      </c>
      <c r="D568" s="96" t="s">
        <v>39</v>
      </c>
      <c r="E568" s="96" t="s">
        <v>257</v>
      </c>
      <c r="F568" s="95" t="s">
        <v>258</v>
      </c>
      <c r="G568" s="95" t="s">
        <v>259</v>
      </c>
      <c r="H568" s="19" t="s">
        <v>74</v>
      </c>
      <c r="I568" s="79" t="s">
        <v>78</v>
      </c>
      <c r="J568" s="2">
        <v>686</v>
      </c>
      <c r="K568" s="2"/>
      <c r="L568" s="2"/>
      <c r="M568" s="2">
        <v>686</v>
      </c>
      <c r="N568" s="81">
        <f t="shared" si="24"/>
        <v>0</v>
      </c>
      <c r="O568" s="81">
        <f t="shared" si="25"/>
        <v>0</v>
      </c>
      <c r="P568" s="81">
        <f t="shared" si="26"/>
        <v>5.8011646421518191E-4</v>
      </c>
      <c r="Q568"/>
      <c r="R568"/>
      <c r="S568"/>
      <c r="T568"/>
    </row>
    <row r="569" spans="1:20" s="1" customFormat="1" ht="15" customHeight="1" x14ac:dyDescent="0.35">
      <c r="A569" s="104" t="s">
        <v>81</v>
      </c>
      <c r="B569" s="103" t="s">
        <v>82</v>
      </c>
      <c r="C569" s="19" t="s">
        <v>34</v>
      </c>
      <c r="D569" s="96" t="s">
        <v>38</v>
      </c>
      <c r="E569" s="96" t="s">
        <v>260</v>
      </c>
      <c r="F569" s="95" t="s">
        <v>261</v>
      </c>
      <c r="G569" s="95" t="s">
        <v>262</v>
      </c>
      <c r="H569" s="19" t="s">
        <v>64</v>
      </c>
      <c r="I569" s="79" t="s">
        <v>65</v>
      </c>
      <c r="J569" s="2">
        <v>67.569999999999993</v>
      </c>
      <c r="K569" s="2">
        <v>67.569999999999993</v>
      </c>
      <c r="L569" s="2"/>
      <c r="M569" s="2"/>
      <c r="N569" s="81">
        <f t="shared" si="24"/>
        <v>1.4196371673595324E-4</v>
      </c>
      <c r="O569" s="81">
        <f t="shared" si="25"/>
        <v>0</v>
      </c>
      <c r="P569" s="81">
        <f t="shared" si="26"/>
        <v>0</v>
      </c>
      <c r="Q569"/>
      <c r="R569"/>
      <c r="S569"/>
      <c r="T569"/>
    </row>
    <row r="570" spans="1:20" s="1" customFormat="1" ht="15" customHeight="1" x14ac:dyDescent="0.35">
      <c r="A570" s="104" t="s">
        <v>81</v>
      </c>
      <c r="B570" s="103" t="s">
        <v>82</v>
      </c>
      <c r="C570" s="19" t="s">
        <v>34</v>
      </c>
      <c r="D570" s="96" t="s">
        <v>38</v>
      </c>
      <c r="E570" s="96" t="s">
        <v>260</v>
      </c>
      <c r="F570" s="95" t="s">
        <v>261</v>
      </c>
      <c r="G570" s="95" t="s">
        <v>262</v>
      </c>
      <c r="H570" s="19" t="s">
        <v>64</v>
      </c>
      <c r="I570" s="79" t="s">
        <v>66</v>
      </c>
      <c r="J570" s="2">
        <v>72.42</v>
      </c>
      <c r="K570" s="2">
        <v>72.42</v>
      </c>
      <c r="L570" s="2"/>
      <c r="M570" s="2"/>
      <c r="N570" s="81">
        <f t="shared" si="24"/>
        <v>1.521535054908648E-4</v>
      </c>
      <c r="O570" s="81">
        <f t="shared" si="25"/>
        <v>0</v>
      </c>
      <c r="P570" s="81">
        <f t="shared" si="26"/>
        <v>0</v>
      </c>
      <c r="Q570"/>
      <c r="R570"/>
      <c r="S570"/>
      <c r="T570"/>
    </row>
    <row r="571" spans="1:20" s="1" customFormat="1" ht="15" customHeight="1" x14ac:dyDescent="0.35">
      <c r="A571" s="104" t="s">
        <v>81</v>
      </c>
      <c r="B571" s="103" t="s">
        <v>82</v>
      </c>
      <c r="C571" s="19" t="s">
        <v>34</v>
      </c>
      <c r="D571" s="96" t="s">
        <v>38</v>
      </c>
      <c r="E571" s="96" t="s">
        <v>260</v>
      </c>
      <c r="F571" s="95" t="s">
        <v>261</v>
      </c>
      <c r="G571" s="95" t="s">
        <v>262</v>
      </c>
      <c r="H571" s="19" t="s">
        <v>64</v>
      </c>
      <c r="I571" s="79" t="s">
        <v>68</v>
      </c>
      <c r="J571" s="2">
        <v>8.4499999999999993</v>
      </c>
      <c r="K571" s="2">
        <v>8.4499999999999993</v>
      </c>
      <c r="L571" s="2"/>
      <c r="M571" s="2"/>
      <c r="N571" s="81">
        <f t="shared" si="24"/>
        <v>1.7753343294639705E-5</v>
      </c>
      <c r="O571" s="81">
        <f t="shared" si="25"/>
        <v>0</v>
      </c>
      <c r="P571" s="81">
        <f t="shared" si="26"/>
        <v>0</v>
      </c>
      <c r="Q571"/>
      <c r="R571"/>
      <c r="S571"/>
      <c r="T571"/>
    </row>
    <row r="572" spans="1:20" s="1" customFormat="1" ht="15" customHeight="1" x14ac:dyDescent="0.35">
      <c r="A572" s="104" t="s">
        <v>81</v>
      </c>
      <c r="B572" s="103" t="s">
        <v>82</v>
      </c>
      <c r="C572" s="19" t="s">
        <v>34</v>
      </c>
      <c r="D572" s="96" t="s">
        <v>38</v>
      </c>
      <c r="E572" s="96" t="s">
        <v>260</v>
      </c>
      <c r="F572" s="95" t="s">
        <v>261</v>
      </c>
      <c r="G572" s="95" t="s">
        <v>262</v>
      </c>
      <c r="H572" s="19" t="s">
        <v>64</v>
      </c>
      <c r="I572" s="79" t="s">
        <v>72</v>
      </c>
      <c r="J572" s="2">
        <v>55.04</v>
      </c>
      <c r="K572" s="2">
        <v>55.04</v>
      </c>
      <c r="L572" s="2"/>
      <c r="M572" s="2"/>
      <c r="N572" s="81">
        <f t="shared" si="24"/>
        <v>1.1563834496295496E-4</v>
      </c>
      <c r="O572" s="81">
        <f t="shared" si="25"/>
        <v>0</v>
      </c>
      <c r="P572" s="81">
        <f t="shared" si="26"/>
        <v>0</v>
      </c>
      <c r="Q572"/>
      <c r="R572"/>
      <c r="S572"/>
      <c r="T572"/>
    </row>
    <row r="573" spans="1:20" s="1" customFormat="1" ht="15" customHeight="1" x14ac:dyDescent="0.35">
      <c r="A573" s="104" t="s">
        <v>95</v>
      </c>
      <c r="B573" s="103" t="s">
        <v>96</v>
      </c>
      <c r="C573" s="19"/>
      <c r="D573" s="96" t="s">
        <v>38</v>
      </c>
      <c r="E573" s="96" t="s">
        <v>260</v>
      </c>
      <c r="F573" s="95" t="s">
        <v>261</v>
      </c>
      <c r="G573" s="95" t="s">
        <v>263</v>
      </c>
      <c r="H573" s="19" t="s">
        <v>64</v>
      </c>
      <c r="I573" s="79" t="s">
        <v>65</v>
      </c>
      <c r="J573" s="2">
        <v>149.41999999999999</v>
      </c>
      <c r="K573" s="2">
        <v>149.41999999999999</v>
      </c>
      <c r="L573" s="2"/>
      <c r="M573" s="2"/>
      <c r="N573" s="81">
        <f t="shared" si="24"/>
        <v>3.1392953314616151E-4</v>
      </c>
      <c r="O573" s="81">
        <f t="shared" si="25"/>
        <v>0</v>
      </c>
      <c r="P573" s="81">
        <f t="shared" si="26"/>
        <v>0</v>
      </c>
      <c r="Q573"/>
      <c r="R573"/>
      <c r="S573"/>
      <c r="T573"/>
    </row>
    <row r="574" spans="1:20" s="1" customFormat="1" ht="15" customHeight="1" x14ac:dyDescent="0.35">
      <c r="A574" s="104" t="s">
        <v>95</v>
      </c>
      <c r="B574" s="103" t="s">
        <v>96</v>
      </c>
      <c r="C574" s="19"/>
      <c r="D574" s="96" t="s">
        <v>38</v>
      </c>
      <c r="E574" s="96" t="s">
        <v>260</v>
      </c>
      <c r="F574" s="95" t="s">
        <v>261</v>
      </c>
      <c r="G574" s="95" t="s">
        <v>263</v>
      </c>
      <c r="H574" s="19" t="s">
        <v>64</v>
      </c>
      <c r="I574" s="79" t="s">
        <v>72</v>
      </c>
      <c r="J574" s="2">
        <v>80.27</v>
      </c>
      <c r="K574" s="2">
        <v>80.27</v>
      </c>
      <c r="L574" s="2"/>
      <c r="M574" s="2"/>
      <c r="N574" s="81">
        <f t="shared" si="24"/>
        <v>1.6864625636221647E-4</v>
      </c>
      <c r="O574" s="81">
        <f t="shared" si="25"/>
        <v>0</v>
      </c>
      <c r="P574" s="81">
        <f t="shared" si="26"/>
        <v>0</v>
      </c>
      <c r="Q574"/>
      <c r="R574"/>
      <c r="S574"/>
      <c r="T574"/>
    </row>
    <row r="575" spans="1:20" s="1" customFormat="1" ht="15" customHeight="1" x14ac:dyDescent="0.35">
      <c r="A575" s="104" t="s">
        <v>95</v>
      </c>
      <c r="B575" s="103" t="s">
        <v>96</v>
      </c>
      <c r="C575" s="19"/>
      <c r="D575" s="96" t="s">
        <v>38</v>
      </c>
      <c r="E575" s="96" t="s">
        <v>260</v>
      </c>
      <c r="F575" s="95" t="s">
        <v>261</v>
      </c>
      <c r="G575" s="95" t="s">
        <v>263</v>
      </c>
      <c r="H575" s="19" t="s">
        <v>74</v>
      </c>
      <c r="I575" s="79" t="s">
        <v>264</v>
      </c>
      <c r="J575" s="2">
        <v>26000</v>
      </c>
      <c r="K575" s="2"/>
      <c r="L575" s="2">
        <v>26000</v>
      </c>
      <c r="M575" s="2"/>
      <c r="N575" s="81">
        <f t="shared" si="24"/>
        <v>0</v>
      </c>
      <c r="O575" s="81">
        <f t="shared" si="25"/>
        <v>2.3393000510138359E-2</v>
      </c>
      <c r="P575" s="81">
        <f t="shared" si="26"/>
        <v>0</v>
      </c>
      <c r="Q575"/>
      <c r="R575"/>
      <c r="S575"/>
      <c r="T575"/>
    </row>
    <row r="576" spans="1:20" s="1" customFormat="1" ht="15" customHeight="1" x14ac:dyDescent="0.35">
      <c r="A576" s="104" t="s">
        <v>95</v>
      </c>
      <c r="B576" s="103" t="s">
        <v>96</v>
      </c>
      <c r="C576" s="19"/>
      <c r="D576" s="96" t="s">
        <v>38</v>
      </c>
      <c r="E576" s="96" t="s">
        <v>260</v>
      </c>
      <c r="F576" s="95" t="s">
        <v>261</v>
      </c>
      <c r="G576" s="95" t="s">
        <v>263</v>
      </c>
      <c r="H576" s="19" t="s">
        <v>64</v>
      </c>
      <c r="I576" s="79" t="s">
        <v>66</v>
      </c>
      <c r="J576" s="2">
        <v>53.95</v>
      </c>
      <c r="K576" s="2">
        <v>53.95</v>
      </c>
      <c r="L576" s="2"/>
      <c r="M576" s="2"/>
      <c r="N576" s="81">
        <f t="shared" si="24"/>
        <v>1.1334826872731506E-4</v>
      </c>
      <c r="O576" s="81">
        <f t="shared" si="25"/>
        <v>0</v>
      </c>
      <c r="P576" s="81">
        <f t="shared" si="26"/>
        <v>0</v>
      </c>
      <c r="Q576"/>
      <c r="R576"/>
      <c r="S576"/>
      <c r="T576"/>
    </row>
    <row r="577" spans="1:20" s="1" customFormat="1" ht="15" customHeight="1" x14ac:dyDescent="0.35">
      <c r="A577" s="104" t="s">
        <v>95</v>
      </c>
      <c r="B577" s="103" t="s">
        <v>96</v>
      </c>
      <c r="C577" s="19"/>
      <c r="D577" s="96" t="s">
        <v>38</v>
      </c>
      <c r="E577" s="96" t="s">
        <v>260</v>
      </c>
      <c r="F577" s="95" t="s">
        <v>261</v>
      </c>
      <c r="G577" s="95" t="s">
        <v>263</v>
      </c>
      <c r="H577" s="19" t="s">
        <v>64</v>
      </c>
      <c r="I577" s="79" t="s">
        <v>68</v>
      </c>
      <c r="J577" s="2">
        <v>21.29</v>
      </c>
      <c r="K577" s="2">
        <v>21.29</v>
      </c>
      <c r="L577" s="2"/>
      <c r="M577" s="2"/>
      <c r="N577" s="81">
        <f t="shared" si="24"/>
        <v>4.4730021153003476E-5</v>
      </c>
      <c r="O577" s="81">
        <f t="shared" si="25"/>
        <v>0</v>
      </c>
      <c r="P577" s="81">
        <f t="shared" si="26"/>
        <v>0</v>
      </c>
      <c r="Q577"/>
      <c r="R577"/>
      <c r="S577"/>
      <c r="T577"/>
    </row>
    <row r="578" spans="1:20" s="1" customFormat="1" ht="15" customHeight="1" x14ac:dyDescent="0.35">
      <c r="A578" s="104" t="s">
        <v>95</v>
      </c>
      <c r="B578" s="103" t="s">
        <v>96</v>
      </c>
      <c r="C578" s="19"/>
      <c r="D578" s="96" t="s">
        <v>38</v>
      </c>
      <c r="E578" s="96" t="s">
        <v>260</v>
      </c>
      <c r="F578" s="95" t="s">
        <v>261</v>
      </c>
      <c r="G578" s="95" t="s">
        <v>263</v>
      </c>
      <c r="H578" s="19" t="s">
        <v>74</v>
      </c>
      <c r="I578" s="79" t="s">
        <v>78</v>
      </c>
      <c r="J578" s="2">
        <v>2100</v>
      </c>
      <c r="K578" s="2"/>
      <c r="L578" s="2"/>
      <c r="M578" s="2">
        <v>2100</v>
      </c>
      <c r="N578" s="81">
        <f t="shared" si="24"/>
        <v>0</v>
      </c>
      <c r="O578" s="81">
        <f t="shared" si="25"/>
        <v>0</v>
      </c>
      <c r="P578" s="81">
        <f t="shared" si="26"/>
        <v>1.7758667271893325E-3</v>
      </c>
      <c r="Q578"/>
      <c r="R578"/>
      <c r="S578"/>
      <c r="T578"/>
    </row>
    <row r="579" spans="1:20" s="1" customFormat="1" ht="15" customHeight="1" x14ac:dyDescent="0.35">
      <c r="A579" s="104" t="s">
        <v>95</v>
      </c>
      <c r="B579" s="103" t="s">
        <v>96</v>
      </c>
      <c r="C579" s="19"/>
      <c r="D579" s="96" t="s">
        <v>38</v>
      </c>
      <c r="E579" s="96" t="s">
        <v>260</v>
      </c>
      <c r="F579" s="95" t="s">
        <v>261</v>
      </c>
      <c r="G579" s="95" t="s">
        <v>263</v>
      </c>
      <c r="H579" s="19" t="s">
        <v>64</v>
      </c>
      <c r="I579" s="79" t="s">
        <v>67</v>
      </c>
      <c r="J579" s="2">
        <v>27.9</v>
      </c>
      <c r="K579" s="2">
        <v>27.9</v>
      </c>
      <c r="L579" s="2"/>
      <c r="M579" s="2"/>
      <c r="N579" s="81">
        <f t="shared" ref="N579:N642" si="27">K579/$K$1726</f>
        <v>5.861754768289323E-5</v>
      </c>
      <c r="O579" s="81">
        <f t="shared" ref="O579:O642" si="28">L579/$L$1726</f>
        <v>0</v>
      </c>
      <c r="P579" s="81">
        <f t="shared" ref="P579:P642" si="29">M579/$M$1726</f>
        <v>0</v>
      </c>
      <c r="Q579"/>
      <c r="R579"/>
      <c r="S579"/>
      <c r="T579"/>
    </row>
    <row r="580" spans="1:20" s="1" customFormat="1" ht="15" customHeight="1" x14ac:dyDescent="0.35">
      <c r="A580" s="104" t="s">
        <v>95</v>
      </c>
      <c r="B580" s="103" t="s">
        <v>96</v>
      </c>
      <c r="C580" s="19"/>
      <c r="D580" s="96" t="s">
        <v>38</v>
      </c>
      <c r="E580" s="96" t="s">
        <v>260</v>
      </c>
      <c r="F580" s="95" t="s">
        <v>261</v>
      </c>
      <c r="G580" s="95" t="s">
        <v>263</v>
      </c>
      <c r="H580" s="19" t="s">
        <v>64</v>
      </c>
      <c r="I580" s="79" t="s">
        <v>69</v>
      </c>
      <c r="J580" s="2">
        <v>3.94</v>
      </c>
      <c r="K580" s="2">
        <v>3.94</v>
      </c>
      <c r="L580" s="2"/>
      <c r="M580" s="2"/>
      <c r="N580" s="81">
        <f t="shared" si="27"/>
        <v>8.2778902462580413E-6</v>
      </c>
      <c r="O580" s="81">
        <f t="shared" si="28"/>
        <v>0</v>
      </c>
      <c r="P580" s="81">
        <f t="shared" si="29"/>
        <v>0</v>
      </c>
      <c r="Q580"/>
      <c r="R580"/>
      <c r="S580"/>
      <c r="T580"/>
    </row>
    <row r="581" spans="1:20" s="1" customFormat="1" ht="15" customHeight="1" x14ac:dyDescent="0.35">
      <c r="A581" s="104" t="s">
        <v>95</v>
      </c>
      <c r="B581" s="103" t="s">
        <v>96</v>
      </c>
      <c r="C581" s="19"/>
      <c r="D581" s="96" t="s">
        <v>38</v>
      </c>
      <c r="E581" s="96" t="s">
        <v>260</v>
      </c>
      <c r="F581" s="95" t="s">
        <v>261</v>
      </c>
      <c r="G581" s="95" t="s">
        <v>263</v>
      </c>
      <c r="H581" s="19" t="s">
        <v>70</v>
      </c>
      <c r="I581" s="79" t="s">
        <v>70</v>
      </c>
      <c r="J581" s="2">
        <v>60.43</v>
      </c>
      <c r="K581" s="2">
        <v>60.43</v>
      </c>
      <c r="L581" s="2"/>
      <c r="M581" s="2"/>
      <c r="N581" s="81">
        <f t="shared" si="27"/>
        <v>1.2696266689882574E-4</v>
      </c>
      <c r="O581" s="81">
        <f t="shared" si="28"/>
        <v>0</v>
      </c>
      <c r="P581" s="81">
        <f t="shared" si="29"/>
        <v>0</v>
      </c>
      <c r="Q581"/>
      <c r="R581"/>
      <c r="S581"/>
      <c r="T581"/>
    </row>
    <row r="582" spans="1:20" s="1" customFormat="1" ht="15" customHeight="1" x14ac:dyDescent="0.35">
      <c r="A582" s="104" t="s">
        <v>95</v>
      </c>
      <c r="B582" s="103" t="s">
        <v>96</v>
      </c>
      <c r="C582" s="19"/>
      <c r="D582" s="96" t="s">
        <v>38</v>
      </c>
      <c r="E582" s="96" t="s">
        <v>260</v>
      </c>
      <c r="F582" s="95" t="s">
        <v>261</v>
      </c>
      <c r="G582" s="95" t="s">
        <v>263</v>
      </c>
      <c r="H582" s="19" t="s">
        <v>70</v>
      </c>
      <c r="I582" s="79" t="s">
        <v>73</v>
      </c>
      <c r="J582" s="2">
        <v>70.62</v>
      </c>
      <c r="K582" s="2">
        <v>70.62</v>
      </c>
      <c r="L582" s="2"/>
      <c r="M582" s="2"/>
      <c r="N582" s="81">
        <f t="shared" si="27"/>
        <v>1.4837172822100073E-4</v>
      </c>
      <c r="O582" s="81">
        <f t="shared" si="28"/>
        <v>0</v>
      </c>
      <c r="P582" s="81">
        <f t="shared" si="29"/>
        <v>0</v>
      </c>
      <c r="Q582"/>
      <c r="R582"/>
      <c r="S582"/>
      <c r="T582"/>
    </row>
    <row r="583" spans="1:20" s="1" customFormat="1" ht="15" customHeight="1" x14ac:dyDescent="0.35">
      <c r="A583" s="104" t="s">
        <v>81</v>
      </c>
      <c r="B583" s="103" t="s">
        <v>82</v>
      </c>
      <c r="C583" s="19" t="s">
        <v>22</v>
      </c>
      <c r="D583" s="96" t="s">
        <v>42</v>
      </c>
      <c r="E583" s="95" t="s">
        <v>265</v>
      </c>
      <c r="F583" s="95" t="s">
        <v>265</v>
      </c>
      <c r="G583" s="95" t="s">
        <v>266</v>
      </c>
      <c r="H583" s="19" t="s">
        <v>64</v>
      </c>
      <c r="I583" s="79" t="s">
        <v>72</v>
      </c>
      <c r="J583" s="2">
        <v>17</v>
      </c>
      <c r="K583" s="2">
        <v>17</v>
      </c>
      <c r="L583" s="2"/>
      <c r="M583" s="2"/>
      <c r="N583" s="81">
        <f t="shared" si="27"/>
        <v>3.5716785326494083E-5</v>
      </c>
      <c r="O583" s="81">
        <f t="shared" si="28"/>
        <v>0</v>
      </c>
      <c r="P583" s="81">
        <f t="shared" si="29"/>
        <v>0</v>
      </c>
      <c r="Q583"/>
      <c r="R583"/>
      <c r="S583"/>
      <c r="T583"/>
    </row>
    <row r="584" spans="1:20" s="1" customFormat="1" ht="15" customHeight="1" x14ac:dyDescent="0.35">
      <c r="A584" s="104" t="s">
        <v>81</v>
      </c>
      <c r="B584" s="103" t="s">
        <v>82</v>
      </c>
      <c r="C584" s="19" t="s">
        <v>22</v>
      </c>
      <c r="D584" s="96" t="s">
        <v>42</v>
      </c>
      <c r="E584" s="95" t="s">
        <v>265</v>
      </c>
      <c r="F584" s="95" t="s">
        <v>265</v>
      </c>
      <c r="G584" s="95" t="s">
        <v>267</v>
      </c>
      <c r="H584" s="19" t="s">
        <v>64</v>
      </c>
      <c r="I584" s="79" t="s">
        <v>72</v>
      </c>
      <c r="J584" s="2">
        <v>30.02</v>
      </c>
      <c r="K584" s="2">
        <v>30.02</v>
      </c>
      <c r="L584" s="2"/>
      <c r="M584" s="2"/>
      <c r="N584" s="81">
        <f t="shared" si="27"/>
        <v>6.307164091184426E-5</v>
      </c>
      <c r="O584" s="81">
        <f t="shared" si="28"/>
        <v>0</v>
      </c>
      <c r="P584" s="81">
        <f t="shared" si="29"/>
        <v>0</v>
      </c>
      <c r="Q584"/>
      <c r="R584"/>
      <c r="S584"/>
      <c r="T584"/>
    </row>
    <row r="585" spans="1:20" s="1" customFormat="1" ht="15" customHeight="1" x14ac:dyDescent="0.35">
      <c r="A585" s="104" t="s">
        <v>81</v>
      </c>
      <c r="B585" s="103" t="s">
        <v>82</v>
      </c>
      <c r="C585" s="19" t="s">
        <v>22</v>
      </c>
      <c r="D585" s="96" t="s">
        <v>42</v>
      </c>
      <c r="E585" s="95" t="s">
        <v>265</v>
      </c>
      <c r="F585" s="95" t="s">
        <v>265</v>
      </c>
      <c r="G585" s="95" t="s">
        <v>268</v>
      </c>
      <c r="H585" s="19" t="s">
        <v>64</v>
      </c>
      <c r="I585" s="79" t="s">
        <v>72</v>
      </c>
      <c r="J585" s="2">
        <v>57.4</v>
      </c>
      <c r="K585" s="2">
        <v>57.4</v>
      </c>
      <c r="L585" s="2"/>
      <c r="M585" s="2"/>
      <c r="N585" s="81">
        <f t="shared" si="27"/>
        <v>1.205966751612212E-4</v>
      </c>
      <c r="O585" s="81">
        <f t="shared" si="28"/>
        <v>0</v>
      </c>
      <c r="P585" s="81">
        <f t="shared" si="29"/>
        <v>0</v>
      </c>
      <c r="Q585"/>
      <c r="R585"/>
      <c r="S585"/>
      <c r="T585"/>
    </row>
    <row r="586" spans="1:20" s="1" customFormat="1" ht="15" customHeight="1" x14ac:dyDescent="0.35">
      <c r="A586" s="104" t="s">
        <v>81</v>
      </c>
      <c r="B586" s="103" t="s">
        <v>82</v>
      </c>
      <c r="C586" s="19" t="s">
        <v>22</v>
      </c>
      <c r="D586" s="96" t="s">
        <v>42</v>
      </c>
      <c r="E586" s="95" t="s">
        <v>265</v>
      </c>
      <c r="F586" s="95" t="s">
        <v>265</v>
      </c>
      <c r="G586" s="95" t="s">
        <v>269</v>
      </c>
      <c r="H586" s="19" t="s">
        <v>64</v>
      </c>
      <c r="I586" s="79" t="s">
        <v>72</v>
      </c>
      <c r="J586" s="2">
        <v>8.6</v>
      </c>
      <c r="K586" s="2">
        <v>8.6</v>
      </c>
      <c r="L586" s="2"/>
      <c r="M586" s="2"/>
      <c r="N586" s="81">
        <f t="shared" si="27"/>
        <v>1.8068491400461714E-5</v>
      </c>
      <c r="O586" s="81">
        <f t="shared" si="28"/>
        <v>0</v>
      </c>
      <c r="P586" s="81">
        <f t="shared" si="29"/>
        <v>0</v>
      </c>
      <c r="Q586"/>
      <c r="R586"/>
      <c r="S586"/>
      <c r="T586"/>
    </row>
    <row r="587" spans="1:20" s="1" customFormat="1" ht="15" customHeight="1" x14ac:dyDescent="0.35">
      <c r="A587" s="104" t="s">
        <v>81</v>
      </c>
      <c r="B587" s="103" t="s">
        <v>82</v>
      </c>
      <c r="C587" s="19" t="s">
        <v>22</v>
      </c>
      <c r="D587" s="96" t="s">
        <v>42</v>
      </c>
      <c r="E587" s="95" t="s">
        <v>265</v>
      </c>
      <c r="F587" s="95" t="s">
        <v>265</v>
      </c>
      <c r="G587" s="95" t="s">
        <v>270</v>
      </c>
      <c r="H587" s="19" t="s">
        <v>64</v>
      </c>
      <c r="I587" s="79" t="s">
        <v>72</v>
      </c>
      <c r="J587" s="2">
        <v>37.369999999999997</v>
      </c>
      <c r="K587" s="2">
        <v>37.369999999999997</v>
      </c>
      <c r="L587" s="2"/>
      <c r="M587" s="2"/>
      <c r="N587" s="81">
        <f t="shared" si="27"/>
        <v>7.8513898097122575E-5</v>
      </c>
      <c r="O587" s="81">
        <f t="shared" si="28"/>
        <v>0</v>
      </c>
      <c r="P587" s="81">
        <f t="shared" si="29"/>
        <v>0</v>
      </c>
      <c r="Q587"/>
      <c r="R587"/>
      <c r="S587"/>
      <c r="T587"/>
    </row>
    <row r="588" spans="1:20" s="1" customFormat="1" ht="15" customHeight="1" x14ac:dyDescent="0.35">
      <c r="A588" s="104" t="s">
        <v>81</v>
      </c>
      <c r="B588" s="103" t="s">
        <v>82</v>
      </c>
      <c r="C588" s="19" t="s">
        <v>22</v>
      </c>
      <c r="D588" s="96" t="s">
        <v>42</v>
      </c>
      <c r="E588" s="95" t="s">
        <v>265</v>
      </c>
      <c r="F588" s="95" t="s">
        <v>265</v>
      </c>
      <c r="G588" s="95" t="s">
        <v>271</v>
      </c>
      <c r="H588" s="19" t="s">
        <v>64</v>
      </c>
      <c r="I588" s="79" t="s">
        <v>72</v>
      </c>
      <c r="J588" s="2">
        <v>7.8</v>
      </c>
      <c r="K588" s="2">
        <v>7.8</v>
      </c>
      <c r="L588" s="2"/>
      <c r="M588" s="2"/>
      <c r="N588" s="81">
        <f t="shared" si="27"/>
        <v>1.6387701502744346E-5</v>
      </c>
      <c r="O588" s="81">
        <f t="shared" si="28"/>
        <v>0</v>
      </c>
      <c r="P588" s="81">
        <f t="shared" si="29"/>
        <v>0</v>
      </c>
      <c r="Q588"/>
      <c r="R588"/>
      <c r="S588"/>
      <c r="T588"/>
    </row>
    <row r="589" spans="1:20" s="1" customFormat="1" ht="15" customHeight="1" x14ac:dyDescent="0.35">
      <c r="A589" s="104" t="s">
        <v>81</v>
      </c>
      <c r="B589" s="103" t="s">
        <v>82</v>
      </c>
      <c r="C589" s="19" t="s">
        <v>22</v>
      </c>
      <c r="D589" s="96" t="s">
        <v>42</v>
      </c>
      <c r="E589" s="95" t="s">
        <v>265</v>
      </c>
      <c r="F589" s="95" t="s">
        <v>265</v>
      </c>
      <c r="G589" s="95" t="s">
        <v>272</v>
      </c>
      <c r="H589" s="19" t="s">
        <v>64</v>
      </c>
      <c r="I589" s="79" t="s">
        <v>72</v>
      </c>
      <c r="J589" s="2">
        <v>3.12</v>
      </c>
      <c r="K589" s="2">
        <v>3.12</v>
      </c>
      <c r="L589" s="2"/>
      <c r="M589" s="2"/>
      <c r="N589" s="81">
        <f t="shared" si="27"/>
        <v>6.5550806010977387E-6</v>
      </c>
      <c r="O589" s="81">
        <f t="shared" si="28"/>
        <v>0</v>
      </c>
      <c r="P589" s="81">
        <f t="shared" si="29"/>
        <v>0</v>
      </c>
      <c r="Q589"/>
      <c r="R589"/>
      <c r="S589"/>
      <c r="T589"/>
    </row>
    <row r="590" spans="1:20" s="1" customFormat="1" ht="15" customHeight="1" x14ac:dyDescent="0.35">
      <c r="A590" s="104" t="s">
        <v>81</v>
      </c>
      <c r="B590" s="103" t="s">
        <v>82</v>
      </c>
      <c r="C590" s="19" t="s">
        <v>22</v>
      </c>
      <c r="D590" s="96" t="s">
        <v>42</v>
      </c>
      <c r="E590" s="95" t="s">
        <v>265</v>
      </c>
      <c r="F590" s="95" t="s">
        <v>265</v>
      </c>
      <c r="G590" s="95" t="s">
        <v>273</v>
      </c>
      <c r="H590" s="19" t="s">
        <v>64</v>
      </c>
      <c r="I590" s="79" t="s">
        <v>72</v>
      </c>
      <c r="J590" s="2">
        <v>7.31</v>
      </c>
      <c r="K590" s="2">
        <v>7.31</v>
      </c>
      <c r="L590" s="2"/>
      <c r="M590" s="2"/>
      <c r="N590" s="81">
        <f t="shared" si="27"/>
        <v>1.5358217690392457E-5</v>
      </c>
      <c r="O590" s="81">
        <f t="shared" si="28"/>
        <v>0</v>
      </c>
      <c r="P590" s="81">
        <f t="shared" si="29"/>
        <v>0</v>
      </c>
      <c r="Q590"/>
      <c r="R590"/>
      <c r="S590"/>
      <c r="T590"/>
    </row>
    <row r="591" spans="1:20" s="1" customFormat="1" ht="15" customHeight="1" x14ac:dyDescent="0.35">
      <c r="A591" s="104" t="s">
        <v>81</v>
      </c>
      <c r="B591" s="103" t="s">
        <v>82</v>
      </c>
      <c r="C591" s="19" t="s">
        <v>22</v>
      </c>
      <c r="D591" s="96" t="s">
        <v>42</v>
      </c>
      <c r="E591" s="95" t="s">
        <v>265</v>
      </c>
      <c r="F591" s="95" t="s">
        <v>265</v>
      </c>
      <c r="G591" s="95" t="s">
        <v>274</v>
      </c>
      <c r="H591" s="19" t="s">
        <v>64</v>
      </c>
      <c r="I591" s="79" t="s">
        <v>72</v>
      </c>
      <c r="J591" s="2">
        <v>3.8</v>
      </c>
      <c r="K591" s="2">
        <v>3.8</v>
      </c>
      <c r="L591" s="2"/>
      <c r="M591" s="2"/>
      <c r="N591" s="81">
        <f t="shared" si="27"/>
        <v>7.9837520141575019E-6</v>
      </c>
      <c r="O591" s="81">
        <f t="shared" si="28"/>
        <v>0</v>
      </c>
      <c r="P591" s="81">
        <f t="shared" si="29"/>
        <v>0</v>
      </c>
      <c r="Q591"/>
      <c r="R591"/>
      <c r="S591"/>
      <c r="T591"/>
    </row>
    <row r="592" spans="1:20" s="1" customFormat="1" ht="15" customHeight="1" x14ac:dyDescent="0.35">
      <c r="A592" s="104" t="s">
        <v>81</v>
      </c>
      <c r="B592" s="103" t="s">
        <v>82</v>
      </c>
      <c r="C592" s="19" t="s">
        <v>22</v>
      </c>
      <c r="D592" s="96" t="s">
        <v>42</v>
      </c>
      <c r="E592" s="95" t="s">
        <v>265</v>
      </c>
      <c r="F592" s="95" t="s">
        <v>265</v>
      </c>
      <c r="G592" s="95" t="s">
        <v>275</v>
      </c>
      <c r="H592" s="19" t="s">
        <v>64</v>
      </c>
      <c r="I592" s="79" t="s">
        <v>72</v>
      </c>
      <c r="J592" s="2">
        <v>5.94</v>
      </c>
      <c r="K592" s="2">
        <v>5.94</v>
      </c>
      <c r="L592" s="2"/>
      <c r="M592" s="2"/>
      <c r="N592" s="81">
        <f t="shared" si="27"/>
        <v>1.2479864990551464E-5</v>
      </c>
      <c r="O592" s="81">
        <f t="shared" si="28"/>
        <v>0</v>
      </c>
      <c r="P592" s="81">
        <f t="shared" si="29"/>
        <v>0</v>
      </c>
      <c r="Q592"/>
      <c r="R592"/>
      <c r="S592"/>
      <c r="T592"/>
    </row>
    <row r="593" spans="1:20" s="1" customFormat="1" ht="15" customHeight="1" x14ac:dyDescent="0.35">
      <c r="A593" s="104" t="s">
        <v>81</v>
      </c>
      <c r="B593" s="103" t="s">
        <v>82</v>
      </c>
      <c r="C593" s="19" t="s">
        <v>22</v>
      </c>
      <c r="D593" s="96" t="s">
        <v>42</v>
      </c>
      <c r="E593" s="95" t="s">
        <v>265</v>
      </c>
      <c r="F593" s="95" t="s">
        <v>265</v>
      </c>
      <c r="G593" s="95" t="s">
        <v>276</v>
      </c>
      <c r="H593" s="19" t="s">
        <v>64</v>
      </c>
      <c r="I593" s="79" t="s">
        <v>72</v>
      </c>
      <c r="J593" s="2">
        <v>9</v>
      </c>
      <c r="K593" s="2">
        <v>9</v>
      </c>
      <c r="L593" s="2"/>
      <c r="M593" s="2"/>
      <c r="N593" s="81">
        <f t="shared" si="27"/>
        <v>1.8908886349320399E-5</v>
      </c>
      <c r="O593" s="81">
        <f t="shared" si="28"/>
        <v>0</v>
      </c>
      <c r="P593" s="81">
        <f t="shared" si="29"/>
        <v>0</v>
      </c>
      <c r="Q593"/>
      <c r="R593"/>
      <c r="S593"/>
      <c r="T593"/>
    </row>
    <row r="594" spans="1:20" s="1" customFormat="1" ht="15" customHeight="1" x14ac:dyDescent="0.35">
      <c r="A594" s="104" t="s">
        <v>81</v>
      </c>
      <c r="B594" s="103" t="s">
        <v>82</v>
      </c>
      <c r="C594" s="19" t="s">
        <v>22</v>
      </c>
      <c r="D594" s="96" t="s">
        <v>42</v>
      </c>
      <c r="E594" s="95" t="s">
        <v>265</v>
      </c>
      <c r="F594" s="95" t="s">
        <v>265</v>
      </c>
      <c r="G594" s="95" t="s">
        <v>277</v>
      </c>
      <c r="H594" s="19" t="s">
        <v>64</v>
      </c>
      <c r="I594" s="79" t="s">
        <v>72</v>
      </c>
      <c r="J594" s="2">
        <v>4</v>
      </c>
      <c r="K594" s="2">
        <v>4</v>
      </c>
      <c r="L594" s="2"/>
      <c r="M594" s="2"/>
      <c r="N594" s="81">
        <f t="shared" si="27"/>
        <v>8.403949488586844E-6</v>
      </c>
      <c r="O594" s="81">
        <f t="shared" si="28"/>
        <v>0</v>
      </c>
      <c r="P594" s="81">
        <f t="shared" si="29"/>
        <v>0</v>
      </c>
      <c r="Q594"/>
      <c r="R594"/>
      <c r="S594"/>
      <c r="T594"/>
    </row>
    <row r="595" spans="1:20" s="1" customFormat="1" ht="15" customHeight="1" x14ac:dyDescent="0.35">
      <c r="A595" s="104" t="s">
        <v>81</v>
      </c>
      <c r="B595" s="103" t="s">
        <v>82</v>
      </c>
      <c r="C595" s="19" t="s">
        <v>22</v>
      </c>
      <c r="D595" s="96" t="s">
        <v>42</v>
      </c>
      <c r="E595" s="95" t="s">
        <v>265</v>
      </c>
      <c r="F595" s="95" t="s">
        <v>265</v>
      </c>
      <c r="G595" s="95" t="s">
        <v>278</v>
      </c>
      <c r="H595" s="19" t="s">
        <v>64</v>
      </c>
      <c r="I595" s="79" t="s">
        <v>72</v>
      </c>
      <c r="J595" s="2">
        <v>6.26</v>
      </c>
      <c r="K595" s="2">
        <v>6.26</v>
      </c>
      <c r="L595" s="2"/>
      <c r="M595" s="2"/>
      <c r="N595" s="81">
        <f t="shared" si="27"/>
        <v>1.315218094963841E-5</v>
      </c>
      <c r="O595" s="81">
        <f t="shared" si="28"/>
        <v>0</v>
      </c>
      <c r="P595" s="81">
        <f t="shared" si="29"/>
        <v>0</v>
      </c>
      <c r="Q595"/>
      <c r="R595"/>
      <c r="S595"/>
      <c r="T595"/>
    </row>
    <row r="596" spans="1:20" s="1" customFormat="1" ht="15" customHeight="1" x14ac:dyDescent="0.35">
      <c r="A596" s="104" t="s">
        <v>81</v>
      </c>
      <c r="B596" s="103" t="s">
        <v>82</v>
      </c>
      <c r="C596" s="19" t="s">
        <v>22</v>
      </c>
      <c r="D596" s="96" t="s">
        <v>42</v>
      </c>
      <c r="E596" s="95" t="s">
        <v>265</v>
      </c>
      <c r="F596" s="95" t="s">
        <v>265</v>
      </c>
      <c r="G596" s="95" t="s">
        <v>279</v>
      </c>
      <c r="H596" s="19" t="s">
        <v>64</v>
      </c>
      <c r="I596" s="79" t="s">
        <v>103</v>
      </c>
      <c r="J596" s="2">
        <v>1830.6</v>
      </c>
      <c r="K596" s="2">
        <v>1830.6</v>
      </c>
      <c r="L596" s="2"/>
      <c r="M596" s="2"/>
      <c r="N596" s="81">
        <f t="shared" si="27"/>
        <v>3.846067483451769E-3</v>
      </c>
      <c r="O596" s="81">
        <f t="shared" si="28"/>
        <v>0</v>
      </c>
      <c r="P596" s="81">
        <f t="shared" si="29"/>
        <v>0</v>
      </c>
      <c r="Q596"/>
      <c r="R596"/>
      <c r="S596"/>
      <c r="T596"/>
    </row>
    <row r="597" spans="1:20" s="1" customFormat="1" ht="15" customHeight="1" x14ac:dyDescent="0.35">
      <c r="A597" s="104" t="s">
        <v>81</v>
      </c>
      <c r="B597" s="103" t="s">
        <v>82</v>
      </c>
      <c r="C597" s="19" t="s">
        <v>22</v>
      </c>
      <c r="D597" s="96" t="s">
        <v>42</v>
      </c>
      <c r="E597" s="95" t="s">
        <v>265</v>
      </c>
      <c r="F597" s="95" t="s">
        <v>265</v>
      </c>
      <c r="G597" s="95" t="s">
        <v>279</v>
      </c>
      <c r="H597" s="19" t="s">
        <v>64</v>
      </c>
      <c r="I597" s="79" t="s">
        <v>66</v>
      </c>
      <c r="J597" s="2">
        <v>1104.6600000000001</v>
      </c>
      <c r="K597" s="2">
        <v>1104.6600000000001</v>
      </c>
      <c r="L597" s="2"/>
      <c r="M597" s="2"/>
      <c r="N597" s="81">
        <f t="shared" si="27"/>
        <v>2.320876710515586E-3</v>
      </c>
      <c r="O597" s="81">
        <f t="shared" si="28"/>
        <v>0</v>
      </c>
      <c r="P597" s="81">
        <f t="shared" si="29"/>
        <v>0</v>
      </c>
      <c r="Q597"/>
      <c r="R597"/>
      <c r="S597"/>
      <c r="T597"/>
    </row>
    <row r="598" spans="1:20" s="1" customFormat="1" ht="15" customHeight="1" x14ac:dyDescent="0.35">
      <c r="A598" s="104" t="s">
        <v>81</v>
      </c>
      <c r="B598" s="103" t="s">
        <v>82</v>
      </c>
      <c r="C598" s="19" t="s">
        <v>22</v>
      </c>
      <c r="D598" s="96" t="s">
        <v>42</v>
      </c>
      <c r="E598" s="95" t="s">
        <v>265</v>
      </c>
      <c r="F598" s="95" t="s">
        <v>265</v>
      </c>
      <c r="G598" s="95" t="s">
        <v>279</v>
      </c>
      <c r="H598" s="19" t="s">
        <v>64</v>
      </c>
      <c r="I598" s="79" t="s">
        <v>65</v>
      </c>
      <c r="J598" s="2">
        <v>71.97</v>
      </c>
      <c r="K598" s="2">
        <v>71.97</v>
      </c>
      <c r="L598" s="2"/>
      <c r="M598" s="2"/>
      <c r="N598" s="81">
        <f t="shared" si="27"/>
        <v>1.5120806117339879E-4</v>
      </c>
      <c r="O598" s="81">
        <f t="shared" si="28"/>
        <v>0</v>
      </c>
      <c r="P598" s="81">
        <f t="shared" si="29"/>
        <v>0</v>
      </c>
      <c r="Q598"/>
      <c r="R598"/>
      <c r="S598"/>
      <c r="T598"/>
    </row>
    <row r="599" spans="1:20" s="1" customFormat="1" ht="15" customHeight="1" x14ac:dyDescent="0.35">
      <c r="A599" s="104" t="s">
        <v>81</v>
      </c>
      <c r="B599" s="103" t="s">
        <v>82</v>
      </c>
      <c r="C599" s="19" t="s">
        <v>22</v>
      </c>
      <c r="D599" s="96" t="s">
        <v>42</v>
      </c>
      <c r="E599" s="95" t="s">
        <v>265</v>
      </c>
      <c r="F599" s="95" t="s">
        <v>265</v>
      </c>
      <c r="G599" s="95" t="s">
        <v>279</v>
      </c>
      <c r="H599" s="19" t="s">
        <v>64</v>
      </c>
      <c r="I599" s="79" t="s">
        <v>67</v>
      </c>
      <c r="J599" s="2">
        <v>289.98</v>
      </c>
      <c r="K599" s="2">
        <v>289.98</v>
      </c>
      <c r="L599" s="2"/>
      <c r="M599" s="2"/>
      <c r="N599" s="81">
        <f t="shared" si="27"/>
        <v>6.0924431817510323E-4</v>
      </c>
      <c r="O599" s="81">
        <f t="shared" si="28"/>
        <v>0</v>
      </c>
      <c r="P599" s="81">
        <f t="shared" si="29"/>
        <v>0</v>
      </c>
      <c r="Q599"/>
      <c r="R599"/>
      <c r="S599"/>
      <c r="T599"/>
    </row>
    <row r="600" spans="1:20" s="1" customFormat="1" ht="15" customHeight="1" x14ac:dyDescent="0.35">
      <c r="A600" s="104" t="s">
        <v>81</v>
      </c>
      <c r="B600" s="103" t="s">
        <v>82</v>
      </c>
      <c r="C600" s="19" t="s">
        <v>22</v>
      </c>
      <c r="D600" s="96" t="s">
        <v>42</v>
      </c>
      <c r="E600" s="95" t="s">
        <v>265</v>
      </c>
      <c r="F600" s="95" t="s">
        <v>265</v>
      </c>
      <c r="G600" s="95" t="s">
        <v>279</v>
      </c>
      <c r="H600" s="19" t="s">
        <v>64</v>
      </c>
      <c r="I600" s="79" t="s">
        <v>68</v>
      </c>
      <c r="J600" s="2">
        <v>246.05</v>
      </c>
      <c r="K600" s="2">
        <v>246.05</v>
      </c>
      <c r="L600" s="2"/>
      <c r="M600" s="2"/>
      <c r="N600" s="81">
        <f t="shared" si="27"/>
        <v>5.1694794291669819E-4</v>
      </c>
      <c r="O600" s="81">
        <f t="shared" si="28"/>
        <v>0</v>
      </c>
      <c r="P600" s="81">
        <f t="shared" si="29"/>
        <v>0</v>
      </c>
      <c r="Q600"/>
      <c r="R600"/>
      <c r="S600"/>
      <c r="T600"/>
    </row>
    <row r="601" spans="1:20" s="1" customFormat="1" ht="15" customHeight="1" x14ac:dyDescent="0.35">
      <c r="A601" s="104" t="s">
        <v>81</v>
      </c>
      <c r="B601" s="103" t="s">
        <v>82</v>
      </c>
      <c r="C601" s="19" t="s">
        <v>22</v>
      </c>
      <c r="D601" s="96" t="s">
        <v>42</v>
      </c>
      <c r="E601" s="95" t="s">
        <v>265</v>
      </c>
      <c r="F601" s="95" t="s">
        <v>265</v>
      </c>
      <c r="G601" s="95" t="s">
        <v>279</v>
      </c>
      <c r="H601" s="19" t="s">
        <v>64</v>
      </c>
      <c r="I601" s="79" t="s">
        <v>69</v>
      </c>
      <c r="J601" s="2">
        <v>91.8</v>
      </c>
      <c r="K601" s="2">
        <v>91.8</v>
      </c>
      <c r="L601" s="2"/>
      <c r="M601" s="2"/>
      <c r="N601" s="81">
        <f t="shared" si="27"/>
        <v>1.9287064076306805E-4</v>
      </c>
      <c r="O601" s="81">
        <f t="shared" si="28"/>
        <v>0</v>
      </c>
      <c r="P601" s="81">
        <f t="shared" si="29"/>
        <v>0</v>
      </c>
      <c r="Q601"/>
      <c r="R601"/>
      <c r="S601"/>
      <c r="T601"/>
    </row>
    <row r="602" spans="1:20" s="1" customFormat="1" ht="15" customHeight="1" x14ac:dyDescent="0.35">
      <c r="A602" s="104" t="s">
        <v>81</v>
      </c>
      <c r="B602" s="103" t="s">
        <v>82</v>
      </c>
      <c r="C602" s="19" t="s">
        <v>22</v>
      </c>
      <c r="D602" s="96" t="s">
        <v>42</v>
      </c>
      <c r="E602" s="95" t="s">
        <v>265</v>
      </c>
      <c r="F602" s="95" t="s">
        <v>265</v>
      </c>
      <c r="G602" s="95" t="s">
        <v>279</v>
      </c>
      <c r="H602" s="19" t="s">
        <v>70</v>
      </c>
      <c r="I602" s="79" t="s">
        <v>73</v>
      </c>
      <c r="J602" s="2">
        <v>105.09</v>
      </c>
      <c r="K602" s="2">
        <v>105.09</v>
      </c>
      <c r="L602" s="2"/>
      <c r="M602" s="2"/>
      <c r="N602" s="81">
        <f t="shared" si="27"/>
        <v>2.2079276293889786E-4</v>
      </c>
      <c r="O602" s="81">
        <f t="shared" si="28"/>
        <v>0</v>
      </c>
      <c r="P602" s="81">
        <f t="shared" si="29"/>
        <v>0</v>
      </c>
      <c r="Q602"/>
      <c r="R602"/>
      <c r="S602"/>
      <c r="T602"/>
    </row>
    <row r="603" spans="1:20" s="1" customFormat="1" ht="15" customHeight="1" x14ac:dyDescent="0.35">
      <c r="A603" s="104" t="s">
        <v>81</v>
      </c>
      <c r="B603" s="103" t="s">
        <v>82</v>
      </c>
      <c r="C603" s="19" t="s">
        <v>22</v>
      </c>
      <c r="D603" s="96" t="s">
        <v>42</v>
      </c>
      <c r="E603" s="95" t="s">
        <v>265</v>
      </c>
      <c r="F603" s="95" t="s">
        <v>265</v>
      </c>
      <c r="G603" s="95" t="s">
        <v>279</v>
      </c>
      <c r="H603" s="19" t="s">
        <v>70</v>
      </c>
      <c r="I603" s="79" t="s">
        <v>70</v>
      </c>
      <c r="J603" s="2">
        <v>137.88999999999999</v>
      </c>
      <c r="K603" s="2">
        <v>137.88999999999999</v>
      </c>
      <c r="L603" s="2"/>
      <c r="M603" s="2"/>
      <c r="N603" s="81">
        <f t="shared" si="27"/>
        <v>2.8970514874530992E-4</v>
      </c>
      <c r="O603" s="81">
        <f t="shared" si="28"/>
        <v>0</v>
      </c>
      <c r="P603" s="81">
        <f t="shared" si="29"/>
        <v>0</v>
      </c>
      <c r="Q603"/>
      <c r="R603"/>
      <c r="S603"/>
      <c r="T603"/>
    </row>
    <row r="604" spans="1:20" s="1" customFormat="1" ht="15" customHeight="1" x14ac:dyDescent="0.35">
      <c r="A604" s="104" t="s">
        <v>81</v>
      </c>
      <c r="B604" s="103" t="s">
        <v>82</v>
      </c>
      <c r="C604" s="19" t="s">
        <v>22</v>
      </c>
      <c r="D604" s="96" t="s">
        <v>42</v>
      </c>
      <c r="E604" s="95" t="s">
        <v>265</v>
      </c>
      <c r="F604" s="95" t="s">
        <v>265</v>
      </c>
      <c r="G604" s="95" t="s">
        <v>279</v>
      </c>
      <c r="H604" s="19" t="s">
        <v>74</v>
      </c>
      <c r="I604" s="79" t="s">
        <v>76</v>
      </c>
      <c r="J604" s="2">
        <v>933</v>
      </c>
      <c r="K604" s="2"/>
      <c r="L604" s="2"/>
      <c r="M604" s="2">
        <v>933</v>
      </c>
      <c r="N604" s="81">
        <f t="shared" si="27"/>
        <v>0</v>
      </c>
      <c r="O604" s="81">
        <f t="shared" si="28"/>
        <v>0</v>
      </c>
      <c r="P604" s="81">
        <f t="shared" si="29"/>
        <v>7.8899221736554621E-4</v>
      </c>
      <c r="Q604"/>
      <c r="R604"/>
      <c r="S604"/>
      <c r="T604"/>
    </row>
    <row r="605" spans="1:20" s="1" customFormat="1" ht="15" customHeight="1" x14ac:dyDescent="0.35">
      <c r="A605" s="104" t="s">
        <v>81</v>
      </c>
      <c r="B605" s="103" t="s">
        <v>82</v>
      </c>
      <c r="C605" s="19" t="s">
        <v>22</v>
      </c>
      <c r="D605" s="96" t="s">
        <v>42</v>
      </c>
      <c r="E605" s="95" t="s">
        <v>265</v>
      </c>
      <c r="F605" s="95" t="s">
        <v>265</v>
      </c>
      <c r="G605" s="95" t="s">
        <v>279</v>
      </c>
      <c r="H605" s="19" t="s">
        <v>74</v>
      </c>
      <c r="I605" s="79" t="s">
        <v>75</v>
      </c>
      <c r="J605" s="2">
        <v>1789</v>
      </c>
      <c r="K605" s="2"/>
      <c r="L605" s="2">
        <v>1789</v>
      </c>
      <c r="M605" s="2"/>
      <c r="N605" s="81">
        <f t="shared" si="27"/>
        <v>0</v>
      </c>
      <c r="O605" s="81">
        <f t="shared" si="28"/>
        <v>1.6096183812552894E-3</v>
      </c>
      <c r="P605" s="81">
        <f t="shared" si="29"/>
        <v>0</v>
      </c>
      <c r="Q605"/>
      <c r="R605"/>
      <c r="S605"/>
      <c r="T605"/>
    </row>
    <row r="606" spans="1:20" s="1" customFormat="1" ht="15" customHeight="1" x14ac:dyDescent="0.35">
      <c r="A606" s="104" t="s">
        <v>81</v>
      </c>
      <c r="B606" s="103" t="s">
        <v>82</v>
      </c>
      <c r="C606" s="19" t="s">
        <v>22</v>
      </c>
      <c r="D606" s="96" t="s">
        <v>42</v>
      </c>
      <c r="E606" s="95" t="s">
        <v>265</v>
      </c>
      <c r="F606" s="95" t="s">
        <v>265</v>
      </c>
      <c r="G606" s="95" t="s">
        <v>279</v>
      </c>
      <c r="H606" s="19" t="s">
        <v>74</v>
      </c>
      <c r="I606" s="79" t="s">
        <v>78</v>
      </c>
      <c r="J606" s="2">
        <v>4364</v>
      </c>
      <c r="K606" s="2"/>
      <c r="L606" s="2"/>
      <c r="M606" s="2">
        <v>4364</v>
      </c>
      <c r="N606" s="81">
        <f t="shared" si="27"/>
        <v>0</v>
      </c>
      <c r="O606" s="81">
        <f t="shared" si="28"/>
        <v>0</v>
      </c>
      <c r="P606" s="81">
        <f t="shared" si="29"/>
        <v>3.6904201892639268E-3</v>
      </c>
      <c r="Q606"/>
      <c r="R606"/>
      <c r="S606"/>
      <c r="T606"/>
    </row>
    <row r="607" spans="1:20" s="1" customFormat="1" ht="15" customHeight="1" x14ac:dyDescent="0.35">
      <c r="A607" s="104" t="s">
        <v>81</v>
      </c>
      <c r="B607" s="103" t="s">
        <v>82</v>
      </c>
      <c r="C607" s="19" t="s">
        <v>22</v>
      </c>
      <c r="D607" s="96" t="s">
        <v>42</v>
      </c>
      <c r="E607" s="95" t="s">
        <v>265</v>
      </c>
      <c r="F607" s="95" t="s">
        <v>265</v>
      </c>
      <c r="G607" s="95" t="s">
        <v>279</v>
      </c>
      <c r="H607" s="19" t="s">
        <v>74</v>
      </c>
      <c r="I607" s="79" t="s">
        <v>77</v>
      </c>
      <c r="J607" s="2">
        <v>3317</v>
      </c>
      <c r="K607" s="2"/>
      <c r="L607" s="2">
        <v>3317</v>
      </c>
      <c r="M607" s="2"/>
      <c r="N607" s="81">
        <f t="shared" si="27"/>
        <v>0</v>
      </c>
      <c r="O607" s="81">
        <f t="shared" si="28"/>
        <v>2.9844070266203436E-3</v>
      </c>
      <c r="P607" s="81">
        <f t="shared" si="29"/>
        <v>0</v>
      </c>
      <c r="Q607"/>
      <c r="R607"/>
      <c r="S607"/>
      <c r="T607"/>
    </row>
    <row r="608" spans="1:20" s="1" customFormat="1" ht="15" customHeight="1" x14ac:dyDescent="0.35">
      <c r="A608" s="104" t="s">
        <v>95</v>
      </c>
      <c r="B608" s="103" t="s">
        <v>96</v>
      </c>
      <c r="C608" s="19"/>
      <c r="D608" s="96" t="s">
        <v>42</v>
      </c>
      <c r="E608" s="95" t="s">
        <v>265</v>
      </c>
      <c r="F608" s="95" t="s">
        <v>265</v>
      </c>
      <c r="G608" s="95" t="s">
        <v>280</v>
      </c>
      <c r="H608" s="19" t="s">
        <v>64</v>
      </c>
      <c r="I608" s="79" t="s">
        <v>65</v>
      </c>
      <c r="J608" s="2">
        <v>812</v>
      </c>
      <c r="K608" s="2">
        <v>812</v>
      </c>
      <c r="L608" s="2"/>
      <c r="M608" s="2"/>
      <c r="N608" s="81">
        <f t="shared" si="27"/>
        <v>1.7060017461831293E-3</v>
      </c>
      <c r="O608" s="81">
        <f t="shared" si="28"/>
        <v>0</v>
      </c>
      <c r="P608" s="81">
        <f t="shared" si="29"/>
        <v>0</v>
      </c>
      <c r="Q608"/>
      <c r="R608"/>
      <c r="S608"/>
      <c r="T608"/>
    </row>
    <row r="609" spans="1:20" s="1" customFormat="1" ht="15" customHeight="1" x14ac:dyDescent="0.35">
      <c r="A609" s="104" t="s">
        <v>95</v>
      </c>
      <c r="B609" s="103" t="s">
        <v>96</v>
      </c>
      <c r="C609" s="19"/>
      <c r="D609" s="96" t="s">
        <v>42</v>
      </c>
      <c r="E609" s="95" t="s">
        <v>265</v>
      </c>
      <c r="F609" s="95" t="s">
        <v>265</v>
      </c>
      <c r="G609" s="95" t="s">
        <v>280</v>
      </c>
      <c r="H609" s="19" t="s">
        <v>64</v>
      </c>
      <c r="I609" s="79" t="s">
        <v>66</v>
      </c>
      <c r="J609" s="2">
        <v>359</v>
      </c>
      <c r="K609" s="2">
        <v>359</v>
      </c>
      <c r="L609" s="2"/>
      <c r="M609" s="2"/>
      <c r="N609" s="81">
        <f t="shared" si="27"/>
        <v>7.5425446660066923E-4</v>
      </c>
      <c r="O609" s="81">
        <f t="shared" si="28"/>
        <v>0</v>
      </c>
      <c r="P609" s="81">
        <f t="shared" si="29"/>
        <v>0</v>
      </c>
      <c r="Q609"/>
      <c r="R609"/>
      <c r="S609"/>
      <c r="T609"/>
    </row>
    <row r="610" spans="1:20" s="1" customFormat="1" ht="15" customHeight="1" x14ac:dyDescent="0.35">
      <c r="A610" s="104" t="s">
        <v>95</v>
      </c>
      <c r="B610" s="103" t="s">
        <v>96</v>
      </c>
      <c r="C610" s="19"/>
      <c r="D610" s="96" t="s">
        <v>42</v>
      </c>
      <c r="E610" s="95" t="s">
        <v>265</v>
      </c>
      <c r="F610" s="95" t="s">
        <v>265</v>
      </c>
      <c r="G610" s="95" t="s">
        <v>280</v>
      </c>
      <c r="H610" s="19" t="s">
        <v>64</v>
      </c>
      <c r="I610" s="79" t="s">
        <v>69</v>
      </c>
      <c r="J610" s="2">
        <v>44</v>
      </c>
      <c r="K610" s="2">
        <v>44</v>
      </c>
      <c r="L610" s="2"/>
      <c r="M610" s="2"/>
      <c r="N610" s="81">
        <f t="shared" si="27"/>
        <v>9.2443444374455279E-5</v>
      </c>
      <c r="O610" s="81">
        <f t="shared" si="28"/>
        <v>0</v>
      </c>
      <c r="P610" s="81">
        <f t="shared" si="29"/>
        <v>0</v>
      </c>
      <c r="Q610"/>
      <c r="R610"/>
      <c r="S610"/>
      <c r="T610"/>
    </row>
    <row r="611" spans="1:20" s="1" customFormat="1" ht="15" customHeight="1" x14ac:dyDescent="0.35">
      <c r="A611" s="104" t="s">
        <v>95</v>
      </c>
      <c r="B611" s="103" t="s">
        <v>96</v>
      </c>
      <c r="C611" s="19"/>
      <c r="D611" s="96" t="s">
        <v>42</v>
      </c>
      <c r="E611" s="95" t="s">
        <v>265</v>
      </c>
      <c r="F611" s="95" t="s">
        <v>265</v>
      </c>
      <c r="G611" s="95" t="s">
        <v>280</v>
      </c>
      <c r="H611" s="19" t="s">
        <v>64</v>
      </c>
      <c r="I611" s="79" t="s">
        <v>68</v>
      </c>
      <c r="J611" s="2">
        <v>70</v>
      </c>
      <c r="K611" s="2">
        <v>70</v>
      </c>
      <c r="L611" s="2"/>
      <c r="M611" s="2"/>
      <c r="N611" s="81">
        <f t="shared" si="27"/>
        <v>1.4706911605026976E-4</v>
      </c>
      <c r="O611" s="81">
        <f t="shared" si="28"/>
        <v>0</v>
      </c>
      <c r="P611" s="81">
        <f t="shared" si="29"/>
        <v>0</v>
      </c>
      <c r="Q611"/>
      <c r="R611"/>
      <c r="S611"/>
      <c r="T611"/>
    </row>
    <row r="612" spans="1:20" s="1" customFormat="1" ht="15" customHeight="1" x14ac:dyDescent="0.35">
      <c r="A612" s="104" t="s">
        <v>95</v>
      </c>
      <c r="B612" s="103" t="s">
        <v>96</v>
      </c>
      <c r="C612" s="19"/>
      <c r="D612" s="96" t="s">
        <v>42</v>
      </c>
      <c r="E612" s="95" t="s">
        <v>265</v>
      </c>
      <c r="F612" s="95" t="s">
        <v>265</v>
      </c>
      <c r="G612" s="95" t="s">
        <v>280</v>
      </c>
      <c r="H612" s="19" t="s">
        <v>64</v>
      </c>
      <c r="I612" s="79" t="s">
        <v>67</v>
      </c>
      <c r="J612" s="2">
        <v>186</v>
      </c>
      <c r="K612" s="2">
        <v>186</v>
      </c>
      <c r="L612" s="2"/>
      <c r="M612" s="2"/>
      <c r="N612" s="81">
        <f t="shared" si="27"/>
        <v>3.9078365121928825E-4</v>
      </c>
      <c r="O612" s="81">
        <f t="shared" si="28"/>
        <v>0</v>
      </c>
      <c r="P612" s="81">
        <f t="shared" si="29"/>
        <v>0</v>
      </c>
      <c r="Q612"/>
      <c r="R612"/>
      <c r="S612"/>
      <c r="T612"/>
    </row>
    <row r="613" spans="1:20" s="1" customFormat="1" ht="15" customHeight="1" x14ac:dyDescent="0.35">
      <c r="A613" s="104" t="s">
        <v>95</v>
      </c>
      <c r="B613" s="103" t="s">
        <v>96</v>
      </c>
      <c r="C613" s="19"/>
      <c r="D613" s="96" t="s">
        <v>42</v>
      </c>
      <c r="E613" s="95" t="s">
        <v>265</v>
      </c>
      <c r="F613" s="95" t="s">
        <v>265</v>
      </c>
      <c r="G613" s="95" t="s">
        <v>280</v>
      </c>
      <c r="H613" s="19" t="s">
        <v>74</v>
      </c>
      <c r="I613" s="79" t="s">
        <v>78</v>
      </c>
      <c r="J613" s="2">
        <v>1300</v>
      </c>
      <c r="K613" s="2"/>
      <c r="L613" s="2"/>
      <c r="M613" s="2">
        <v>1300</v>
      </c>
      <c r="N613" s="81">
        <f t="shared" si="27"/>
        <v>0</v>
      </c>
      <c r="O613" s="81">
        <f t="shared" si="28"/>
        <v>0</v>
      </c>
      <c r="P613" s="81">
        <f t="shared" si="29"/>
        <v>1.0993460692124439E-3</v>
      </c>
      <c r="Q613"/>
      <c r="R613"/>
      <c r="S613"/>
      <c r="T613"/>
    </row>
    <row r="614" spans="1:20" s="1" customFormat="1" ht="15" customHeight="1" x14ac:dyDescent="0.35">
      <c r="A614" s="104" t="s">
        <v>95</v>
      </c>
      <c r="B614" s="103" t="s">
        <v>96</v>
      </c>
      <c r="C614" s="19"/>
      <c r="D614" s="96" t="s">
        <v>42</v>
      </c>
      <c r="E614" s="95" t="s">
        <v>265</v>
      </c>
      <c r="F614" s="95" t="s">
        <v>265</v>
      </c>
      <c r="G614" s="95" t="s">
        <v>281</v>
      </c>
      <c r="H614" s="19" t="s">
        <v>64</v>
      </c>
      <c r="I614" s="79" t="s">
        <v>65</v>
      </c>
      <c r="J614" s="2">
        <v>19</v>
      </c>
      <c r="K614" s="2">
        <v>19</v>
      </c>
      <c r="L614" s="2"/>
      <c r="M614" s="2"/>
      <c r="N614" s="81">
        <f t="shared" si="27"/>
        <v>3.9918760070787504E-5</v>
      </c>
      <c r="O614" s="81">
        <f t="shared" si="28"/>
        <v>0</v>
      </c>
      <c r="P614" s="81">
        <f t="shared" si="29"/>
        <v>0</v>
      </c>
      <c r="Q614"/>
      <c r="R614"/>
      <c r="S614"/>
      <c r="T614"/>
    </row>
    <row r="615" spans="1:20" s="1" customFormat="1" ht="15" customHeight="1" x14ac:dyDescent="0.35">
      <c r="A615" s="104" t="s">
        <v>95</v>
      </c>
      <c r="B615" s="103" t="s">
        <v>96</v>
      </c>
      <c r="C615" s="19"/>
      <c r="D615" s="96" t="s">
        <v>42</v>
      </c>
      <c r="E615" s="95" t="s">
        <v>265</v>
      </c>
      <c r="F615" s="95" t="s">
        <v>265</v>
      </c>
      <c r="G615" s="95" t="s">
        <v>281</v>
      </c>
      <c r="H615" s="19" t="s">
        <v>64</v>
      </c>
      <c r="I615" s="79" t="s">
        <v>69</v>
      </c>
      <c r="J615" s="2">
        <v>3</v>
      </c>
      <c r="K615" s="2">
        <v>3</v>
      </c>
      <c r="L615" s="2"/>
      <c r="M615" s="2"/>
      <c r="N615" s="81">
        <f t="shared" si="27"/>
        <v>6.3029621164401326E-6</v>
      </c>
      <c r="O615" s="81">
        <f t="shared" si="28"/>
        <v>0</v>
      </c>
      <c r="P615" s="81">
        <f t="shared" si="29"/>
        <v>0</v>
      </c>
      <c r="Q615"/>
      <c r="R615"/>
      <c r="S615"/>
      <c r="T615"/>
    </row>
    <row r="616" spans="1:20" s="1" customFormat="1" ht="15" customHeight="1" x14ac:dyDescent="0.35">
      <c r="A616" s="104" t="s">
        <v>95</v>
      </c>
      <c r="B616" s="103" t="s">
        <v>96</v>
      </c>
      <c r="C616" s="19"/>
      <c r="D616" s="96" t="s">
        <v>42</v>
      </c>
      <c r="E616" s="95" t="s">
        <v>265</v>
      </c>
      <c r="F616" s="95" t="s">
        <v>265</v>
      </c>
      <c r="G616" s="95" t="s">
        <v>281</v>
      </c>
      <c r="H616" s="19" t="s">
        <v>64</v>
      </c>
      <c r="I616" s="79" t="s">
        <v>71</v>
      </c>
      <c r="J616" s="2">
        <v>12</v>
      </c>
      <c r="K616" s="2">
        <v>12</v>
      </c>
      <c r="L616" s="2"/>
      <c r="M616" s="2"/>
      <c r="N616" s="81">
        <f t="shared" si="27"/>
        <v>2.521184846576053E-5</v>
      </c>
      <c r="O616" s="81">
        <f t="shared" si="28"/>
        <v>0</v>
      </c>
      <c r="P616" s="81">
        <f t="shared" si="29"/>
        <v>0</v>
      </c>
      <c r="Q616"/>
      <c r="R616"/>
      <c r="S616"/>
      <c r="T616"/>
    </row>
    <row r="617" spans="1:20" s="1" customFormat="1" ht="15" customHeight="1" x14ac:dyDescent="0.35">
      <c r="A617" s="104" t="s">
        <v>95</v>
      </c>
      <c r="B617" s="103" t="s">
        <v>96</v>
      </c>
      <c r="C617" s="19"/>
      <c r="D617" s="96" t="s">
        <v>42</v>
      </c>
      <c r="E617" s="95" t="s">
        <v>265</v>
      </c>
      <c r="F617" s="95" t="s">
        <v>265</v>
      </c>
      <c r="G617" s="95" t="s">
        <v>281</v>
      </c>
      <c r="H617" s="19" t="s">
        <v>64</v>
      </c>
      <c r="I617" s="79" t="s">
        <v>66</v>
      </c>
      <c r="J617" s="2">
        <v>32</v>
      </c>
      <c r="K617" s="2">
        <v>32</v>
      </c>
      <c r="L617" s="2"/>
      <c r="M617" s="2"/>
      <c r="N617" s="81">
        <f t="shared" si="27"/>
        <v>6.7231595908694752E-5</v>
      </c>
      <c r="O617" s="81">
        <f t="shared" si="28"/>
        <v>0</v>
      </c>
      <c r="P617" s="81">
        <f t="shared" si="29"/>
        <v>0</v>
      </c>
      <c r="Q617"/>
      <c r="R617"/>
      <c r="S617"/>
      <c r="T617"/>
    </row>
    <row r="618" spans="1:20" s="1" customFormat="1" ht="15" customHeight="1" x14ac:dyDescent="0.35">
      <c r="A618" s="104" t="s">
        <v>95</v>
      </c>
      <c r="B618" s="103" t="s">
        <v>96</v>
      </c>
      <c r="C618" s="19"/>
      <c r="D618" s="96" t="s">
        <v>42</v>
      </c>
      <c r="E618" s="95" t="s">
        <v>265</v>
      </c>
      <c r="F618" s="95" t="s">
        <v>265</v>
      </c>
      <c r="G618" s="95" t="s">
        <v>281</v>
      </c>
      <c r="H618" s="19" t="s">
        <v>64</v>
      </c>
      <c r="I618" s="79" t="s">
        <v>72</v>
      </c>
      <c r="J618" s="2">
        <v>45</v>
      </c>
      <c r="K618" s="2">
        <v>45</v>
      </c>
      <c r="L618" s="2"/>
      <c r="M618" s="2"/>
      <c r="N618" s="81">
        <f t="shared" si="27"/>
        <v>9.4544431746601993E-5</v>
      </c>
      <c r="O618" s="81">
        <f t="shared" si="28"/>
        <v>0</v>
      </c>
      <c r="P618" s="81">
        <f t="shared" si="29"/>
        <v>0</v>
      </c>
      <c r="Q618"/>
      <c r="R618"/>
      <c r="S618"/>
      <c r="T618"/>
    </row>
    <row r="619" spans="1:20" s="1" customFormat="1" ht="15" customHeight="1" x14ac:dyDescent="0.35">
      <c r="A619" s="104" t="s">
        <v>95</v>
      </c>
      <c r="B619" s="103" t="s">
        <v>96</v>
      </c>
      <c r="C619" s="19"/>
      <c r="D619" s="96" t="s">
        <v>42</v>
      </c>
      <c r="E619" s="95" t="s">
        <v>265</v>
      </c>
      <c r="F619" s="95" t="s">
        <v>265</v>
      </c>
      <c r="G619" s="95" t="s">
        <v>281</v>
      </c>
      <c r="H619" s="19" t="s">
        <v>74</v>
      </c>
      <c r="I619" s="79" t="s">
        <v>75</v>
      </c>
      <c r="J619" s="2">
        <v>180</v>
      </c>
      <c r="K619" s="2"/>
      <c r="L619" s="2">
        <v>180</v>
      </c>
      <c r="M619" s="2"/>
      <c r="N619" s="81">
        <f t="shared" si="27"/>
        <v>0</v>
      </c>
      <c r="O619" s="81">
        <f t="shared" si="28"/>
        <v>1.6195154199326556E-4</v>
      </c>
      <c r="P619" s="81">
        <f t="shared" si="29"/>
        <v>0</v>
      </c>
      <c r="Q619"/>
      <c r="R619"/>
      <c r="S619"/>
      <c r="T619"/>
    </row>
    <row r="620" spans="1:20" s="1" customFormat="1" ht="13.5" customHeight="1" x14ac:dyDescent="0.35">
      <c r="A620" s="104" t="s">
        <v>95</v>
      </c>
      <c r="B620" s="103" t="s">
        <v>96</v>
      </c>
      <c r="C620" s="19"/>
      <c r="D620" s="96" t="s">
        <v>42</v>
      </c>
      <c r="E620" s="95" t="s">
        <v>265</v>
      </c>
      <c r="F620" s="95" t="s">
        <v>265</v>
      </c>
      <c r="G620" s="95" t="s">
        <v>282</v>
      </c>
      <c r="H620" s="19" t="s">
        <v>64</v>
      </c>
      <c r="I620" s="79" t="s">
        <v>65</v>
      </c>
      <c r="J620" s="2">
        <v>247</v>
      </c>
      <c r="K620" s="2">
        <v>247</v>
      </c>
      <c r="L620" s="2"/>
      <c r="M620" s="2"/>
      <c r="N620" s="81">
        <f t="shared" si="27"/>
        <v>5.1894388092023759E-4</v>
      </c>
      <c r="O620" s="81">
        <f t="shared" si="28"/>
        <v>0</v>
      </c>
      <c r="P620" s="81">
        <f t="shared" si="29"/>
        <v>0</v>
      </c>
      <c r="Q620"/>
      <c r="R620"/>
      <c r="S620"/>
      <c r="T620"/>
    </row>
    <row r="621" spans="1:20" s="1" customFormat="1" ht="14.25" customHeight="1" x14ac:dyDescent="0.35">
      <c r="A621" s="104" t="s">
        <v>95</v>
      </c>
      <c r="B621" s="103" t="s">
        <v>96</v>
      </c>
      <c r="C621" s="19"/>
      <c r="D621" s="96" t="s">
        <v>42</v>
      </c>
      <c r="E621" s="95" t="s">
        <v>265</v>
      </c>
      <c r="F621" s="95" t="s">
        <v>265</v>
      </c>
      <c r="G621" s="95" t="s">
        <v>282</v>
      </c>
      <c r="H621" s="19" t="s">
        <v>64</v>
      </c>
      <c r="I621" s="79" t="s">
        <v>72</v>
      </c>
      <c r="J621" s="2">
        <v>110</v>
      </c>
      <c r="K621" s="2">
        <v>110</v>
      </c>
      <c r="L621" s="2"/>
      <c r="M621" s="2"/>
      <c r="N621" s="81">
        <f t="shared" si="27"/>
        <v>2.3110861093613821E-4</v>
      </c>
      <c r="O621" s="81">
        <f t="shared" si="28"/>
        <v>0</v>
      </c>
      <c r="P621" s="81">
        <f t="shared" si="29"/>
        <v>0</v>
      </c>
      <c r="Q621"/>
      <c r="R621"/>
      <c r="S621"/>
      <c r="T621"/>
    </row>
    <row r="622" spans="1:20" s="1" customFormat="1" ht="14.25" customHeight="1" x14ac:dyDescent="0.35">
      <c r="A622" s="104" t="s">
        <v>95</v>
      </c>
      <c r="B622" s="103" t="s">
        <v>96</v>
      </c>
      <c r="C622" s="19"/>
      <c r="D622" s="96" t="s">
        <v>42</v>
      </c>
      <c r="E622" s="95" t="s">
        <v>265</v>
      </c>
      <c r="F622" s="95" t="s">
        <v>265</v>
      </c>
      <c r="G622" s="95" t="s">
        <v>283</v>
      </c>
      <c r="H622" s="19" t="s">
        <v>64</v>
      </c>
      <c r="I622" s="79" t="s">
        <v>65</v>
      </c>
      <c r="J622" s="2">
        <v>259</v>
      </c>
      <c r="K622" s="2">
        <v>259</v>
      </c>
      <c r="L622" s="2"/>
      <c r="M622" s="2"/>
      <c r="N622" s="81">
        <f t="shared" si="27"/>
        <v>5.4415572938599816E-4</v>
      </c>
      <c r="O622" s="81">
        <f t="shared" si="28"/>
        <v>0</v>
      </c>
      <c r="P622" s="81">
        <f t="shared" si="29"/>
        <v>0</v>
      </c>
      <c r="Q622"/>
      <c r="R622"/>
      <c r="S622"/>
      <c r="T622"/>
    </row>
    <row r="623" spans="1:20" s="1" customFormat="1" ht="14.25" customHeight="1" x14ac:dyDescent="0.35">
      <c r="A623" s="104" t="s">
        <v>95</v>
      </c>
      <c r="B623" s="103" t="s">
        <v>96</v>
      </c>
      <c r="C623" s="19"/>
      <c r="D623" s="96" t="s">
        <v>42</v>
      </c>
      <c r="E623" s="95" t="s">
        <v>265</v>
      </c>
      <c r="F623" s="95" t="s">
        <v>265</v>
      </c>
      <c r="G623" s="95" t="s">
        <v>283</v>
      </c>
      <c r="H623" s="19" t="s">
        <v>64</v>
      </c>
      <c r="I623" s="79" t="s">
        <v>66</v>
      </c>
      <c r="J623" s="2">
        <v>138.80000000000001</v>
      </c>
      <c r="K623" s="2">
        <v>138.80000000000001</v>
      </c>
      <c r="L623" s="2"/>
      <c r="M623" s="2"/>
      <c r="N623" s="81">
        <f t="shared" si="27"/>
        <v>2.9161704725396347E-4</v>
      </c>
      <c r="O623" s="81">
        <f t="shared" si="28"/>
        <v>0</v>
      </c>
      <c r="P623" s="81">
        <f t="shared" si="29"/>
        <v>0</v>
      </c>
      <c r="Q623"/>
      <c r="R623"/>
      <c r="S623"/>
      <c r="T623"/>
    </row>
    <row r="624" spans="1:20" s="1" customFormat="1" ht="14.25" customHeight="1" x14ac:dyDescent="0.35">
      <c r="A624" s="104" t="s">
        <v>95</v>
      </c>
      <c r="B624" s="103" t="s">
        <v>96</v>
      </c>
      <c r="C624" s="19"/>
      <c r="D624" s="96" t="s">
        <v>42</v>
      </c>
      <c r="E624" s="95" t="s">
        <v>265</v>
      </c>
      <c r="F624" s="95" t="s">
        <v>265</v>
      </c>
      <c r="G624" s="95" t="s">
        <v>283</v>
      </c>
      <c r="H624" s="19" t="s">
        <v>64</v>
      </c>
      <c r="I624" s="79" t="s">
        <v>67</v>
      </c>
      <c r="J624" s="2">
        <v>55.6</v>
      </c>
      <c r="K624" s="2">
        <v>55.6</v>
      </c>
      <c r="L624" s="2"/>
      <c r="M624" s="2"/>
      <c r="N624" s="81">
        <f t="shared" si="27"/>
        <v>1.1681489789135713E-4</v>
      </c>
      <c r="O624" s="81">
        <f t="shared" si="28"/>
        <v>0</v>
      </c>
      <c r="P624" s="81">
        <f t="shared" si="29"/>
        <v>0</v>
      </c>
      <c r="Q624"/>
      <c r="R624"/>
      <c r="S624"/>
      <c r="T624"/>
    </row>
    <row r="625" spans="1:20" s="1" customFormat="1" ht="14.25" customHeight="1" x14ac:dyDescent="0.35">
      <c r="A625" s="104" t="s">
        <v>95</v>
      </c>
      <c r="B625" s="103" t="s">
        <v>96</v>
      </c>
      <c r="C625" s="19"/>
      <c r="D625" s="96" t="s">
        <v>42</v>
      </c>
      <c r="E625" s="95" t="s">
        <v>265</v>
      </c>
      <c r="F625" s="95" t="s">
        <v>265</v>
      </c>
      <c r="G625" s="95" t="s">
        <v>283</v>
      </c>
      <c r="H625" s="19" t="s">
        <v>64</v>
      </c>
      <c r="I625" s="79" t="s">
        <v>68</v>
      </c>
      <c r="J625" s="2">
        <v>36.1</v>
      </c>
      <c r="K625" s="2">
        <v>36.1</v>
      </c>
      <c r="L625" s="2"/>
      <c r="M625" s="2"/>
      <c r="N625" s="81">
        <f t="shared" si="27"/>
        <v>7.584564413449626E-5</v>
      </c>
      <c r="O625" s="81">
        <f t="shared" si="28"/>
        <v>0</v>
      </c>
      <c r="P625" s="81">
        <f t="shared" si="29"/>
        <v>0</v>
      </c>
      <c r="Q625"/>
      <c r="R625"/>
      <c r="S625"/>
      <c r="T625"/>
    </row>
    <row r="626" spans="1:20" s="1" customFormat="1" ht="14.25" customHeight="1" x14ac:dyDescent="0.35">
      <c r="A626" s="104" t="s">
        <v>95</v>
      </c>
      <c r="B626" s="103" t="s">
        <v>96</v>
      </c>
      <c r="C626" s="19"/>
      <c r="D626" s="96" t="s">
        <v>42</v>
      </c>
      <c r="E626" s="95" t="s">
        <v>265</v>
      </c>
      <c r="F626" s="95" t="s">
        <v>265</v>
      </c>
      <c r="G626" s="95" t="s">
        <v>283</v>
      </c>
      <c r="H626" s="19" t="s">
        <v>64</v>
      </c>
      <c r="I626" s="79" t="s">
        <v>69</v>
      </c>
      <c r="J626" s="2">
        <v>34.799999999999997</v>
      </c>
      <c r="K626" s="2">
        <v>34.799999999999997</v>
      </c>
      <c r="L626" s="2"/>
      <c r="M626" s="2"/>
      <c r="N626" s="81">
        <f t="shared" si="27"/>
        <v>7.3114360550705535E-5</v>
      </c>
      <c r="O626" s="81">
        <f t="shared" si="28"/>
        <v>0</v>
      </c>
      <c r="P626" s="81">
        <f t="shared" si="29"/>
        <v>0</v>
      </c>
      <c r="Q626"/>
      <c r="R626"/>
      <c r="S626"/>
      <c r="T626"/>
    </row>
    <row r="627" spans="1:20" s="1" customFormat="1" ht="14.25" customHeight="1" x14ac:dyDescent="0.35">
      <c r="A627" s="104" t="s">
        <v>95</v>
      </c>
      <c r="B627" s="103" t="s">
        <v>96</v>
      </c>
      <c r="C627" s="19"/>
      <c r="D627" s="96" t="s">
        <v>42</v>
      </c>
      <c r="E627" s="95" t="s">
        <v>265</v>
      </c>
      <c r="F627" s="95" t="s">
        <v>265</v>
      </c>
      <c r="G627" s="95" t="s">
        <v>283</v>
      </c>
      <c r="H627" s="19" t="s">
        <v>70</v>
      </c>
      <c r="I627" s="79" t="s">
        <v>73</v>
      </c>
      <c r="J627" s="2">
        <v>51</v>
      </c>
      <c r="K627" s="2">
        <v>51</v>
      </c>
      <c r="L627" s="2"/>
      <c r="M627" s="2"/>
      <c r="N627" s="81">
        <f t="shared" si="27"/>
        <v>1.0715035597948226E-4</v>
      </c>
      <c r="O627" s="81">
        <f t="shared" si="28"/>
        <v>0</v>
      </c>
      <c r="P627" s="81">
        <f t="shared" si="29"/>
        <v>0</v>
      </c>
      <c r="Q627"/>
      <c r="R627"/>
      <c r="S627"/>
      <c r="T627"/>
    </row>
    <row r="628" spans="1:20" s="1" customFormat="1" ht="14.25" customHeight="1" x14ac:dyDescent="0.35">
      <c r="A628" s="104" t="s">
        <v>95</v>
      </c>
      <c r="B628" s="103" t="s">
        <v>96</v>
      </c>
      <c r="C628" s="19"/>
      <c r="D628" s="96" t="s">
        <v>42</v>
      </c>
      <c r="E628" s="95" t="s">
        <v>265</v>
      </c>
      <c r="F628" s="95" t="s">
        <v>265</v>
      </c>
      <c r="G628" s="95" t="s">
        <v>283</v>
      </c>
      <c r="H628" s="19" t="s">
        <v>64</v>
      </c>
      <c r="I628" s="79" t="s">
        <v>72</v>
      </c>
      <c r="J628" s="2">
        <v>36.4</v>
      </c>
      <c r="K628" s="2">
        <v>36.4</v>
      </c>
      <c r="L628" s="2"/>
      <c r="M628" s="2"/>
      <c r="N628" s="81">
        <f t="shared" si="27"/>
        <v>7.6475940346140272E-5</v>
      </c>
      <c r="O628" s="81">
        <f t="shared" si="28"/>
        <v>0</v>
      </c>
      <c r="P628" s="81">
        <f t="shared" si="29"/>
        <v>0</v>
      </c>
      <c r="Q628"/>
      <c r="R628"/>
      <c r="S628"/>
      <c r="T628"/>
    </row>
    <row r="629" spans="1:20" s="1" customFormat="1" ht="14.25" customHeight="1" x14ac:dyDescent="0.35">
      <c r="A629" s="104" t="s">
        <v>95</v>
      </c>
      <c r="B629" s="103" t="s">
        <v>96</v>
      </c>
      <c r="C629" s="19"/>
      <c r="D629" s="96" t="s">
        <v>42</v>
      </c>
      <c r="E629" s="95" t="s">
        <v>265</v>
      </c>
      <c r="F629" s="95" t="s">
        <v>265</v>
      </c>
      <c r="G629" s="95" t="s">
        <v>283</v>
      </c>
      <c r="H629" s="19" t="s">
        <v>74</v>
      </c>
      <c r="I629" s="79" t="s">
        <v>75</v>
      </c>
      <c r="J629" s="2">
        <v>2500</v>
      </c>
      <c r="K629" s="2"/>
      <c r="L629" s="2">
        <v>2500</v>
      </c>
      <c r="M629" s="2"/>
      <c r="N629" s="81">
        <f t="shared" si="27"/>
        <v>0</v>
      </c>
      <c r="O629" s="81">
        <f t="shared" si="28"/>
        <v>2.2493269721286882E-3</v>
      </c>
      <c r="P629" s="81">
        <f t="shared" si="29"/>
        <v>0</v>
      </c>
      <c r="Q629"/>
      <c r="R629"/>
      <c r="S629"/>
      <c r="T629"/>
    </row>
    <row r="630" spans="1:20" s="1" customFormat="1" ht="14.25" customHeight="1" x14ac:dyDescent="0.35">
      <c r="A630" s="104" t="s">
        <v>95</v>
      </c>
      <c r="B630" s="103" t="s">
        <v>96</v>
      </c>
      <c r="C630" s="19"/>
      <c r="D630" s="96" t="s">
        <v>42</v>
      </c>
      <c r="E630" s="95" t="s">
        <v>265</v>
      </c>
      <c r="F630" s="95" t="s">
        <v>265</v>
      </c>
      <c r="G630" s="95" t="s">
        <v>283</v>
      </c>
      <c r="H630" s="19" t="s">
        <v>74</v>
      </c>
      <c r="I630" s="79" t="s">
        <v>78</v>
      </c>
      <c r="J630" s="2">
        <v>2000</v>
      </c>
      <c r="K630" s="2"/>
      <c r="L630" s="2"/>
      <c r="M630" s="2">
        <v>2000</v>
      </c>
      <c r="N630" s="81">
        <f t="shared" si="27"/>
        <v>0</v>
      </c>
      <c r="O630" s="81">
        <f t="shared" si="28"/>
        <v>0</v>
      </c>
      <c r="P630" s="81">
        <f t="shared" si="29"/>
        <v>1.6913016449422212E-3</v>
      </c>
    </row>
    <row r="631" spans="1:20" ht="14.25" customHeight="1" x14ac:dyDescent="0.35">
      <c r="A631" s="104" t="s">
        <v>95</v>
      </c>
      <c r="B631" s="103" t="s">
        <v>96</v>
      </c>
      <c r="C631" s="19"/>
      <c r="D631" s="96" t="s">
        <v>42</v>
      </c>
      <c r="E631" s="95" t="s">
        <v>265</v>
      </c>
      <c r="F631" s="95" t="s">
        <v>265</v>
      </c>
      <c r="G631" s="95" t="s">
        <v>284</v>
      </c>
      <c r="H631" s="19" t="s">
        <v>64</v>
      </c>
      <c r="I631" s="79" t="s">
        <v>65</v>
      </c>
      <c r="J631" s="2">
        <v>4310.68</v>
      </c>
      <c r="K631" s="2">
        <v>4310.68</v>
      </c>
      <c r="L631" s="2"/>
      <c r="M631" s="2"/>
      <c r="N631" s="81">
        <f t="shared" si="27"/>
        <v>9.0566842453653849E-3</v>
      </c>
      <c r="O631" s="81">
        <f t="shared" si="28"/>
        <v>0</v>
      </c>
      <c r="P631" s="81">
        <f t="shared" si="29"/>
        <v>0</v>
      </c>
    </row>
    <row r="632" spans="1:20" s="1" customFormat="1" x14ac:dyDescent="0.35">
      <c r="A632" s="104" t="s">
        <v>95</v>
      </c>
      <c r="B632" s="103" t="s">
        <v>96</v>
      </c>
      <c r="C632" s="19"/>
      <c r="D632" s="96" t="s">
        <v>42</v>
      </c>
      <c r="E632" s="95" t="s">
        <v>265</v>
      </c>
      <c r="F632" s="95" t="s">
        <v>265</v>
      </c>
      <c r="G632" s="95" t="s">
        <v>284</v>
      </c>
      <c r="H632" s="19" t="s">
        <v>64</v>
      </c>
      <c r="I632" s="79" t="s">
        <v>67</v>
      </c>
      <c r="J632" s="2">
        <v>551.01</v>
      </c>
      <c r="K632" s="2">
        <v>551.01</v>
      </c>
      <c r="L632" s="2"/>
      <c r="M632" s="2"/>
      <c r="N632" s="81">
        <f t="shared" si="27"/>
        <v>1.1576650519265592E-3</v>
      </c>
      <c r="O632" s="81">
        <f t="shared" si="28"/>
        <v>0</v>
      </c>
      <c r="P632" s="81">
        <f t="shared" si="29"/>
        <v>0</v>
      </c>
    </row>
    <row r="633" spans="1:20" s="1" customFormat="1" x14ac:dyDescent="0.35">
      <c r="A633" s="104" t="s">
        <v>95</v>
      </c>
      <c r="B633" s="103" t="s">
        <v>96</v>
      </c>
      <c r="C633" s="19"/>
      <c r="D633" s="96" t="s">
        <v>42</v>
      </c>
      <c r="E633" s="95" t="s">
        <v>265</v>
      </c>
      <c r="F633" s="95" t="s">
        <v>265</v>
      </c>
      <c r="G633" s="95" t="s">
        <v>284</v>
      </c>
      <c r="H633" s="19" t="s">
        <v>64</v>
      </c>
      <c r="I633" s="79" t="s">
        <v>69</v>
      </c>
      <c r="J633" s="2">
        <v>115.87</v>
      </c>
      <c r="K633" s="2">
        <v>115.87</v>
      </c>
      <c r="L633" s="2"/>
      <c r="M633" s="2"/>
      <c r="N633" s="81">
        <f t="shared" si="27"/>
        <v>2.434414068106394E-4</v>
      </c>
      <c r="O633" s="81">
        <f t="shared" si="28"/>
        <v>0</v>
      </c>
      <c r="P633" s="81">
        <f t="shared" si="29"/>
        <v>0</v>
      </c>
    </row>
    <row r="634" spans="1:20" s="1" customFormat="1" x14ac:dyDescent="0.35">
      <c r="A634" s="104" t="s">
        <v>95</v>
      </c>
      <c r="B634" s="103" t="s">
        <v>96</v>
      </c>
      <c r="C634" s="19"/>
      <c r="D634" s="96" t="s">
        <v>42</v>
      </c>
      <c r="E634" s="95" t="s">
        <v>265</v>
      </c>
      <c r="F634" s="95" t="s">
        <v>265</v>
      </c>
      <c r="G634" s="95" t="s">
        <v>284</v>
      </c>
      <c r="H634" s="19" t="s">
        <v>70</v>
      </c>
      <c r="I634" s="79" t="s">
        <v>70</v>
      </c>
      <c r="J634" s="2">
        <v>1768.47</v>
      </c>
      <c r="K634" s="2">
        <v>1768.47</v>
      </c>
      <c r="L634" s="2"/>
      <c r="M634" s="2"/>
      <c r="N634" s="81">
        <f t="shared" si="27"/>
        <v>3.715533138020294E-3</v>
      </c>
      <c r="O634" s="81">
        <f t="shared" si="28"/>
        <v>0</v>
      </c>
      <c r="P634" s="81">
        <f t="shared" si="29"/>
        <v>0</v>
      </c>
    </row>
    <row r="635" spans="1:20" s="1" customFormat="1" x14ac:dyDescent="0.35">
      <c r="A635" s="104" t="s">
        <v>95</v>
      </c>
      <c r="B635" s="103" t="s">
        <v>96</v>
      </c>
      <c r="C635" s="19"/>
      <c r="D635" s="96" t="s">
        <v>42</v>
      </c>
      <c r="E635" s="95" t="s">
        <v>265</v>
      </c>
      <c r="F635" s="95" t="s">
        <v>265</v>
      </c>
      <c r="G635" s="95" t="s">
        <v>284</v>
      </c>
      <c r="H635" s="19" t="s">
        <v>64</v>
      </c>
      <c r="I635" s="79" t="s">
        <v>66</v>
      </c>
      <c r="J635" s="2">
        <v>4569.74</v>
      </c>
      <c r="K635" s="2">
        <v>4569.74</v>
      </c>
      <c r="L635" s="2"/>
      <c r="M635" s="2"/>
      <c r="N635" s="81">
        <f t="shared" si="27"/>
        <v>9.6009660339937096E-3</v>
      </c>
      <c r="O635" s="81">
        <f t="shared" si="28"/>
        <v>0</v>
      </c>
      <c r="P635" s="81">
        <f t="shared" si="29"/>
        <v>0</v>
      </c>
    </row>
    <row r="636" spans="1:20" s="1" customFormat="1" x14ac:dyDescent="0.35">
      <c r="A636" s="104" t="s">
        <v>95</v>
      </c>
      <c r="B636" s="103" t="s">
        <v>96</v>
      </c>
      <c r="C636" s="19"/>
      <c r="D636" s="96" t="s">
        <v>42</v>
      </c>
      <c r="E636" s="95" t="s">
        <v>265</v>
      </c>
      <c r="F636" s="95" t="s">
        <v>265</v>
      </c>
      <c r="G636" s="95" t="s">
        <v>284</v>
      </c>
      <c r="H636" s="19" t="s">
        <v>64</v>
      </c>
      <c r="I636" s="79" t="s">
        <v>68</v>
      </c>
      <c r="J636" s="2">
        <v>529.38</v>
      </c>
      <c r="K636" s="2">
        <v>529.38</v>
      </c>
      <c r="L636" s="2"/>
      <c r="M636" s="2"/>
      <c r="N636" s="81">
        <f t="shared" si="27"/>
        <v>1.1122206950670258E-3</v>
      </c>
      <c r="O636" s="81">
        <f t="shared" si="28"/>
        <v>0</v>
      </c>
      <c r="P636" s="81">
        <f t="shared" si="29"/>
        <v>0</v>
      </c>
    </row>
    <row r="637" spans="1:20" s="1" customFormat="1" x14ac:dyDescent="0.35">
      <c r="A637" s="104" t="s">
        <v>95</v>
      </c>
      <c r="B637" s="103" t="s">
        <v>96</v>
      </c>
      <c r="C637" s="19"/>
      <c r="D637" s="96" t="s">
        <v>42</v>
      </c>
      <c r="E637" s="95" t="s">
        <v>265</v>
      </c>
      <c r="F637" s="95" t="s">
        <v>265</v>
      </c>
      <c r="G637" s="95" t="s">
        <v>284</v>
      </c>
      <c r="H637" s="19" t="s">
        <v>70</v>
      </c>
      <c r="I637" s="79" t="s">
        <v>73</v>
      </c>
      <c r="J637" s="2">
        <v>137.56</v>
      </c>
      <c r="K637" s="2">
        <v>137.56</v>
      </c>
      <c r="L637" s="2"/>
      <c r="M637" s="2"/>
      <c r="N637" s="81">
        <f t="shared" si="27"/>
        <v>2.8901182291250158E-4</v>
      </c>
      <c r="O637" s="81">
        <f t="shared" si="28"/>
        <v>0</v>
      </c>
      <c r="P637" s="81">
        <f t="shared" si="29"/>
        <v>0</v>
      </c>
    </row>
    <row r="638" spans="1:20" s="1" customFormat="1" x14ac:dyDescent="0.35">
      <c r="A638" s="104" t="s">
        <v>95</v>
      </c>
      <c r="B638" s="103" t="s">
        <v>96</v>
      </c>
      <c r="C638" s="19"/>
      <c r="D638" s="96" t="s">
        <v>42</v>
      </c>
      <c r="E638" s="95" t="s">
        <v>265</v>
      </c>
      <c r="F638" s="95" t="s">
        <v>265</v>
      </c>
      <c r="G638" s="95" t="s">
        <v>284</v>
      </c>
      <c r="H638" s="19" t="s">
        <v>64</v>
      </c>
      <c r="I638" s="79" t="s">
        <v>72</v>
      </c>
      <c r="J638" s="2">
        <v>1688.63</v>
      </c>
      <c r="K638" s="2">
        <v>1688.63</v>
      </c>
      <c r="L638" s="2"/>
      <c r="M638" s="2"/>
      <c r="N638" s="81">
        <f t="shared" si="27"/>
        <v>3.5477903062281005E-3</v>
      </c>
      <c r="O638" s="81">
        <f t="shared" si="28"/>
        <v>0</v>
      </c>
      <c r="P638" s="81">
        <f t="shared" si="29"/>
        <v>0</v>
      </c>
    </row>
    <row r="639" spans="1:20" s="1" customFormat="1" x14ac:dyDescent="0.35">
      <c r="A639" s="104" t="s">
        <v>95</v>
      </c>
      <c r="B639" s="103" t="s">
        <v>96</v>
      </c>
      <c r="C639" s="19"/>
      <c r="D639" s="96" t="s">
        <v>42</v>
      </c>
      <c r="E639" s="95" t="s">
        <v>265</v>
      </c>
      <c r="F639" s="95" t="s">
        <v>265</v>
      </c>
      <c r="G639" s="95" t="s">
        <v>284</v>
      </c>
      <c r="H639" s="19" t="s">
        <v>74</v>
      </c>
      <c r="I639" s="79" t="s">
        <v>75</v>
      </c>
      <c r="J639" s="2">
        <v>5818</v>
      </c>
      <c r="K639" s="2"/>
      <c r="L639" s="2">
        <v>5818</v>
      </c>
      <c r="M639" s="2"/>
      <c r="N639" s="81">
        <f t="shared" si="27"/>
        <v>0</v>
      </c>
      <c r="O639" s="81">
        <f t="shared" si="28"/>
        <v>5.234633729537883E-3</v>
      </c>
      <c r="P639" s="81">
        <f t="shared" si="29"/>
        <v>0</v>
      </c>
    </row>
    <row r="640" spans="1:20" s="1" customFormat="1" x14ac:dyDescent="0.35">
      <c r="A640" s="104" t="s">
        <v>95</v>
      </c>
      <c r="B640" s="103" t="s">
        <v>96</v>
      </c>
      <c r="C640" s="19"/>
      <c r="D640" s="96" t="s">
        <v>42</v>
      </c>
      <c r="E640" s="95" t="s">
        <v>265</v>
      </c>
      <c r="F640" s="95" t="s">
        <v>265</v>
      </c>
      <c r="G640" s="95" t="s">
        <v>284</v>
      </c>
      <c r="H640" s="19" t="s">
        <v>74</v>
      </c>
      <c r="I640" s="79" t="s">
        <v>76</v>
      </c>
      <c r="J640" s="2">
        <v>5062</v>
      </c>
      <c r="K640" s="2"/>
      <c r="L640" s="2"/>
      <c r="M640" s="2">
        <v>5062</v>
      </c>
      <c r="N640" s="81">
        <f t="shared" si="27"/>
        <v>0</v>
      </c>
      <c r="O640" s="81">
        <f t="shared" si="28"/>
        <v>0</v>
      </c>
      <c r="P640" s="81">
        <f t="shared" si="29"/>
        <v>4.280684463348762E-3</v>
      </c>
    </row>
    <row r="641" spans="1:16" s="1" customFormat="1" x14ac:dyDescent="0.35">
      <c r="A641" s="104" t="s">
        <v>95</v>
      </c>
      <c r="B641" s="103" t="s">
        <v>96</v>
      </c>
      <c r="C641" s="19"/>
      <c r="D641" s="96" t="s">
        <v>42</v>
      </c>
      <c r="E641" s="95" t="s">
        <v>265</v>
      </c>
      <c r="F641" s="95" t="s">
        <v>265</v>
      </c>
      <c r="G641" s="95" t="s">
        <v>284</v>
      </c>
      <c r="H641" s="19" t="s">
        <v>74</v>
      </c>
      <c r="I641" s="79" t="s">
        <v>78</v>
      </c>
      <c r="J641" s="2">
        <v>71639</v>
      </c>
      <c r="K641" s="2"/>
      <c r="L641" s="2"/>
      <c r="M641" s="2">
        <v>71639</v>
      </c>
      <c r="N641" s="81">
        <f t="shared" si="27"/>
        <v>0</v>
      </c>
      <c r="O641" s="81">
        <f t="shared" si="28"/>
        <v>0</v>
      </c>
      <c r="P641" s="81">
        <f t="shared" si="29"/>
        <v>6.0581579271007893E-2</v>
      </c>
    </row>
    <row r="642" spans="1:16" s="1" customFormat="1" x14ac:dyDescent="0.35">
      <c r="A642" s="104" t="s">
        <v>95</v>
      </c>
      <c r="B642" s="103" t="s">
        <v>96</v>
      </c>
      <c r="C642" s="19"/>
      <c r="D642" s="96" t="s">
        <v>42</v>
      </c>
      <c r="E642" s="95" t="s">
        <v>265</v>
      </c>
      <c r="F642" s="95" t="s">
        <v>265</v>
      </c>
      <c r="G642" s="95" t="s">
        <v>285</v>
      </c>
      <c r="H642" s="19" t="s">
        <v>64</v>
      </c>
      <c r="I642" s="79" t="s">
        <v>65</v>
      </c>
      <c r="J642" s="2">
        <v>80</v>
      </c>
      <c r="K642" s="2">
        <v>80</v>
      </c>
      <c r="L642" s="2"/>
      <c r="M642" s="2"/>
      <c r="N642" s="81">
        <f t="shared" si="27"/>
        <v>1.6807898977173687E-4</v>
      </c>
      <c r="O642" s="81">
        <f t="shared" si="28"/>
        <v>0</v>
      </c>
      <c r="P642" s="81">
        <f t="shared" si="29"/>
        <v>0</v>
      </c>
    </row>
    <row r="643" spans="1:16" s="1" customFormat="1" x14ac:dyDescent="0.35">
      <c r="A643" s="104" t="s">
        <v>95</v>
      </c>
      <c r="B643" s="103" t="s">
        <v>96</v>
      </c>
      <c r="C643" s="19"/>
      <c r="D643" s="96" t="s">
        <v>42</v>
      </c>
      <c r="E643" s="95" t="s">
        <v>265</v>
      </c>
      <c r="F643" s="95" t="s">
        <v>265</v>
      </c>
      <c r="G643" s="95" t="s">
        <v>285</v>
      </c>
      <c r="H643" s="19" t="s">
        <v>64</v>
      </c>
      <c r="I643" s="79" t="s">
        <v>72</v>
      </c>
      <c r="J643" s="2">
        <v>5</v>
      </c>
      <c r="K643" s="2">
        <v>5</v>
      </c>
      <c r="L643" s="2"/>
      <c r="M643" s="2"/>
      <c r="N643" s="81">
        <f t="shared" ref="N643:N706" si="30">K643/$K$1726</f>
        <v>1.0504936860733555E-5</v>
      </c>
      <c r="O643" s="81">
        <f t="shared" ref="O643:O706" si="31">L643/$L$1726</f>
        <v>0</v>
      </c>
      <c r="P643" s="81">
        <f t="shared" ref="P643:P706" si="32">M643/$M$1726</f>
        <v>0</v>
      </c>
    </row>
    <row r="644" spans="1:16" s="1" customFormat="1" x14ac:dyDescent="0.35">
      <c r="A644" s="104" t="s">
        <v>95</v>
      </c>
      <c r="B644" s="103" t="s">
        <v>96</v>
      </c>
      <c r="C644" s="19"/>
      <c r="D644" s="96" t="s">
        <v>42</v>
      </c>
      <c r="E644" s="95" t="s">
        <v>265</v>
      </c>
      <c r="F644" s="95" t="s">
        <v>265</v>
      </c>
      <c r="G644" s="95" t="s">
        <v>286</v>
      </c>
      <c r="H644" s="19" t="s">
        <v>64</v>
      </c>
      <c r="I644" s="79" t="s">
        <v>65</v>
      </c>
      <c r="J644" s="2">
        <v>68</v>
      </c>
      <c r="K644" s="2">
        <v>68</v>
      </c>
      <c r="L644" s="2"/>
      <c r="M644" s="2"/>
      <c r="N644" s="81">
        <f t="shared" si="30"/>
        <v>1.4286714130597633E-4</v>
      </c>
      <c r="O644" s="81">
        <f t="shared" si="31"/>
        <v>0</v>
      </c>
      <c r="P644" s="81">
        <f t="shared" si="32"/>
        <v>0</v>
      </c>
    </row>
    <row r="645" spans="1:16" s="1" customFormat="1" x14ac:dyDescent="0.35">
      <c r="A645" s="104" t="s">
        <v>95</v>
      </c>
      <c r="B645" s="103" t="s">
        <v>96</v>
      </c>
      <c r="C645" s="19"/>
      <c r="D645" s="96" t="s">
        <v>42</v>
      </c>
      <c r="E645" s="95" t="s">
        <v>265</v>
      </c>
      <c r="F645" s="95" t="s">
        <v>265</v>
      </c>
      <c r="G645" s="95" t="s">
        <v>286</v>
      </c>
      <c r="H645" s="19" t="s">
        <v>64</v>
      </c>
      <c r="I645" s="79" t="s">
        <v>72</v>
      </c>
      <c r="J645" s="2">
        <v>7.5</v>
      </c>
      <c r="K645" s="2">
        <v>7.5</v>
      </c>
      <c r="L645" s="2"/>
      <c r="M645" s="2"/>
      <c r="N645" s="81">
        <f t="shared" si="30"/>
        <v>1.5757405291100331E-5</v>
      </c>
      <c r="O645" s="81">
        <f t="shared" si="31"/>
        <v>0</v>
      </c>
      <c r="P645" s="81">
        <f t="shared" si="32"/>
        <v>0</v>
      </c>
    </row>
    <row r="646" spans="1:16" s="1" customFormat="1" x14ac:dyDescent="0.35">
      <c r="A646" s="104" t="s">
        <v>95</v>
      </c>
      <c r="B646" s="103" t="s">
        <v>96</v>
      </c>
      <c r="C646" s="19"/>
      <c r="D646" s="96" t="s">
        <v>42</v>
      </c>
      <c r="E646" s="95" t="s">
        <v>265</v>
      </c>
      <c r="F646" s="95" t="s">
        <v>265</v>
      </c>
      <c r="G646" s="95" t="s">
        <v>287</v>
      </c>
      <c r="H646" s="19" t="s">
        <v>64</v>
      </c>
      <c r="I646" s="79" t="s">
        <v>65</v>
      </c>
      <c r="J646" s="2">
        <v>70</v>
      </c>
      <c r="K646" s="2">
        <v>70</v>
      </c>
      <c r="L646" s="2"/>
      <c r="M646" s="2"/>
      <c r="N646" s="81">
        <f t="shared" si="30"/>
        <v>1.4706911605026976E-4</v>
      </c>
      <c r="O646" s="81">
        <f t="shared" si="31"/>
        <v>0</v>
      </c>
      <c r="P646" s="81">
        <f t="shared" si="32"/>
        <v>0</v>
      </c>
    </row>
    <row r="647" spans="1:16" s="1" customFormat="1" x14ac:dyDescent="0.35">
      <c r="A647" s="104" t="s">
        <v>95</v>
      </c>
      <c r="B647" s="103" t="s">
        <v>96</v>
      </c>
      <c r="C647" s="19"/>
      <c r="D647" s="96" t="s">
        <v>42</v>
      </c>
      <c r="E647" s="95" t="s">
        <v>265</v>
      </c>
      <c r="F647" s="95" t="s">
        <v>265</v>
      </c>
      <c r="G647" s="95" t="s">
        <v>287</v>
      </c>
      <c r="H647" s="19" t="s">
        <v>64</v>
      </c>
      <c r="I647" s="79" t="s">
        <v>72</v>
      </c>
      <c r="J647" s="2">
        <v>50</v>
      </c>
      <c r="K647" s="2">
        <v>50</v>
      </c>
      <c r="L647" s="2"/>
      <c r="M647" s="2"/>
      <c r="N647" s="81">
        <f t="shared" si="30"/>
        <v>1.0504936860733555E-4</v>
      </c>
      <c r="O647" s="81">
        <f t="shared" si="31"/>
        <v>0</v>
      </c>
      <c r="P647" s="81">
        <f t="shared" si="32"/>
        <v>0</v>
      </c>
    </row>
    <row r="648" spans="1:16" s="1" customFormat="1" x14ac:dyDescent="0.35">
      <c r="A648" s="104" t="s">
        <v>95</v>
      </c>
      <c r="B648" s="103" t="s">
        <v>96</v>
      </c>
      <c r="C648" s="19"/>
      <c r="D648" s="96" t="s">
        <v>42</v>
      </c>
      <c r="E648" s="95" t="s">
        <v>265</v>
      </c>
      <c r="F648" s="95" t="s">
        <v>265</v>
      </c>
      <c r="G648" s="95" t="s">
        <v>287</v>
      </c>
      <c r="H648" s="19" t="s">
        <v>64</v>
      </c>
      <c r="I648" s="79" t="s">
        <v>66</v>
      </c>
      <c r="J648" s="2">
        <v>6</v>
      </c>
      <c r="K648" s="2">
        <v>6</v>
      </c>
      <c r="L648" s="2"/>
      <c r="M648" s="2"/>
      <c r="N648" s="81">
        <f t="shared" si="30"/>
        <v>1.2605924232880265E-5</v>
      </c>
      <c r="O648" s="81">
        <f t="shared" si="31"/>
        <v>0</v>
      </c>
      <c r="P648" s="81">
        <f t="shared" si="32"/>
        <v>0</v>
      </c>
    </row>
    <row r="649" spans="1:16" s="1" customFormat="1" x14ac:dyDescent="0.35">
      <c r="A649" s="104" t="s">
        <v>95</v>
      </c>
      <c r="B649" s="103" t="s">
        <v>96</v>
      </c>
      <c r="C649" s="19"/>
      <c r="D649" s="96" t="s">
        <v>42</v>
      </c>
      <c r="E649" s="95" t="s">
        <v>265</v>
      </c>
      <c r="F649" s="95" t="s">
        <v>265</v>
      </c>
      <c r="G649" s="95" t="s">
        <v>288</v>
      </c>
      <c r="H649" s="19" t="s">
        <v>64</v>
      </c>
      <c r="I649" s="79" t="s">
        <v>65</v>
      </c>
      <c r="J649" s="2">
        <v>468.4</v>
      </c>
      <c r="K649" s="2">
        <v>468.4</v>
      </c>
      <c r="L649" s="2"/>
      <c r="M649" s="2"/>
      <c r="N649" s="81">
        <f t="shared" si="30"/>
        <v>9.8410248511351939E-4</v>
      </c>
      <c r="O649" s="81">
        <f t="shared" si="31"/>
        <v>0</v>
      </c>
      <c r="P649" s="81">
        <f t="shared" si="32"/>
        <v>0</v>
      </c>
    </row>
    <row r="650" spans="1:16" s="1" customFormat="1" x14ac:dyDescent="0.35">
      <c r="A650" s="104" t="s">
        <v>95</v>
      </c>
      <c r="B650" s="103" t="s">
        <v>96</v>
      </c>
      <c r="C650" s="19"/>
      <c r="D650" s="96" t="s">
        <v>42</v>
      </c>
      <c r="E650" s="95" t="s">
        <v>265</v>
      </c>
      <c r="F650" s="95" t="s">
        <v>265</v>
      </c>
      <c r="G650" s="95" t="s">
        <v>288</v>
      </c>
      <c r="H650" s="19" t="s">
        <v>64</v>
      </c>
      <c r="I650" s="79" t="s">
        <v>66</v>
      </c>
      <c r="J650" s="2">
        <v>198.5</v>
      </c>
      <c r="K650" s="2">
        <v>198.5</v>
      </c>
      <c r="L650" s="2"/>
      <c r="M650" s="2"/>
      <c r="N650" s="81">
        <f t="shared" si="30"/>
        <v>4.1704599337112212E-4</v>
      </c>
      <c r="O650" s="81">
        <f t="shared" si="31"/>
        <v>0</v>
      </c>
      <c r="P650" s="81">
        <f t="shared" si="32"/>
        <v>0</v>
      </c>
    </row>
    <row r="651" spans="1:16" s="1" customFormat="1" x14ac:dyDescent="0.35">
      <c r="A651" s="104" t="s">
        <v>95</v>
      </c>
      <c r="B651" s="103" t="s">
        <v>96</v>
      </c>
      <c r="C651" s="19"/>
      <c r="D651" s="96" t="s">
        <v>42</v>
      </c>
      <c r="E651" s="95" t="s">
        <v>265</v>
      </c>
      <c r="F651" s="95" t="s">
        <v>265</v>
      </c>
      <c r="G651" s="95" t="s">
        <v>288</v>
      </c>
      <c r="H651" s="19" t="s">
        <v>64</v>
      </c>
      <c r="I651" s="79" t="s">
        <v>67</v>
      </c>
      <c r="J651" s="2">
        <v>29.6</v>
      </c>
      <c r="K651" s="2">
        <v>29.6</v>
      </c>
      <c r="L651" s="2"/>
      <c r="M651" s="2"/>
      <c r="N651" s="81">
        <f t="shared" si="30"/>
        <v>6.2189226215542646E-5</v>
      </c>
      <c r="O651" s="81">
        <f t="shared" si="31"/>
        <v>0</v>
      </c>
      <c r="P651" s="81">
        <f t="shared" si="32"/>
        <v>0</v>
      </c>
    </row>
    <row r="652" spans="1:16" s="1" customFormat="1" x14ac:dyDescent="0.35">
      <c r="A652" s="104" t="s">
        <v>95</v>
      </c>
      <c r="B652" s="103" t="s">
        <v>96</v>
      </c>
      <c r="C652" s="19"/>
      <c r="D652" s="96" t="s">
        <v>42</v>
      </c>
      <c r="E652" s="95" t="s">
        <v>265</v>
      </c>
      <c r="F652" s="95" t="s">
        <v>265</v>
      </c>
      <c r="G652" s="95" t="s">
        <v>288</v>
      </c>
      <c r="H652" s="19" t="s">
        <v>64</v>
      </c>
      <c r="I652" s="79" t="s">
        <v>68</v>
      </c>
      <c r="J652" s="2">
        <v>70.599999999999994</v>
      </c>
      <c r="K652" s="2">
        <v>70.599999999999994</v>
      </c>
      <c r="L652" s="2"/>
      <c r="M652" s="2"/>
      <c r="N652" s="81">
        <f t="shared" si="30"/>
        <v>1.4832970847355778E-4</v>
      </c>
      <c r="O652" s="81">
        <f t="shared" si="31"/>
        <v>0</v>
      </c>
      <c r="P652" s="81">
        <f t="shared" si="32"/>
        <v>0</v>
      </c>
    </row>
    <row r="653" spans="1:16" s="1" customFormat="1" x14ac:dyDescent="0.35">
      <c r="A653" s="104" t="s">
        <v>95</v>
      </c>
      <c r="B653" s="103" t="s">
        <v>96</v>
      </c>
      <c r="C653" s="19"/>
      <c r="D653" s="96" t="s">
        <v>42</v>
      </c>
      <c r="E653" s="95" t="s">
        <v>265</v>
      </c>
      <c r="F653" s="95" t="s">
        <v>265</v>
      </c>
      <c r="G653" s="95" t="s">
        <v>288</v>
      </c>
      <c r="H653" s="19" t="s">
        <v>64</v>
      </c>
      <c r="I653" s="79" t="s">
        <v>69</v>
      </c>
      <c r="J653" s="2">
        <v>31.4</v>
      </c>
      <c r="K653" s="2">
        <v>31.4</v>
      </c>
      <c r="L653" s="2"/>
      <c r="M653" s="2"/>
      <c r="N653" s="81">
        <f t="shared" si="30"/>
        <v>6.5971003485406715E-5</v>
      </c>
      <c r="O653" s="81">
        <f t="shared" si="31"/>
        <v>0</v>
      </c>
      <c r="P653" s="81">
        <f t="shared" si="32"/>
        <v>0</v>
      </c>
    </row>
    <row r="654" spans="1:16" s="1" customFormat="1" x14ac:dyDescent="0.35">
      <c r="A654" s="104" t="s">
        <v>95</v>
      </c>
      <c r="B654" s="103" t="s">
        <v>96</v>
      </c>
      <c r="C654" s="19"/>
      <c r="D654" s="96" t="s">
        <v>42</v>
      </c>
      <c r="E654" s="95" t="s">
        <v>265</v>
      </c>
      <c r="F654" s="95" t="s">
        <v>265</v>
      </c>
      <c r="G654" s="95" t="s">
        <v>288</v>
      </c>
      <c r="H654" s="19" t="s">
        <v>70</v>
      </c>
      <c r="I654" s="79" t="s">
        <v>73</v>
      </c>
      <c r="J654" s="2">
        <v>34.9</v>
      </c>
      <c r="K654" s="2">
        <v>34.9</v>
      </c>
      <c r="L654" s="2"/>
      <c r="M654" s="2"/>
      <c r="N654" s="81">
        <f t="shared" si="30"/>
        <v>7.3324459287920214E-5</v>
      </c>
      <c r="O654" s="81">
        <f t="shared" si="31"/>
        <v>0</v>
      </c>
      <c r="P654" s="81">
        <f t="shared" si="32"/>
        <v>0</v>
      </c>
    </row>
    <row r="655" spans="1:16" s="1" customFormat="1" x14ac:dyDescent="0.35">
      <c r="A655" s="104" t="s">
        <v>95</v>
      </c>
      <c r="B655" s="103" t="s">
        <v>96</v>
      </c>
      <c r="C655" s="19"/>
      <c r="D655" s="96" t="s">
        <v>42</v>
      </c>
      <c r="E655" s="95" t="s">
        <v>265</v>
      </c>
      <c r="F655" s="95" t="s">
        <v>265</v>
      </c>
      <c r="G655" s="95" t="s">
        <v>288</v>
      </c>
      <c r="H655" s="19" t="s">
        <v>74</v>
      </c>
      <c r="I655" s="79" t="s">
        <v>75</v>
      </c>
      <c r="J655" s="2">
        <v>278</v>
      </c>
      <c r="K655" s="2"/>
      <c r="L655" s="2">
        <v>278</v>
      </c>
      <c r="M655" s="2"/>
      <c r="N655" s="81">
        <f t="shared" si="30"/>
        <v>0</v>
      </c>
      <c r="O655" s="81">
        <f t="shared" si="31"/>
        <v>2.5012515930071012E-4</v>
      </c>
      <c r="P655" s="81">
        <f t="shared" si="32"/>
        <v>0</v>
      </c>
    </row>
    <row r="656" spans="1:16" s="1" customFormat="1" x14ac:dyDescent="0.35">
      <c r="A656" s="104" t="s">
        <v>95</v>
      </c>
      <c r="B656" s="103" t="s">
        <v>96</v>
      </c>
      <c r="C656" s="19"/>
      <c r="D656" s="96" t="s">
        <v>42</v>
      </c>
      <c r="E656" s="95" t="s">
        <v>265</v>
      </c>
      <c r="F656" s="95" t="s">
        <v>265</v>
      </c>
      <c r="G656" s="95" t="s">
        <v>288</v>
      </c>
      <c r="H656" s="19" t="s">
        <v>74</v>
      </c>
      <c r="I656" s="79" t="s">
        <v>76</v>
      </c>
      <c r="J656" s="2">
        <v>278</v>
      </c>
      <c r="K656" s="2"/>
      <c r="L656" s="2"/>
      <c r="M656" s="2">
        <v>278</v>
      </c>
      <c r="N656" s="81">
        <f t="shared" si="30"/>
        <v>0</v>
      </c>
      <c r="O656" s="81">
        <f t="shared" si="31"/>
        <v>0</v>
      </c>
      <c r="P656" s="81">
        <f t="shared" si="32"/>
        <v>2.3509092864696876E-4</v>
      </c>
    </row>
    <row r="657" spans="1:16" s="1" customFormat="1" x14ac:dyDescent="0.35">
      <c r="A657" s="104" t="s">
        <v>95</v>
      </c>
      <c r="B657" s="103" t="s">
        <v>96</v>
      </c>
      <c r="C657" s="19"/>
      <c r="D657" s="96" t="s">
        <v>42</v>
      </c>
      <c r="E657" s="95" t="s">
        <v>265</v>
      </c>
      <c r="F657" s="95" t="s">
        <v>265</v>
      </c>
      <c r="G657" s="95" t="s">
        <v>288</v>
      </c>
      <c r="H657" s="19" t="s">
        <v>74</v>
      </c>
      <c r="I657" s="79" t="s">
        <v>78</v>
      </c>
      <c r="J657" s="2">
        <v>479</v>
      </c>
      <c r="K657" s="2"/>
      <c r="L657" s="2"/>
      <c r="M657" s="2">
        <v>479</v>
      </c>
      <c r="N657" s="81">
        <f t="shared" si="30"/>
        <v>0</v>
      </c>
      <c r="O657" s="81">
        <f t="shared" si="31"/>
        <v>0</v>
      </c>
      <c r="P657" s="81">
        <f t="shared" si="32"/>
        <v>4.0506674396366198E-4</v>
      </c>
    </row>
    <row r="658" spans="1:16" s="1" customFormat="1" x14ac:dyDescent="0.35">
      <c r="A658" s="104" t="s">
        <v>95</v>
      </c>
      <c r="B658" s="103" t="s">
        <v>96</v>
      </c>
      <c r="C658" s="19"/>
      <c r="D658" s="96" t="s">
        <v>42</v>
      </c>
      <c r="E658" s="95" t="s">
        <v>265</v>
      </c>
      <c r="F658" s="95" t="s">
        <v>265</v>
      </c>
      <c r="G658" s="95" t="s">
        <v>288</v>
      </c>
      <c r="H658" s="19" t="s">
        <v>74</v>
      </c>
      <c r="I658" s="79" t="s">
        <v>77</v>
      </c>
      <c r="J658" s="2">
        <v>479</v>
      </c>
      <c r="K658" s="2"/>
      <c r="L658" s="2">
        <v>479</v>
      </c>
      <c r="M658" s="2"/>
      <c r="N658" s="81">
        <f t="shared" si="30"/>
        <v>0</v>
      </c>
      <c r="O658" s="81">
        <f t="shared" si="31"/>
        <v>4.3097104785985669E-4</v>
      </c>
      <c r="P658" s="81">
        <f t="shared" si="32"/>
        <v>0</v>
      </c>
    </row>
    <row r="659" spans="1:16" s="1" customFormat="1" x14ac:dyDescent="0.35">
      <c r="A659" s="104" t="s">
        <v>104</v>
      </c>
      <c r="B659" s="103" t="s">
        <v>105</v>
      </c>
      <c r="C659" s="19"/>
      <c r="D659" s="96" t="s">
        <v>42</v>
      </c>
      <c r="E659" s="95" t="s">
        <v>265</v>
      </c>
      <c r="F659" s="95" t="s">
        <v>265</v>
      </c>
      <c r="G659" s="95" t="s">
        <v>289</v>
      </c>
      <c r="H659" s="19" t="s">
        <v>64</v>
      </c>
      <c r="I659" s="79" t="s">
        <v>103</v>
      </c>
      <c r="J659" s="2">
        <v>5371.64</v>
      </c>
      <c r="K659" s="2">
        <v>5371.64</v>
      </c>
      <c r="L659" s="2"/>
      <c r="M659" s="2"/>
      <c r="N659" s="81">
        <f t="shared" si="30"/>
        <v>1.1285747807718158E-2</v>
      </c>
      <c r="O659" s="81">
        <f t="shared" si="31"/>
        <v>0</v>
      </c>
      <c r="P659" s="81">
        <f t="shared" si="32"/>
        <v>0</v>
      </c>
    </row>
    <row r="660" spans="1:16" s="1" customFormat="1" x14ac:dyDescent="0.35">
      <c r="A660" s="104" t="s">
        <v>104</v>
      </c>
      <c r="B660" s="103" t="s">
        <v>105</v>
      </c>
      <c r="C660" s="19"/>
      <c r="D660" s="96" t="s">
        <v>42</v>
      </c>
      <c r="E660" s="95" t="s">
        <v>265</v>
      </c>
      <c r="F660" s="95" t="s">
        <v>265</v>
      </c>
      <c r="G660" s="95" t="s">
        <v>289</v>
      </c>
      <c r="H660" s="19" t="s">
        <v>64</v>
      </c>
      <c r="I660" s="79" t="s">
        <v>66</v>
      </c>
      <c r="J660" s="2">
        <v>2599.1999999999998</v>
      </c>
      <c r="K660" s="2">
        <v>2599.1999999999998</v>
      </c>
      <c r="L660" s="2"/>
      <c r="M660" s="2"/>
      <c r="N660" s="81">
        <f t="shared" si="30"/>
        <v>5.4608863776837305E-3</v>
      </c>
      <c r="O660" s="81">
        <f t="shared" si="31"/>
        <v>0</v>
      </c>
      <c r="P660" s="81">
        <f t="shared" si="32"/>
        <v>0</v>
      </c>
    </row>
    <row r="661" spans="1:16" s="1" customFormat="1" x14ac:dyDescent="0.35">
      <c r="A661" s="104" t="s">
        <v>104</v>
      </c>
      <c r="B661" s="103" t="s">
        <v>105</v>
      </c>
      <c r="C661" s="19"/>
      <c r="D661" s="96" t="s">
        <v>42</v>
      </c>
      <c r="E661" s="95" t="s">
        <v>265</v>
      </c>
      <c r="F661" s="95" t="s">
        <v>265</v>
      </c>
      <c r="G661" s="95" t="s">
        <v>289</v>
      </c>
      <c r="H661" s="19" t="s">
        <v>64</v>
      </c>
      <c r="I661" s="79" t="s">
        <v>67</v>
      </c>
      <c r="J661" s="2">
        <v>278.66000000000003</v>
      </c>
      <c r="K661" s="2">
        <v>278.66000000000003</v>
      </c>
      <c r="L661" s="2"/>
      <c r="M661" s="2"/>
      <c r="N661" s="81">
        <f t="shared" si="30"/>
        <v>5.8546114112240251E-4</v>
      </c>
      <c r="O661" s="81">
        <f t="shared" si="31"/>
        <v>0</v>
      </c>
      <c r="P661" s="81">
        <f t="shared" si="32"/>
        <v>0</v>
      </c>
    </row>
    <row r="662" spans="1:16" s="1" customFormat="1" x14ac:dyDescent="0.35">
      <c r="A662" s="104" t="s">
        <v>104</v>
      </c>
      <c r="B662" s="103" t="s">
        <v>105</v>
      </c>
      <c r="C662" s="19"/>
      <c r="D662" s="96" t="s">
        <v>42</v>
      </c>
      <c r="E662" s="95" t="s">
        <v>265</v>
      </c>
      <c r="F662" s="95" t="s">
        <v>265</v>
      </c>
      <c r="G662" s="95" t="s">
        <v>289</v>
      </c>
      <c r="H662" s="19" t="s">
        <v>64</v>
      </c>
      <c r="I662" s="79" t="s">
        <v>68</v>
      </c>
      <c r="J662" s="2">
        <v>418.74</v>
      </c>
      <c r="K662" s="2">
        <v>418.74</v>
      </c>
      <c r="L662" s="2"/>
      <c r="M662" s="2"/>
      <c r="N662" s="81">
        <f t="shared" si="30"/>
        <v>8.7976745221271372E-4</v>
      </c>
      <c r="O662" s="81">
        <f t="shared" si="31"/>
        <v>0</v>
      </c>
      <c r="P662" s="81">
        <f t="shared" si="32"/>
        <v>0</v>
      </c>
    </row>
    <row r="663" spans="1:16" s="1" customFormat="1" x14ac:dyDescent="0.35">
      <c r="A663" s="104" t="s">
        <v>104</v>
      </c>
      <c r="B663" s="103" t="s">
        <v>105</v>
      </c>
      <c r="C663" s="19"/>
      <c r="D663" s="96" t="s">
        <v>42</v>
      </c>
      <c r="E663" s="95" t="s">
        <v>265</v>
      </c>
      <c r="F663" s="95" t="s">
        <v>265</v>
      </c>
      <c r="G663" s="95" t="s">
        <v>289</v>
      </c>
      <c r="H663" s="19" t="s">
        <v>64</v>
      </c>
      <c r="I663" s="79" t="s">
        <v>69</v>
      </c>
      <c r="J663" s="2">
        <v>202.38</v>
      </c>
      <c r="K663" s="2">
        <v>202.38</v>
      </c>
      <c r="L663" s="2"/>
      <c r="M663" s="2"/>
      <c r="N663" s="81">
        <f t="shared" si="30"/>
        <v>4.2519782437505134E-4</v>
      </c>
      <c r="O663" s="81">
        <f t="shared" si="31"/>
        <v>0</v>
      </c>
      <c r="P663" s="81">
        <f t="shared" si="32"/>
        <v>0</v>
      </c>
    </row>
    <row r="664" spans="1:16" s="1" customFormat="1" x14ac:dyDescent="0.35">
      <c r="A664" s="104" t="s">
        <v>104</v>
      </c>
      <c r="B664" s="103" t="s">
        <v>105</v>
      </c>
      <c r="C664" s="19"/>
      <c r="D664" s="96" t="s">
        <v>42</v>
      </c>
      <c r="E664" s="95" t="s">
        <v>265</v>
      </c>
      <c r="F664" s="95" t="s">
        <v>265</v>
      </c>
      <c r="G664" s="95" t="s">
        <v>289</v>
      </c>
      <c r="H664" s="19" t="s">
        <v>70</v>
      </c>
      <c r="I664" s="79" t="s">
        <v>70</v>
      </c>
      <c r="J664" s="2">
        <v>2847.23</v>
      </c>
      <c r="K664" s="2">
        <v>2847.23</v>
      </c>
      <c r="L664" s="2"/>
      <c r="M664" s="2"/>
      <c r="N664" s="81">
        <f t="shared" si="30"/>
        <v>5.9819942755972794E-3</v>
      </c>
      <c r="O664" s="81">
        <f t="shared" si="31"/>
        <v>0</v>
      </c>
      <c r="P664" s="81">
        <f t="shared" si="32"/>
        <v>0</v>
      </c>
    </row>
    <row r="665" spans="1:16" s="1" customFormat="1" x14ac:dyDescent="0.35">
      <c r="A665" s="104" t="s">
        <v>104</v>
      </c>
      <c r="B665" s="103" t="s">
        <v>105</v>
      </c>
      <c r="C665" s="19"/>
      <c r="D665" s="96" t="s">
        <v>42</v>
      </c>
      <c r="E665" s="95" t="s">
        <v>265</v>
      </c>
      <c r="F665" s="95" t="s">
        <v>265</v>
      </c>
      <c r="G665" s="95" t="s">
        <v>289</v>
      </c>
      <c r="H665" s="19" t="s">
        <v>74</v>
      </c>
      <c r="I665" s="79" t="s">
        <v>75</v>
      </c>
      <c r="J665" s="2">
        <v>7337.5</v>
      </c>
      <c r="K665" s="2"/>
      <c r="L665" s="2">
        <v>7337.5</v>
      </c>
      <c r="M665" s="2"/>
      <c r="N665" s="81">
        <f t="shared" si="30"/>
        <v>0</v>
      </c>
      <c r="O665" s="81">
        <f t="shared" si="31"/>
        <v>6.6017746631977002E-3</v>
      </c>
      <c r="P665" s="81">
        <f t="shared" si="32"/>
        <v>0</v>
      </c>
    </row>
    <row r="666" spans="1:16" s="1" customFormat="1" x14ac:dyDescent="0.35">
      <c r="A666" s="104" t="s">
        <v>104</v>
      </c>
      <c r="B666" s="103" t="s">
        <v>105</v>
      </c>
      <c r="C666" s="19"/>
      <c r="D666" s="96" t="s">
        <v>42</v>
      </c>
      <c r="E666" s="95" t="s">
        <v>265</v>
      </c>
      <c r="F666" s="95" t="s">
        <v>265</v>
      </c>
      <c r="G666" s="95" t="s">
        <v>289</v>
      </c>
      <c r="H666" s="19" t="s">
        <v>74</v>
      </c>
      <c r="I666" s="79" t="s">
        <v>76</v>
      </c>
      <c r="J666" s="2">
        <v>7337.5</v>
      </c>
      <c r="K666" s="2"/>
      <c r="L666" s="2"/>
      <c r="M666" s="2">
        <v>7337.5</v>
      </c>
      <c r="N666" s="81">
        <f t="shared" si="30"/>
        <v>0</v>
      </c>
      <c r="O666" s="81">
        <f t="shared" si="31"/>
        <v>0</v>
      </c>
      <c r="P666" s="81">
        <f t="shared" si="32"/>
        <v>6.2049629098817746E-3</v>
      </c>
    </row>
    <row r="667" spans="1:16" s="1" customFormat="1" x14ac:dyDescent="0.35">
      <c r="A667" s="104" t="s">
        <v>104</v>
      </c>
      <c r="B667" s="103" t="s">
        <v>105</v>
      </c>
      <c r="C667" s="19"/>
      <c r="D667" s="96" t="s">
        <v>42</v>
      </c>
      <c r="E667" s="95" t="s">
        <v>265</v>
      </c>
      <c r="F667" s="95" t="s">
        <v>265</v>
      </c>
      <c r="G667" s="95" t="s">
        <v>289</v>
      </c>
      <c r="H667" s="19" t="s">
        <v>74</v>
      </c>
      <c r="I667" s="79" t="s">
        <v>77</v>
      </c>
      <c r="J667" s="2">
        <v>16574.27</v>
      </c>
      <c r="K667" s="2"/>
      <c r="L667" s="2">
        <v>16574.27</v>
      </c>
      <c r="M667" s="2"/>
      <c r="N667" s="81">
        <f t="shared" si="30"/>
        <v>0</v>
      </c>
      <c r="O667" s="81">
        <f t="shared" si="31"/>
        <v>1.4912381021737342E-2</v>
      </c>
      <c r="P667" s="81">
        <f t="shared" si="32"/>
        <v>0</v>
      </c>
    </row>
    <row r="668" spans="1:16" s="1" customFormat="1" x14ac:dyDescent="0.35">
      <c r="A668" s="104" t="s">
        <v>104</v>
      </c>
      <c r="B668" s="103" t="s">
        <v>105</v>
      </c>
      <c r="C668" s="19"/>
      <c r="D668" s="96" t="s">
        <v>42</v>
      </c>
      <c r="E668" s="95" t="s">
        <v>265</v>
      </c>
      <c r="F668" s="95" t="s">
        <v>265</v>
      </c>
      <c r="G668" s="95" t="s">
        <v>289</v>
      </c>
      <c r="H668" s="19" t="s">
        <v>74</v>
      </c>
      <c r="I668" s="79" t="s">
        <v>78</v>
      </c>
      <c r="J668" s="2">
        <v>16574.27</v>
      </c>
      <c r="K668" s="2"/>
      <c r="L668" s="2"/>
      <c r="M668" s="2">
        <v>16574.27</v>
      </c>
      <c r="N668" s="81">
        <f t="shared" si="30"/>
        <v>0</v>
      </c>
      <c r="O668" s="81">
        <f t="shared" si="31"/>
        <v>0</v>
      </c>
      <c r="P668" s="81">
        <f t="shared" si="32"/>
        <v>1.4016045057358255E-2</v>
      </c>
    </row>
    <row r="669" spans="1:16" s="1" customFormat="1" x14ac:dyDescent="0.35">
      <c r="A669" s="104" t="s">
        <v>81</v>
      </c>
      <c r="B669" s="103" t="s">
        <v>82</v>
      </c>
      <c r="C669" s="19" t="s">
        <v>290</v>
      </c>
      <c r="D669" s="96" t="s">
        <v>38</v>
      </c>
      <c r="E669" s="96" t="s">
        <v>291</v>
      </c>
      <c r="F669" s="95" t="s">
        <v>292</v>
      </c>
      <c r="G669" s="95" t="s">
        <v>293</v>
      </c>
      <c r="H669" s="19" t="s">
        <v>64</v>
      </c>
      <c r="I669" s="79" t="s">
        <v>65</v>
      </c>
      <c r="J669" s="2">
        <v>10.8</v>
      </c>
      <c r="K669" s="2">
        <v>10.8</v>
      </c>
      <c r="L669" s="2"/>
      <c r="M669" s="2"/>
      <c r="N669" s="81">
        <f t="shared" si="30"/>
        <v>2.2690663619184481E-5</v>
      </c>
      <c r="O669" s="81">
        <f t="shared" si="31"/>
        <v>0</v>
      </c>
      <c r="P669" s="81">
        <f t="shared" si="32"/>
        <v>0</v>
      </c>
    </row>
    <row r="670" spans="1:16" s="1" customFormat="1" x14ac:dyDescent="0.35">
      <c r="A670" s="104" t="s">
        <v>81</v>
      </c>
      <c r="B670" s="103" t="s">
        <v>82</v>
      </c>
      <c r="C670" s="19" t="s">
        <v>290</v>
      </c>
      <c r="D670" s="96" t="s">
        <v>38</v>
      </c>
      <c r="E670" s="96" t="s">
        <v>291</v>
      </c>
      <c r="F670" s="95" t="s">
        <v>292</v>
      </c>
      <c r="G670" s="95" t="s">
        <v>293</v>
      </c>
      <c r="H670" s="19" t="s">
        <v>64</v>
      </c>
      <c r="I670" s="79" t="s">
        <v>66</v>
      </c>
      <c r="J670" s="2">
        <v>7.7</v>
      </c>
      <c r="K670" s="2">
        <v>7.7</v>
      </c>
      <c r="L670" s="2"/>
      <c r="M670" s="2"/>
      <c r="N670" s="81">
        <f t="shared" si="30"/>
        <v>1.6177602765529673E-5</v>
      </c>
      <c r="O670" s="81">
        <f t="shared" si="31"/>
        <v>0</v>
      </c>
      <c r="P670" s="81">
        <f t="shared" si="32"/>
        <v>0</v>
      </c>
    </row>
    <row r="671" spans="1:16" s="1" customFormat="1" x14ac:dyDescent="0.35">
      <c r="A671" s="104" t="s">
        <v>81</v>
      </c>
      <c r="B671" s="103" t="s">
        <v>82</v>
      </c>
      <c r="C671" s="19" t="s">
        <v>290</v>
      </c>
      <c r="D671" s="96" t="s">
        <v>38</v>
      </c>
      <c r="E671" s="96" t="s">
        <v>291</v>
      </c>
      <c r="F671" s="95" t="s">
        <v>292</v>
      </c>
      <c r="G671" s="95" t="s">
        <v>293</v>
      </c>
      <c r="H671" s="19" t="s">
        <v>64</v>
      </c>
      <c r="I671" s="79" t="s">
        <v>68</v>
      </c>
      <c r="J671" s="2">
        <v>4.9000000000000004</v>
      </c>
      <c r="K671" s="2">
        <v>4.9000000000000004</v>
      </c>
      <c r="L671" s="2"/>
      <c r="M671" s="2"/>
      <c r="N671" s="81">
        <f t="shared" si="30"/>
        <v>1.0294838123518883E-5</v>
      </c>
      <c r="O671" s="81">
        <f t="shared" si="31"/>
        <v>0</v>
      </c>
      <c r="P671" s="81">
        <f t="shared" si="32"/>
        <v>0</v>
      </c>
    </row>
    <row r="672" spans="1:16" s="1" customFormat="1" x14ac:dyDescent="0.35">
      <c r="A672" s="104" t="s">
        <v>81</v>
      </c>
      <c r="B672" s="103" t="s">
        <v>82</v>
      </c>
      <c r="C672" s="19" t="s">
        <v>290</v>
      </c>
      <c r="D672" s="96" t="s">
        <v>38</v>
      </c>
      <c r="E672" s="96" t="s">
        <v>291</v>
      </c>
      <c r="F672" s="95" t="s">
        <v>292</v>
      </c>
      <c r="G672" s="95" t="s">
        <v>293</v>
      </c>
      <c r="H672" s="19" t="s">
        <v>64</v>
      </c>
      <c r="I672" s="79" t="s">
        <v>69</v>
      </c>
      <c r="J672" s="2">
        <v>15.9</v>
      </c>
      <c r="K672" s="2">
        <v>15.9</v>
      </c>
      <c r="L672" s="2"/>
      <c r="M672" s="2"/>
      <c r="N672" s="81">
        <f t="shared" si="30"/>
        <v>3.3405699217132703E-5</v>
      </c>
      <c r="O672" s="81">
        <f t="shared" si="31"/>
        <v>0</v>
      </c>
      <c r="P672" s="81">
        <f t="shared" si="32"/>
        <v>0</v>
      </c>
    </row>
    <row r="673" spans="1:16" s="1" customFormat="1" x14ac:dyDescent="0.35">
      <c r="A673" s="104" t="s">
        <v>81</v>
      </c>
      <c r="B673" s="103" t="s">
        <v>82</v>
      </c>
      <c r="C673" s="19" t="s">
        <v>290</v>
      </c>
      <c r="D673" s="96" t="s">
        <v>38</v>
      </c>
      <c r="E673" s="96" t="s">
        <v>291</v>
      </c>
      <c r="F673" s="95" t="s">
        <v>292</v>
      </c>
      <c r="G673" s="95" t="s">
        <v>293</v>
      </c>
      <c r="H673" s="19" t="s">
        <v>64</v>
      </c>
      <c r="I673" s="79" t="s">
        <v>69</v>
      </c>
      <c r="J673" s="2">
        <v>21.8</v>
      </c>
      <c r="K673" s="2">
        <v>21.8</v>
      </c>
      <c r="L673" s="2"/>
      <c r="M673" s="2"/>
      <c r="N673" s="81">
        <f t="shared" si="30"/>
        <v>4.5801524712798301E-5</v>
      </c>
      <c r="O673" s="81">
        <f t="shared" si="31"/>
        <v>0</v>
      </c>
      <c r="P673" s="81">
        <f t="shared" si="32"/>
        <v>0</v>
      </c>
    </row>
    <row r="674" spans="1:16" s="1" customFormat="1" x14ac:dyDescent="0.35">
      <c r="A674" s="104" t="s">
        <v>81</v>
      </c>
      <c r="B674" s="103" t="s">
        <v>82</v>
      </c>
      <c r="C674" s="19" t="s">
        <v>290</v>
      </c>
      <c r="D674" s="96" t="s">
        <v>38</v>
      </c>
      <c r="E674" s="96" t="s">
        <v>291</v>
      </c>
      <c r="F674" s="95" t="s">
        <v>292</v>
      </c>
      <c r="G674" s="95" t="s">
        <v>293</v>
      </c>
      <c r="H674" s="19" t="s">
        <v>70</v>
      </c>
      <c r="I674" s="79" t="s">
        <v>73</v>
      </c>
      <c r="J674" s="2">
        <v>99.2</v>
      </c>
      <c r="K674" s="2">
        <v>99.2</v>
      </c>
      <c r="L674" s="2"/>
      <c r="M674" s="2"/>
      <c r="N674" s="81">
        <f t="shared" si="30"/>
        <v>2.0841794731695372E-4</v>
      </c>
      <c r="O674" s="81">
        <f t="shared" si="31"/>
        <v>0</v>
      </c>
      <c r="P674" s="81">
        <f t="shared" si="32"/>
        <v>0</v>
      </c>
    </row>
    <row r="675" spans="1:16" s="1" customFormat="1" x14ac:dyDescent="0.35">
      <c r="A675" s="105" t="s">
        <v>59</v>
      </c>
      <c r="B675" s="103" t="s">
        <v>60</v>
      </c>
      <c r="C675" s="19" t="s">
        <v>294</v>
      </c>
      <c r="D675" s="96" t="s">
        <v>40</v>
      </c>
      <c r="E675" s="95" t="s">
        <v>295</v>
      </c>
      <c r="F675" s="95" t="s">
        <v>296</v>
      </c>
      <c r="G675" s="95" t="s">
        <v>297</v>
      </c>
      <c r="H675" s="19" t="s">
        <v>74</v>
      </c>
      <c r="I675" s="79" t="s">
        <v>75</v>
      </c>
      <c r="J675" s="2">
        <v>2750</v>
      </c>
      <c r="K675" s="2"/>
      <c r="L675" s="2">
        <v>2750</v>
      </c>
      <c r="M675" s="2"/>
      <c r="N675" s="81">
        <f t="shared" si="30"/>
        <v>0</v>
      </c>
      <c r="O675" s="81">
        <f t="shared" si="31"/>
        <v>2.4742596693415574E-3</v>
      </c>
      <c r="P675" s="81">
        <f t="shared" si="32"/>
        <v>0</v>
      </c>
    </row>
    <row r="676" spans="1:16" s="1" customFormat="1" x14ac:dyDescent="0.35">
      <c r="A676" s="105" t="s">
        <v>59</v>
      </c>
      <c r="B676" s="103" t="s">
        <v>60</v>
      </c>
      <c r="C676" s="19" t="s">
        <v>294</v>
      </c>
      <c r="D676" s="96" t="s">
        <v>40</v>
      </c>
      <c r="E676" s="95" t="s">
        <v>295</v>
      </c>
      <c r="F676" s="95" t="s">
        <v>296</v>
      </c>
      <c r="G676" s="95" t="s">
        <v>297</v>
      </c>
      <c r="H676" s="19" t="s">
        <v>74</v>
      </c>
      <c r="I676" s="79" t="s">
        <v>78</v>
      </c>
      <c r="J676" s="2">
        <v>16058</v>
      </c>
      <c r="K676" s="2"/>
      <c r="L676" s="2"/>
      <c r="M676" s="2">
        <v>16058</v>
      </c>
      <c r="N676" s="81">
        <f t="shared" si="30"/>
        <v>0</v>
      </c>
      <c r="O676" s="81">
        <f t="shared" si="31"/>
        <v>0</v>
      </c>
      <c r="P676" s="81">
        <f t="shared" si="32"/>
        <v>1.3579460907241095E-2</v>
      </c>
    </row>
    <row r="677" spans="1:16" s="1" customFormat="1" x14ac:dyDescent="0.35">
      <c r="A677" s="105" t="s">
        <v>59</v>
      </c>
      <c r="B677" s="103" t="s">
        <v>60</v>
      </c>
      <c r="C677" s="19" t="s">
        <v>294</v>
      </c>
      <c r="D677" s="96" t="s">
        <v>40</v>
      </c>
      <c r="E677" s="95" t="s">
        <v>295</v>
      </c>
      <c r="F677" s="95" t="s">
        <v>296</v>
      </c>
      <c r="G677" s="95" t="s">
        <v>297</v>
      </c>
      <c r="H677" s="19" t="s">
        <v>74</v>
      </c>
      <c r="I677" s="79" t="s">
        <v>264</v>
      </c>
      <c r="J677" s="2">
        <v>4175</v>
      </c>
      <c r="K677" s="2"/>
      <c r="L677" s="2">
        <v>4175</v>
      </c>
      <c r="M677" s="2"/>
      <c r="N677" s="81">
        <f t="shared" si="30"/>
        <v>0</v>
      </c>
      <c r="O677" s="81">
        <f t="shared" si="31"/>
        <v>3.7563760434549094E-3</v>
      </c>
      <c r="P677" s="81">
        <f t="shared" si="32"/>
        <v>0</v>
      </c>
    </row>
    <row r="678" spans="1:16" s="1" customFormat="1" x14ac:dyDescent="0.35">
      <c r="A678" s="104" t="s">
        <v>81</v>
      </c>
      <c r="B678" s="103" t="s">
        <v>82</v>
      </c>
      <c r="C678" s="19" t="s">
        <v>179</v>
      </c>
      <c r="D678" s="96" t="s">
        <v>40</v>
      </c>
      <c r="E678" s="95" t="s">
        <v>295</v>
      </c>
      <c r="F678" s="95" t="s">
        <v>296</v>
      </c>
      <c r="G678" s="95" t="s">
        <v>298</v>
      </c>
      <c r="H678" s="19" t="s">
        <v>64</v>
      </c>
      <c r="I678" s="79" t="s">
        <v>65</v>
      </c>
      <c r="J678" s="2">
        <v>1060.93</v>
      </c>
      <c r="K678" s="2">
        <v>1060.93</v>
      </c>
      <c r="L678" s="2"/>
      <c r="M678" s="2"/>
      <c r="N678" s="81">
        <f t="shared" si="30"/>
        <v>2.2290005327316102E-3</v>
      </c>
      <c r="O678" s="81">
        <f t="shared" si="31"/>
        <v>0</v>
      </c>
      <c r="P678" s="81">
        <f t="shared" si="32"/>
        <v>0</v>
      </c>
    </row>
    <row r="679" spans="1:16" s="1" customFormat="1" x14ac:dyDescent="0.35">
      <c r="A679" s="104" t="s">
        <v>81</v>
      </c>
      <c r="B679" s="103" t="s">
        <v>82</v>
      </c>
      <c r="C679" s="19" t="s">
        <v>179</v>
      </c>
      <c r="D679" s="96" t="s">
        <v>40</v>
      </c>
      <c r="E679" s="95" t="s">
        <v>295</v>
      </c>
      <c r="F679" s="95" t="s">
        <v>296</v>
      </c>
      <c r="G679" s="95" t="s">
        <v>298</v>
      </c>
      <c r="H679" s="19" t="s">
        <v>64</v>
      </c>
      <c r="I679" s="79" t="s">
        <v>66</v>
      </c>
      <c r="J679" s="2">
        <v>601.69000000000005</v>
      </c>
      <c r="K679" s="2">
        <v>601.69000000000005</v>
      </c>
      <c r="L679" s="2"/>
      <c r="M679" s="2"/>
      <c r="N679" s="81">
        <f t="shared" si="30"/>
        <v>1.2641430919469545E-3</v>
      </c>
      <c r="O679" s="81">
        <f t="shared" si="31"/>
        <v>0</v>
      </c>
      <c r="P679" s="81">
        <f t="shared" si="32"/>
        <v>0</v>
      </c>
    </row>
    <row r="680" spans="1:16" s="1" customFormat="1" x14ac:dyDescent="0.35">
      <c r="A680" s="104" t="s">
        <v>81</v>
      </c>
      <c r="B680" s="103" t="s">
        <v>82</v>
      </c>
      <c r="C680" s="19" t="s">
        <v>179</v>
      </c>
      <c r="D680" s="96" t="s">
        <v>40</v>
      </c>
      <c r="E680" s="95" t="s">
        <v>295</v>
      </c>
      <c r="F680" s="95" t="s">
        <v>296</v>
      </c>
      <c r="G680" s="95" t="s">
        <v>298</v>
      </c>
      <c r="H680" s="19" t="s">
        <v>64</v>
      </c>
      <c r="I680" s="79" t="s">
        <v>67</v>
      </c>
      <c r="J680" s="2">
        <v>126.65</v>
      </c>
      <c r="K680" s="2">
        <v>126.65</v>
      </c>
      <c r="L680" s="2"/>
      <c r="M680" s="2"/>
      <c r="N680" s="81">
        <f t="shared" si="30"/>
        <v>2.6609005068238095E-4</v>
      </c>
      <c r="O680" s="81">
        <f t="shared" si="31"/>
        <v>0</v>
      </c>
      <c r="P680" s="81">
        <f t="shared" si="32"/>
        <v>0</v>
      </c>
    </row>
    <row r="681" spans="1:16" s="1" customFormat="1" x14ac:dyDescent="0.35">
      <c r="A681" s="104" t="s">
        <v>81</v>
      </c>
      <c r="B681" s="103" t="s">
        <v>82</v>
      </c>
      <c r="C681" s="19" t="s">
        <v>179</v>
      </c>
      <c r="D681" s="96" t="s">
        <v>40</v>
      </c>
      <c r="E681" s="95" t="s">
        <v>295</v>
      </c>
      <c r="F681" s="95" t="s">
        <v>296</v>
      </c>
      <c r="G681" s="95" t="s">
        <v>298</v>
      </c>
      <c r="H681" s="19" t="s">
        <v>64</v>
      </c>
      <c r="I681" s="79" t="s">
        <v>68</v>
      </c>
      <c r="J681" s="2">
        <v>143.83000000000001</v>
      </c>
      <c r="K681" s="2">
        <v>143.83000000000001</v>
      </c>
      <c r="L681" s="2"/>
      <c r="M681" s="2"/>
      <c r="N681" s="81">
        <f t="shared" si="30"/>
        <v>3.0218501373586147E-4</v>
      </c>
      <c r="O681" s="81">
        <f t="shared" si="31"/>
        <v>0</v>
      </c>
      <c r="P681" s="81">
        <f t="shared" si="32"/>
        <v>0</v>
      </c>
    </row>
    <row r="682" spans="1:16" s="1" customFormat="1" x14ac:dyDescent="0.35">
      <c r="A682" s="104" t="s">
        <v>81</v>
      </c>
      <c r="B682" s="103" t="s">
        <v>82</v>
      </c>
      <c r="C682" s="19" t="s">
        <v>179</v>
      </c>
      <c r="D682" s="96" t="s">
        <v>40</v>
      </c>
      <c r="E682" s="95" t="s">
        <v>295</v>
      </c>
      <c r="F682" s="95" t="s">
        <v>296</v>
      </c>
      <c r="G682" s="95" t="s">
        <v>298</v>
      </c>
      <c r="H682" s="19" t="s">
        <v>64</v>
      </c>
      <c r="I682" s="79" t="s">
        <v>69</v>
      </c>
      <c r="J682" s="2">
        <v>69.22</v>
      </c>
      <c r="K682" s="2">
        <v>69.22</v>
      </c>
      <c r="L682" s="2"/>
      <c r="M682" s="2"/>
      <c r="N682" s="81">
        <f t="shared" si="30"/>
        <v>1.4543034589999533E-4</v>
      </c>
      <c r="O682" s="81">
        <f t="shared" si="31"/>
        <v>0</v>
      </c>
      <c r="P682" s="81">
        <f t="shared" si="32"/>
        <v>0</v>
      </c>
    </row>
    <row r="683" spans="1:16" s="1" customFormat="1" x14ac:dyDescent="0.35">
      <c r="A683" s="104" t="s">
        <v>81</v>
      </c>
      <c r="B683" s="103" t="s">
        <v>82</v>
      </c>
      <c r="C683" s="19" t="s">
        <v>179</v>
      </c>
      <c r="D683" s="96" t="s">
        <v>40</v>
      </c>
      <c r="E683" s="95" t="s">
        <v>295</v>
      </c>
      <c r="F683" s="95" t="s">
        <v>296</v>
      </c>
      <c r="G683" s="95" t="s">
        <v>298</v>
      </c>
      <c r="H683" s="19" t="s">
        <v>70</v>
      </c>
      <c r="I683" s="79" t="s">
        <v>73</v>
      </c>
      <c r="J683" s="2">
        <v>56.72</v>
      </c>
      <c r="K683" s="2">
        <v>56.72</v>
      </c>
      <c r="L683" s="2"/>
      <c r="M683" s="2"/>
      <c r="N683" s="81">
        <f t="shared" si="30"/>
        <v>1.1916800374816144E-4</v>
      </c>
      <c r="O683" s="81">
        <f t="shared" si="31"/>
        <v>0</v>
      </c>
      <c r="P683" s="81">
        <f t="shared" si="32"/>
        <v>0</v>
      </c>
    </row>
    <row r="684" spans="1:16" s="1" customFormat="1" x14ac:dyDescent="0.35">
      <c r="A684" s="104" t="s">
        <v>81</v>
      </c>
      <c r="B684" s="103" t="s">
        <v>82</v>
      </c>
      <c r="C684" s="19" t="s">
        <v>179</v>
      </c>
      <c r="D684" s="96" t="s">
        <v>40</v>
      </c>
      <c r="E684" s="95" t="s">
        <v>295</v>
      </c>
      <c r="F684" s="95" t="s">
        <v>296</v>
      </c>
      <c r="G684" s="95" t="s">
        <v>298</v>
      </c>
      <c r="H684" s="19" t="s">
        <v>74</v>
      </c>
      <c r="I684" s="79" t="s">
        <v>77</v>
      </c>
      <c r="J684" s="2">
        <v>3156.53</v>
      </c>
      <c r="K684" s="2"/>
      <c r="L684" s="2">
        <v>3156.53</v>
      </c>
      <c r="M684" s="2"/>
      <c r="N684" s="81">
        <f t="shared" si="30"/>
        <v>0</v>
      </c>
      <c r="O684" s="81">
        <f t="shared" si="31"/>
        <v>2.8400272269333477E-3</v>
      </c>
      <c r="P684" s="81">
        <f t="shared" si="32"/>
        <v>0</v>
      </c>
    </row>
    <row r="685" spans="1:16" s="1" customFormat="1" x14ac:dyDescent="0.35">
      <c r="A685" s="104" t="s">
        <v>81</v>
      </c>
      <c r="B685" s="103" t="s">
        <v>82</v>
      </c>
      <c r="C685" s="19" t="s">
        <v>179</v>
      </c>
      <c r="D685" s="96" t="s">
        <v>40</v>
      </c>
      <c r="E685" s="95" t="s">
        <v>295</v>
      </c>
      <c r="F685" s="95" t="s">
        <v>296</v>
      </c>
      <c r="G685" s="95" t="s">
        <v>298</v>
      </c>
      <c r="H685" s="19" t="s">
        <v>74</v>
      </c>
      <c r="I685" s="79" t="s">
        <v>78</v>
      </c>
      <c r="J685" s="2">
        <v>3156.53</v>
      </c>
      <c r="K685" s="2"/>
      <c r="L685" s="2"/>
      <c r="M685" s="2">
        <v>3156.53</v>
      </c>
      <c r="N685" s="81">
        <f t="shared" si="30"/>
        <v>0</v>
      </c>
      <c r="O685" s="81">
        <f t="shared" si="31"/>
        <v>0</v>
      </c>
      <c r="P685" s="81">
        <f t="shared" si="32"/>
        <v>2.6693221906547351E-3</v>
      </c>
    </row>
    <row r="686" spans="1:16" s="1" customFormat="1" x14ac:dyDescent="0.35">
      <c r="A686" s="104" t="s">
        <v>81</v>
      </c>
      <c r="B686" s="103" t="s">
        <v>82</v>
      </c>
      <c r="C686" s="19" t="s">
        <v>112</v>
      </c>
      <c r="D686" s="96" t="s">
        <v>40</v>
      </c>
      <c r="E686" s="95" t="s">
        <v>295</v>
      </c>
      <c r="F686" s="95" t="s">
        <v>296</v>
      </c>
      <c r="G686" s="95" t="s">
        <v>299</v>
      </c>
      <c r="H686" s="19" t="s">
        <v>64</v>
      </c>
      <c r="I686" s="79" t="s">
        <v>66</v>
      </c>
      <c r="J686" s="2">
        <v>125.41</v>
      </c>
      <c r="K686" s="2">
        <v>125.41</v>
      </c>
      <c r="L686" s="2"/>
      <c r="M686" s="2"/>
      <c r="N686" s="81">
        <f t="shared" si="30"/>
        <v>2.63484826340919E-4</v>
      </c>
      <c r="O686" s="81">
        <f t="shared" si="31"/>
        <v>0</v>
      </c>
      <c r="P686" s="81">
        <f t="shared" si="32"/>
        <v>0</v>
      </c>
    </row>
    <row r="687" spans="1:16" s="1" customFormat="1" x14ac:dyDescent="0.35">
      <c r="A687" s="104" t="s">
        <v>81</v>
      </c>
      <c r="B687" s="103" t="s">
        <v>82</v>
      </c>
      <c r="C687" s="19" t="s">
        <v>112</v>
      </c>
      <c r="D687" s="96" t="s">
        <v>40</v>
      </c>
      <c r="E687" s="95" t="s">
        <v>295</v>
      </c>
      <c r="F687" s="95" t="s">
        <v>296</v>
      </c>
      <c r="G687" s="95" t="s">
        <v>299</v>
      </c>
      <c r="H687" s="19" t="s">
        <v>64</v>
      </c>
      <c r="I687" s="79" t="s">
        <v>68</v>
      </c>
      <c r="J687" s="2">
        <v>10.92</v>
      </c>
      <c r="K687" s="2">
        <v>10.92</v>
      </c>
      <c r="L687" s="2"/>
      <c r="M687" s="2"/>
      <c r="N687" s="81">
        <f t="shared" si="30"/>
        <v>2.2942782103842083E-5</v>
      </c>
      <c r="O687" s="81">
        <f t="shared" si="31"/>
        <v>0</v>
      </c>
      <c r="P687" s="81">
        <f t="shared" si="32"/>
        <v>0</v>
      </c>
    </row>
    <row r="688" spans="1:16" s="1" customFormat="1" x14ac:dyDescent="0.35">
      <c r="A688" s="104" t="s">
        <v>81</v>
      </c>
      <c r="B688" s="103" t="s">
        <v>82</v>
      </c>
      <c r="C688" s="19" t="s">
        <v>112</v>
      </c>
      <c r="D688" s="96" t="s">
        <v>40</v>
      </c>
      <c r="E688" s="95" t="s">
        <v>295</v>
      </c>
      <c r="F688" s="95" t="s">
        <v>296</v>
      </c>
      <c r="G688" s="95" t="s">
        <v>299</v>
      </c>
      <c r="H688" s="19" t="s">
        <v>64</v>
      </c>
      <c r="I688" s="79" t="s">
        <v>69</v>
      </c>
      <c r="J688" s="2">
        <v>18.71</v>
      </c>
      <c r="K688" s="2">
        <v>18.71</v>
      </c>
      <c r="L688" s="2"/>
      <c r="M688" s="2"/>
      <c r="N688" s="81">
        <f t="shared" si="30"/>
        <v>3.9309473732864961E-5</v>
      </c>
      <c r="O688" s="81">
        <f t="shared" si="31"/>
        <v>0</v>
      </c>
      <c r="P688" s="81">
        <f t="shared" si="32"/>
        <v>0</v>
      </c>
    </row>
    <row r="689" spans="1:16" s="1" customFormat="1" x14ac:dyDescent="0.35">
      <c r="A689" s="104" t="s">
        <v>81</v>
      </c>
      <c r="B689" s="103" t="s">
        <v>82</v>
      </c>
      <c r="C689" s="19" t="s">
        <v>112</v>
      </c>
      <c r="D689" s="96" t="s">
        <v>40</v>
      </c>
      <c r="E689" s="95" t="s">
        <v>295</v>
      </c>
      <c r="F689" s="95" t="s">
        <v>296</v>
      </c>
      <c r="G689" s="95" t="s">
        <v>299</v>
      </c>
      <c r="H689" s="19" t="s">
        <v>70</v>
      </c>
      <c r="I689" s="79" t="s">
        <v>73</v>
      </c>
      <c r="J689" s="2">
        <v>296.45</v>
      </c>
      <c r="K689" s="2">
        <v>296.45</v>
      </c>
      <c r="L689" s="2"/>
      <c r="M689" s="2"/>
      <c r="N689" s="81">
        <f t="shared" si="30"/>
        <v>6.2283770647289245E-4</v>
      </c>
      <c r="O689" s="81">
        <f t="shared" si="31"/>
        <v>0</v>
      </c>
      <c r="P689" s="81">
        <f t="shared" si="32"/>
        <v>0</v>
      </c>
    </row>
    <row r="690" spans="1:16" s="1" customFormat="1" x14ac:dyDescent="0.35">
      <c r="A690" s="104" t="s">
        <v>81</v>
      </c>
      <c r="B690" s="103" t="s">
        <v>82</v>
      </c>
      <c r="C690" s="19" t="s">
        <v>179</v>
      </c>
      <c r="D690" s="96" t="s">
        <v>40</v>
      </c>
      <c r="E690" s="95" t="s">
        <v>295</v>
      </c>
      <c r="F690" s="95" t="s">
        <v>296</v>
      </c>
      <c r="G690" s="95" t="s">
        <v>300</v>
      </c>
      <c r="H690" s="19" t="s">
        <v>64</v>
      </c>
      <c r="I690" s="79" t="s">
        <v>65</v>
      </c>
      <c r="J690" s="2">
        <v>34.17</v>
      </c>
      <c r="K690" s="2">
        <v>34.17</v>
      </c>
      <c r="L690" s="2"/>
      <c r="M690" s="2"/>
      <c r="N690" s="81">
        <f t="shared" si="30"/>
        <v>7.1790738506253115E-5</v>
      </c>
      <c r="O690" s="81">
        <f t="shared" si="31"/>
        <v>0</v>
      </c>
      <c r="P690" s="81">
        <f t="shared" si="32"/>
        <v>0</v>
      </c>
    </row>
    <row r="691" spans="1:16" s="1" customFormat="1" x14ac:dyDescent="0.35">
      <c r="A691" s="104" t="s">
        <v>81</v>
      </c>
      <c r="B691" s="103" t="s">
        <v>82</v>
      </c>
      <c r="C691" s="19" t="s">
        <v>179</v>
      </c>
      <c r="D691" s="96" t="s">
        <v>40</v>
      </c>
      <c r="E691" s="95" t="s">
        <v>295</v>
      </c>
      <c r="F691" s="95" t="s">
        <v>296</v>
      </c>
      <c r="G691" s="95" t="s">
        <v>300</v>
      </c>
      <c r="H691" s="19" t="s">
        <v>64</v>
      </c>
      <c r="I691" s="79" t="s">
        <v>66</v>
      </c>
      <c r="J691" s="2">
        <v>43.77</v>
      </c>
      <c r="K691" s="2">
        <v>43.77</v>
      </c>
      <c r="L691" s="2"/>
      <c r="M691" s="2"/>
      <c r="N691" s="81">
        <f t="shared" si="30"/>
        <v>9.196021727886155E-5</v>
      </c>
      <c r="O691" s="81">
        <f t="shared" si="31"/>
        <v>0</v>
      </c>
      <c r="P691" s="81">
        <f t="shared" si="32"/>
        <v>0</v>
      </c>
    </row>
    <row r="692" spans="1:16" s="1" customFormat="1" x14ac:dyDescent="0.35">
      <c r="A692" s="104" t="s">
        <v>81</v>
      </c>
      <c r="B692" s="103" t="s">
        <v>82</v>
      </c>
      <c r="C692" s="19" t="s">
        <v>179</v>
      </c>
      <c r="D692" s="96" t="s">
        <v>40</v>
      </c>
      <c r="E692" s="95" t="s">
        <v>295</v>
      </c>
      <c r="F692" s="95" t="s">
        <v>296</v>
      </c>
      <c r="G692" s="95" t="s">
        <v>300</v>
      </c>
      <c r="H692" s="19" t="s">
        <v>64</v>
      </c>
      <c r="I692" s="79" t="s">
        <v>68</v>
      </c>
      <c r="J692" s="2">
        <v>20.7</v>
      </c>
      <c r="K692" s="2">
        <v>20.7</v>
      </c>
      <c r="L692" s="2"/>
      <c r="M692" s="2"/>
      <c r="N692" s="81">
        <f t="shared" si="30"/>
        <v>4.3490438603436914E-5</v>
      </c>
      <c r="O692" s="81">
        <f t="shared" si="31"/>
        <v>0</v>
      </c>
      <c r="P692" s="81">
        <f t="shared" si="32"/>
        <v>0</v>
      </c>
    </row>
    <row r="693" spans="1:16" s="1" customFormat="1" x14ac:dyDescent="0.35">
      <c r="A693" s="104" t="s">
        <v>81</v>
      </c>
      <c r="B693" s="103" t="s">
        <v>82</v>
      </c>
      <c r="C693" s="19" t="s">
        <v>179</v>
      </c>
      <c r="D693" s="96" t="s">
        <v>40</v>
      </c>
      <c r="E693" s="95" t="s">
        <v>295</v>
      </c>
      <c r="F693" s="95" t="s">
        <v>296</v>
      </c>
      <c r="G693" s="95" t="s">
        <v>300</v>
      </c>
      <c r="H693" s="19" t="s">
        <v>64</v>
      </c>
      <c r="I693" s="79" t="s">
        <v>69</v>
      </c>
      <c r="J693" s="2">
        <v>92.97</v>
      </c>
      <c r="K693" s="2">
        <v>92.97</v>
      </c>
      <c r="L693" s="2"/>
      <c r="M693" s="2"/>
      <c r="N693" s="81">
        <f t="shared" si="30"/>
        <v>1.953287959884797E-4</v>
      </c>
      <c r="O693" s="81">
        <f t="shared" si="31"/>
        <v>0</v>
      </c>
      <c r="P693" s="81">
        <f t="shared" si="32"/>
        <v>0</v>
      </c>
    </row>
    <row r="694" spans="1:16" s="1" customFormat="1" x14ac:dyDescent="0.35">
      <c r="A694" s="104" t="s">
        <v>81</v>
      </c>
      <c r="B694" s="103" t="s">
        <v>82</v>
      </c>
      <c r="C694" s="19" t="s">
        <v>88</v>
      </c>
      <c r="D694" s="96" t="s">
        <v>39</v>
      </c>
      <c r="E694" s="96" t="s">
        <v>116</v>
      </c>
      <c r="F694" s="95" t="s">
        <v>301</v>
      </c>
      <c r="G694" s="95" t="s">
        <v>302</v>
      </c>
      <c r="H694" s="19" t="s">
        <v>74</v>
      </c>
      <c r="I694" s="79" t="s">
        <v>75</v>
      </c>
      <c r="J694" s="2">
        <v>631</v>
      </c>
      <c r="K694" s="2"/>
      <c r="L694" s="2">
        <v>631</v>
      </c>
      <c r="M694" s="2"/>
      <c r="N694" s="81">
        <f t="shared" si="30"/>
        <v>0</v>
      </c>
      <c r="O694" s="81">
        <f t="shared" si="31"/>
        <v>5.677301277652809E-4</v>
      </c>
      <c r="P694" s="81">
        <f t="shared" si="32"/>
        <v>0</v>
      </c>
    </row>
    <row r="695" spans="1:16" s="1" customFormat="1" x14ac:dyDescent="0.35">
      <c r="A695" s="104" t="s">
        <v>81</v>
      </c>
      <c r="B695" s="103" t="s">
        <v>82</v>
      </c>
      <c r="C695" s="19" t="s">
        <v>88</v>
      </c>
      <c r="D695" s="96" t="s">
        <v>39</v>
      </c>
      <c r="E695" s="96" t="s">
        <v>116</v>
      </c>
      <c r="F695" s="95" t="s">
        <v>301</v>
      </c>
      <c r="G695" s="95" t="s">
        <v>302</v>
      </c>
      <c r="H695" s="19" t="s">
        <v>74</v>
      </c>
      <c r="I695" s="79" t="s">
        <v>78</v>
      </c>
      <c r="J695" s="2">
        <v>532</v>
      </c>
      <c r="K695" s="2"/>
      <c r="L695" s="2"/>
      <c r="M695" s="2">
        <v>532</v>
      </c>
      <c r="N695" s="81">
        <f t="shared" si="30"/>
        <v>0</v>
      </c>
      <c r="O695" s="81">
        <f t="shared" si="31"/>
        <v>0</v>
      </c>
      <c r="P695" s="81">
        <f t="shared" si="32"/>
        <v>4.4988623755463084E-4</v>
      </c>
    </row>
    <row r="696" spans="1:16" s="1" customFormat="1" x14ac:dyDescent="0.35">
      <c r="A696" s="104" t="s">
        <v>81</v>
      </c>
      <c r="B696" s="103" t="s">
        <v>82</v>
      </c>
      <c r="C696" s="19" t="s">
        <v>88</v>
      </c>
      <c r="D696" s="96" t="s">
        <v>39</v>
      </c>
      <c r="E696" s="96" t="s">
        <v>116</v>
      </c>
      <c r="F696" s="95" t="s">
        <v>301</v>
      </c>
      <c r="G696" s="95" t="s">
        <v>303</v>
      </c>
      <c r="H696" s="19" t="s">
        <v>74</v>
      </c>
      <c r="I696" s="79" t="s">
        <v>75</v>
      </c>
      <c r="J696" s="2">
        <v>4205</v>
      </c>
      <c r="K696" s="2"/>
      <c r="L696" s="2">
        <v>4205</v>
      </c>
      <c r="M696" s="2"/>
      <c r="N696" s="81">
        <f t="shared" si="30"/>
        <v>0</v>
      </c>
      <c r="O696" s="81">
        <f t="shared" si="31"/>
        <v>3.7833679671204538E-3</v>
      </c>
      <c r="P696" s="81">
        <f t="shared" si="32"/>
        <v>0</v>
      </c>
    </row>
    <row r="697" spans="1:16" s="1" customFormat="1" x14ac:dyDescent="0.35">
      <c r="A697" s="104" t="s">
        <v>81</v>
      </c>
      <c r="B697" s="103" t="s">
        <v>82</v>
      </c>
      <c r="C697" s="19" t="s">
        <v>88</v>
      </c>
      <c r="D697" s="96" t="s">
        <v>39</v>
      </c>
      <c r="E697" s="96" t="s">
        <v>116</v>
      </c>
      <c r="F697" s="95" t="s">
        <v>301</v>
      </c>
      <c r="G697" s="95" t="s">
        <v>303</v>
      </c>
      <c r="H697" s="19" t="s">
        <v>74</v>
      </c>
      <c r="I697" s="79" t="s">
        <v>78</v>
      </c>
      <c r="J697" s="2">
        <v>4400</v>
      </c>
      <c r="K697" s="2"/>
      <c r="L697" s="2"/>
      <c r="M697" s="2">
        <v>4400</v>
      </c>
      <c r="N697" s="81">
        <f t="shared" si="30"/>
        <v>0</v>
      </c>
      <c r="O697" s="81">
        <f t="shared" si="31"/>
        <v>0</v>
      </c>
      <c r="P697" s="81">
        <f t="shared" si="32"/>
        <v>3.720863618872887E-3</v>
      </c>
    </row>
    <row r="698" spans="1:16" s="1" customFormat="1" x14ac:dyDescent="0.35">
      <c r="A698" s="104" t="s">
        <v>81</v>
      </c>
      <c r="B698" s="103" t="s">
        <v>82</v>
      </c>
      <c r="C698" s="19" t="s">
        <v>304</v>
      </c>
      <c r="D698" s="96" t="s">
        <v>40</v>
      </c>
      <c r="E698" s="96" t="s">
        <v>305</v>
      </c>
      <c r="F698" s="95" t="s">
        <v>306</v>
      </c>
      <c r="G698" s="95" t="s">
        <v>307</v>
      </c>
      <c r="H698" s="19" t="s">
        <v>64</v>
      </c>
      <c r="I698" s="79" t="s">
        <v>65</v>
      </c>
      <c r="J698" s="2">
        <v>19.7</v>
      </c>
      <c r="K698" s="2">
        <v>19.7</v>
      </c>
      <c r="L698" s="2"/>
      <c r="M698" s="2"/>
      <c r="N698" s="81">
        <f t="shared" si="30"/>
        <v>4.1389451231290207E-5</v>
      </c>
      <c r="O698" s="81">
        <f t="shared" si="31"/>
        <v>0</v>
      </c>
      <c r="P698" s="81">
        <f t="shared" si="32"/>
        <v>0</v>
      </c>
    </row>
    <row r="699" spans="1:16" s="1" customFormat="1" x14ac:dyDescent="0.35">
      <c r="A699" s="104" t="s">
        <v>81</v>
      </c>
      <c r="B699" s="103" t="s">
        <v>82</v>
      </c>
      <c r="C699" s="19" t="s">
        <v>304</v>
      </c>
      <c r="D699" s="96" t="s">
        <v>40</v>
      </c>
      <c r="E699" s="96" t="s">
        <v>305</v>
      </c>
      <c r="F699" s="95" t="s">
        <v>306</v>
      </c>
      <c r="G699" s="95" t="s">
        <v>307</v>
      </c>
      <c r="H699" s="19" t="s">
        <v>64</v>
      </c>
      <c r="I699" s="79" t="s">
        <v>66</v>
      </c>
      <c r="J699" s="2">
        <v>41.52</v>
      </c>
      <c r="K699" s="2">
        <v>41.52</v>
      </c>
      <c r="L699" s="2"/>
      <c r="M699" s="2"/>
      <c r="N699" s="81">
        <f t="shared" si="30"/>
        <v>8.7232995691531443E-5</v>
      </c>
      <c r="O699" s="81">
        <f t="shared" si="31"/>
        <v>0</v>
      </c>
      <c r="P699" s="81">
        <f t="shared" si="32"/>
        <v>0</v>
      </c>
    </row>
    <row r="700" spans="1:16" s="1" customFormat="1" x14ac:dyDescent="0.35">
      <c r="A700" s="104" t="s">
        <v>81</v>
      </c>
      <c r="B700" s="103" t="s">
        <v>82</v>
      </c>
      <c r="C700" s="19" t="s">
        <v>304</v>
      </c>
      <c r="D700" s="96" t="s">
        <v>40</v>
      </c>
      <c r="E700" s="96" t="s">
        <v>305</v>
      </c>
      <c r="F700" s="95" t="s">
        <v>306</v>
      </c>
      <c r="G700" s="95" t="s">
        <v>307</v>
      </c>
      <c r="H700" s="19" t="s">
        <v>64</v>
      </c>
      <c r="I700" s="79" t="s">
        <v>68</v>
      </c>
      <c r="J700" s="2">
        <v>8.3000000000000007</v>
      </c>
      <c r="K700" s="2">
        <v>8.3000000000000007</v>
      </c>
      <c r="L700" s="2"/>
      <c r="M700" s="2"/>
      <c r="N700" s="81">
        <f t="shared" si="30"/>
        <v>1.7438195188817703E-5</v>
      </c>
      <c r="O700" s="81">
        <f t="shared" si="31"/>
        <v>0</v>
      </c>
      <c r="P700" s="81">
        <f t="shared" si="32"/>
        <v>0</v>
      </c>
    </row>
    <row r="701" spans="1:16" s="1" customFormat="1" x14ac:dyDescent="0.35">
      <c r="A701" s="104" t="s">
        <v>81</v>
      </c>
      <c r="B701" s="103" t="s">
        <v>82</v>
      </c>
      <c r="C701" s="19" t="s">
        <v>304</v>
      </c>
      <c r="D701" s="96" t="s">
        <v>40</v>
      </c>
      <c r="E701" s="96" t="s">
        <v>305</v>
      </c>
      <c r="F701" s="95" t="s">
        <v>306</v>
      </c>
      <c r="G701" s="95" t="s">
        <v>307</v>
      </c>
      <c r="H701" s="19" t="s">
        <v>64</v>
      </c>
      <c r="I701" s="79" t="s">
        <v>69</v>
      </c>
      <c r="J701" s="2">
        <v>74.930000000000007</v>
      </c>
      <c r="K701" s="2">
        <v>74.930000000000007</v>
      </c>
      <c r="L701" s="2"/>
      <c r="M701" s="2"/>
      <c r="N701" s="81">
        <f t="shared" si="30"/>
        <v>1.5742698379495306E-4</v>
      </c>
      <c r="O701" s="81">
        <f t="shared" si="31"/>
        <v>0</v>
      </c>
      <c r="P701" s="81">
        <f t="shared" si="32"/>
        <v>0</v>
      </c>
    </row>
    <row r="702" spans="1:16" s="1" customFormat="1" x14ac:dyDescent="0.35">
      <c r="A702" s="104" t="s">
        <v>81</v>
      </c>
      <c r="B702" s="103" t="s">
        <v>82</v>
      </c>
      <c r="C702" s="19" t="s">
        <v>304</v>
      </c>
      <c r="D702" s="96" t="s">
        <v>40</v>
      </c>
      <c r="E702" s="96" t="s">
        <v>305</v>
      </c>
      <c r="F702" s="95" t="s">
        <v>306</v>
      </c>
      <c r="G702" s="95" t="s">
        <v>307</v>
      </c>
      <c r="H702" s="19" t="s">
        <v>70</v>
      </c>
      <c r="I702" s="79" t="s">
        <v>73</v>
      </c>
      <c r="J702" s="2">
        <v>101.02</v>
      </c>
      <c r="K702" s="2">
        <v>101.02</v>
      </c>
      <c r="L702" s="2"/>
      <c r="M702" s="2"/>
      <c r="N702" s="81">
        <f t="shared" si="30"/>
        <v>2.1224174433426073E-4</v>
      </c>
      <c r="O702" s="81">
        <f t="shared" si="31"/>
        <v>0</v>
      </c>
      <c r="P702" s="81">
        <f t="shared" si="32"/>
        <v>0</v>
      </c>
    </row>
    <row r="703" spans="1:16" s="1" customFormat="1" x14ac:dyDescent="0.35">
      <c r="A703" s="104" t="s">
        <v>81</v>
      </c>
      <c r="B703" s="103" t="s">
        <v>82</v>
      </c>
      <c r="C703" s="19" t="s">
        <v>308</v>
      </c>
      <c r="D703" s="96" t="s">
        <v>40</v>
      </c>
      <c r="E703" s="96" t="s">
        <v>305</v>
      </c>
      <c r="F703" s="95" t="s">
        <v>306</v>
      </c>
      <c r="G703" s="95" t="s">
        <v>309</v>
      </c>
      <c r="H703" s="19" t="s">
        <v>64</v>
      </c>
      <c r="I703" s="79" t="s">
        <v>65</v>
      </c>
      <c r="J703" s="2">
        <v>663.78</v>
      </c>
      <c r="K703" s="2">
        <v>663.78</v>
      </c>
      <c r="L703" s="2"/>
      <c r="M703" s="2"/>
      <c r="N703" s="81">
        <f t="shared" si="30"/>
        <v>1.3945933978835438E-3</v>
      </c>
      <c r="O703" s="81">
        <f t="shared" si="31"/>
        <v>0</v>
      </c>
      <c r="P703" s="81">
        <f t="shared" si="32"/>
        <v>0</v>
      </c>
    </row>
    <row r="704" spans="1:16" s="1" customFormat="1" x14ac:dyDescent="0.35">
      <c r="A704" s="104" t="s">
        <v>81</v>
      </c>
      <c r="B704" s="103" t="s">
        <v>82</v>
      </c>
      <c r="C704" s="19" t="s">
        <v>308</v>
      </c>
      <c r="D704" s="96" t="s">
        <v>40</v>
      </c>
      <c r="E704" s="96" t="s">
        <v>305</v>
      </c>
      <c r="F704" s="95" t="s">
        <v>306</v>
      </c>
      <c r="G704" s="95" t="s">
        <v>309</v>
      </c>
      <c r="H704" s="19" t="s">
        <v>64</v>
      </c>
      <c r="I704" s="79" t="s">
        <v>66</v>
      </c>
      <c r="J704" s="2">
        <v>295.43</v>
      </c>
      <c r="K704" s="2">
        <v>295.43</v>
      </c>
      <c r="L704" s="2"/>
      <c r="M704" s="2"/>
      <c r="N704" s="81">
        <f t="shared" si="30"/>
        <v>6.2069469935330278E-4</v>
      </c>
      <c r="O704" s="81">
        <f t="shared" si="31"/>
        <v>0</v>
      </c>
      <c r="P704" s="81">
        <f t="shared" si="32"/>
        <v>0</v>
      </c>
    </row>
    <row r="705" spans="1:16" s="1" customFormat="1" x14ac:dyDescent="0.35">
      <c r="A705" s="104" t="s">
        <v>81</v>
      </c>
      <c r="B705" s="103" t="s">
        <v>82</v>
      </c>
      <c r="C705" s="19" t="s">
        <v>308</v>
      </c>
      <c r="D705" s="96" t="s">
        <v>40</v>
      </c>
      <c r="E705" s="96" t="s">
        <v>305</v>
      </c>
      <c r="F705" s="95" t="s">
        <v>306</v>
      </c>
      <c r="G705" s="95" t="s">
        <v>309</v>
      </c>
      <c r="H705" s="19" t="s">
        <v>64</v>
      </c>
      <c r="I705" s="79" t="s">
        <v>67</v>
      </c>
      <c r="J705" s="2">
        <v>148.81</v>
      </c>
      <c r="K705" s="2">
        <v>148.81</v>
      </c>
      <c r="L705" s="2"/>
      <c r="M705" s="2"/>
      <c r="N705" s="81">
        <f t="shared" si="30"/>
        <v>3.1264793084915203E-4</v>
      </c>
      <c r="O705" s="81">
        <f t="shared" si="31"/>
        <v>0</v>
      </c>
      <c r="P705" s="81">
        <f t="shared" si="32"/>
        <v>0</v>
      </c>
    </row>
    <row r="706" spans="1:16" s="1" customFormat="1" x14ac:dyDescent="0.35">
      <c r="A706" s="104" t="s">
        <v>81</v>
      </c>
      <c r="B706" s="103" t="s">
        <v>82</v>
      </c>
      <c r="C706" s="19" t="s">
        <v>308</v>
      </c>
      <c r="D706" s="96" t="s">
        <v>40</v>
      </c>
      <c r="E706" s="96" t="s">
        <v>305</v>
      </c>
      <c r="F706" s="95" t="s">
        <v>306</v>
      </c>
      <c r="G706" s="95" t="s">
        <v>309</v>
      </c>
      <c r="H706" s="19" t="s">
        <v>64</v>
      </c>
      <c r="I706" s="79" t="s">
        <v>68</v>
      </c>
      <c r="J706" s="2">
        <v>117.43</v>
      </c>
      <c r="K706" s="2">
        <v>117.43</v>
      </c>
      <c r="L706" s="2"/>
      <c r="M706" s="2"/>
      <c r="N706" s="81">
        <f t="shared" si="30"/>
        <v>2.467189471111883E-4</v>
      </c>
      <c r="O706" s="81">
        <f t="shared" si="31"/>
        <v>0</v>
      </c>
      <c r="P706" s="81">
        <f t="shared" si="32"/>
        <v>0</v>
      </c>
    </row>
    <row r="707" spans="1:16" s="1" customFormat="1" x14ac:dyDescent="0.35">
      <c r="A707" s="104" t="s">
        <v>81</v>
      </c>
      <c r="B707" s="103" t="s">
        <v>82</v>
      </c>
      <c r="C707" s="19" t="s">
        <v>308</v>
      </c>
      <c r="D707" s="96" t="s">
        <v>40</v>
      </c>
      <c r="E707" s="96" t="s">
        <v>305</v>
      </c>
      <c r="F707" s="95" t="s">
        <v>306</v>
      </c>
      <c r="G707" s="95" t="s">
        <v>309</v>
      </c>
      <c r="H707" s="19" t="s">
        <v>64</v>
      </c>
      <c r="I707" s="79" t="s">
        <v>69</v>
      </c>
      <c r="J707" s="2">
        <v>162.25</v>
      </c>
      <c r="K707" s="2">
        <v>162.25</v>
      </c>
      <c r="L707" s="2"/>
      <c r="M707" s="2"/>
      <c r="N707" s="81">
        <f t="shared" ref="N707:N770" si="33">K707/$K$1726</f>
        <v>3.4088520113080382E-4</v>
      </c>
      <c r="O707" s="81">
        <f t="shared" ref="O707:O770" si="34">L707/$L$1726</f>
        <v>0</v>
      </c>
      <c r="P707" s="81">
        <f t="shared" ref="P707:P770" si="35">M707/$M$1726</f>
        <v>0</v>
      </c>
    </row>
    <row r="708" spans="1:16" s="1" customFormat="1" x14ac:dyDescent="0.35">
      <c r="A708" s="104" t="s">
        <v>81</v>
      </c>
      <c r="B708" s="103" t="s">
        <v>82</v>
      </c>
      <c r="C708" s="19" t="s">
        <v>308</v>
      </c>
      <c r="D708" s="96" t="s">
        <v>40</v>
      </c>
      <c r="E708" s="96" t="s">
        <v>305</v>
      </c>
      <c r="F708" s="95" t="s">
        <v>306</v>
      </c>
      <c r="G708" s="95" t="s">
        <v>309</v>
      </c>
      <c r="H708" s="19" t="s">
        <v>70</v>
      </c>
      <c r="I708" s="79" t="s">
        <v>73</v>
      </c>
      <c r="J708" s="2">
        <v>100.68</v>
      </c>
      <c r="K708" s="2">
        <v>100.68</v>
      </c>
      <c r="L708" s="2"/>
      <c r="M708" s="2"/>
      <c r="N708" s="81">
        <f t="shared" si="33"/>
        <v>2.1152740862773086E-4</v>
      </c>
      <c r="O708" s="81">
        <f t="shared" si="34"/>
        <v>0</v>
      </c>
      <c r="P708" s="81">
        <f t="shared" si="35"/>
        <v>0</v>
      </c>
    </row>
    <row r="709" spans="1:16" s="1" customFormat="1" x14ac:dyDescent="0.35">
      <c r="A709" s="104" t="s">
        <v>81</v>
      </c>
      <c r="B709" s="103" t="s">
        <v>82</v>
      </c>
      <c r="C709" s="19" t="s">
        <v>308</v>
      </c>
      <c r="D709" s="96" t="s">
        <v>40</v>
      </c>
      <c r="E709" s="96" t="s">
        <v>305</v>
      </c>
      <c r="F709" s="95" t="s">
        <v>306</v>
      </c>
      <c r="G709" s="95" t="s">
        <v>309</v>
      </c>
      <c r="H709" s="19" t="s">
        <v>64</v>
      </c>
      <c r="I709" s="79" t="s">
        <v>71</v>
      </c>
      <c r="J709" s="2">
        <v>123.89</v>
      </c>
      <c r="K709" s="2">
        <v>123.89</v>
      </c>
      <c r="L709" s="2"/>
      <c r="M709" s="2"/>
      <c r="N709" s="81">
        <f t="shared" si="33"/>
        <v>2.6029132553525604E-4</v>
      </c>
      <c r="O709" s="81">
        <f t="shared" si="34"/>
        <v>0</v>
      </c>
      <c r="P709" s="81">
        <f t="shared" si="35"/>
        <v>0</v>
      </c>
    </row>
    <row r="710" spans="1:16" s="1" customFormat="1" x14ac:dyDescent="0.35">
      <c r="A710" s="104" t="s">
        <v>81</v>
      </c>
      <c r="B710" s="103" t="s">
        <v>82</v>
      </c>
      <c r="C710" s="19" t="s">
        <v>98</v>
      </c>
      <c r="D710" s="96" t="s">
        <v>39</v>
      </c>
      <c r="E710" s="96" t="s">
        <v>310</v>
      </c>
      <c r="F710" s="95" t="s">
        <v>311</v>
      </c>
      <c r="G710" s="95" t="s">
        <v>312</v>
      </c>
      <c r="H710" s="19" t="s">
        <v>64</v>
      </c>
      <c r="I710" s="79" t="s">
        <v>65</v>
      </c>
      <c r="J710" s="2">
        <v>67.98</v>
      </c>
      <c r="K710" s="2">
        <v>67.98</v>
      </c>
      <c r="L710" s="2"/>
      <c r="M710" s="2"/>
      <c r="N710" s="81">
        <f t="shared" si="33"/>
        <v>1.4282512155853341E-4</v>
      </c>
      <c r="O710" s="81">
        <f t="shared" si="34"/>
        <v>0</v>
      </c>
      <c r="P710" s="81">
        <f t="shared" si="35"/>
        <v>0</v>
      </c>
    </row>
    <row r="711" spans="1:16" s="1" customFormat="1" x14ac:dyDescent="0.35">
      <c r="A711" s="104" t="s">
        <v>81</v>
      </c>
      <c r="B711" s="103" t="s">
        <v>82</v>
      </c>
      <c r="C711" s="19" t="s">
        <v>98</v>
      </c>
      <c r="D711" s="96" t="s">
        <v>39</v>
      </c>
      <c r="E711" s="96" t="s">
        <v>310</v>
      </c>
      <c r="F711" s="95" t="s">
        <v>311</v>
      </c>
      <c r="G711" s="95" t="s">
        <v>312</v>
      </c>
      <c r="H711" s="19" t="s">
        <v>64</v>
      </c>
      <c r="I711" s="79" t="s">
        <v>66</v>
      </c>
      <c r="J711" s="2">
        <v>49.5</v>
      </c>
      <c r="K711" s="2">
        <v>49.5</v>
      </c>
      <c r="L711" s="2"/>
      <c r="M711" s="2"/>
      <c r="N711" s="81">
        <f t="shared" si="33"/>
        <v>1.0399887492126219E-4</v>
      </c>
      <c r="O711" s="81">
        <f t="shared" si="34"/>
        <v>0</v>
      </c>
      <c r="P711" s="81">
        <f t="shared" si="35"/>
        <v>0</v>
      </c>
    </row>
    <row r="712" spans="1:16" s="1" customFormat="1" x14ac:dyDescent="0.35">
      <c r="A712" s="104" t="s">
        <v>81</v>
      </c>
      <c r="B712" s="103" t="s">
        <v>82</v>
      </c>
      <c r="C712" s="19" t="s">
        <v>98</v>
      </c>
      <c r="D712" s="96" t="s">
        <v>39</v>
      </c>
      <c r="E712" s="96" t="s">
        <v>310</v>
      </c>
      <c r="F712" s="95" t="s">
        <v>311</v>
      </c>
      <c r="G712" s="95" t="s">
        <v>312</v>
      </c>
      <c r="H712" s="19" t="s">
        <v>64</v>
      </c>
      <c r="I712" s="79" t="s">
        <v>68</v>
      </c>
      <c r="J712" s="2">
        <v>4.5</v>
      </c>
      <c r="K712" s="2">
        <v>4.5</v>
      </c>
      <c r="L712" s="2"/>
      <c r="M712" s="2"/>
      <c r="N712" s="81">
        <f t="shared" si="33"/>
        <v>9.4544431746601993E-6</v>
      </c>
      <c r="O712" s="81">
        <f t="shared" si="34"/>
        <v>0</v>
      </c>
      <c r="P712" s="81">
        <f t="shared" si="35"/>
        <v>0</v>
      </c>
    </row>
    <row r="713" spans="1:16" s="1" customFormat="1" x14ac:dyDescent="0.35">
      <c r="A713" s="104" t="s">
        <v>81</v>
      </c>
      <c r="B713" s="103" t="s">
        <v>82</v>
      </c>
      <c r="C713" s="19" t="s">
        <v>98</v>
      </c>
      <c r="D713" s="96" t="s">
        <v>39</v>
      </c>
      <c r="E713" s="96" t="s">
        <v>310</v>
      </c>
      <c r="F713" s="95" t="s">
        <v>311</v>
      </c>
      <c r="G713" s="95" t="s">
        <v>312</v>
      </c>
      <c r="H713" s="19" t="s">
        <v>64</v>
      </c>
      <c r="I713" s="79" t="s">
        <v>69</v>
      </c>
      <c r="J713" s="2">
        <v>5.12</v>
      </c>
      <c r="K713" s="2">
        <v>5.12</v>
      </c>
      <c r="L713" s="2"/>
      <c r="M713" s="2"/>
      <c r="N713" s="81">
        <f t="shared" si="33"/>
        <v>1.075705534539116E-5</v>
      </c>
      <c r="O713" s="81">
        <f t="shared" si="34"/>
        <v>0</v>
      </c>
      <c r="P713" s="81">
        <f t="shared" si="35"/>
        <v>0</v>
      </c>
    </row>
    <row r="714" spans="1:16" s="1" customFormat="1" x14ac:dyDescent="0.35">
      <c r="A714" s="104" t="s">
        <v>81</v>
      </c>
      <c r="B714" s="103" t="s">
        <v>82</v>
      </c>
      <c r="C714" s="19" t="s">
        <v>98</v>
      </c>
      <c r="D714" s="96" t="s">
        <v>39</v>
      </c>
      <c r="E714" s="96" t="s">
        <v>310</v>
      </c>
      <c r="F714" s="95" t="s">
        <v>311</v>
      </c>
      <c r="G714" s="95" t="s">
        <v>312</v>
      </c>
      <c r="H714" s="19" t="s">
        <v>64</v>
      </c>
      <c r="I714" s="79" t="s">
        <v>71</v>
      </c>
      <c r="J714" s="2">
        <v>16.75</v>
      </c>
      <c r="K714" s="2">
        <v>16.75</v>
      </c>
      <c r="L714" s="2"/>
      <c r="M714" s="2"/>
      <c r="N714" s="81">
        <f t="shared" si="33"/>
        <v>3.5191538483457405E-5</v>
      </c>
      <c r="O714" s="81">
        <f t="shared" si="34"/>
        <v>0</v>
      </c>
      <c r="P714" s="81">
        <f t="shared" si="35"/>
        <v>0</v>
      </c>
    </row>
    <row r="715" spans="1:16" s="1" customFormat="1" x14ac:dyDescent="0.35">
      <c r="A715" s="104" t="s">
        <v>81</v>
      </c>
      <c r="B715" s="103" t="s">
        <v>82</v>
      </c>
      <c r="C715" s="19" t="s">
        <v>98</v>
      </c>
      <c r="D715" s="96" t="s">
        <v>39</v>
      </c>
      <c r="E715" s="96" t="s">
        <v>310</v>
      </c>
      <c r="F715" s="95" t="s">
        <v>311</v>
      </c>
      <c r="G715" s="95" t="s">
        <v>312</v>
      </c>
      <c r="H715" s="19" t="s">
        <v>64</v>
      </c>
      <c r="I715" s="79" t="s">
        <v>72</v>
      </c>
      <c r="J715" s="2">
        <v>183.05</v>
      </c>
      <c r="K715" s="2">
        <v>183.05</v>
      </c>
      <c r="L715" s="2"/>
      <c r="M715" s="2"/>
      <c r="N715" s="81">
        <f t="shared" si="33"/>
        <v>3.8458573847145543E-4</v>
      </c>
      <c r="O715" s="81">
        <f t="shared" si="34"/>
        <v>0</v>
      </c>
      <c r="P715" s="81">
        <f t="shared" si="35"/>
        <v>0</v>
      </c>
    </row>
    <row r="716" spans="1:16" s="1" customFormat="1" x14ac:dyDescent="0.35">
      <c r="A716" s="104" t="s">
        <v>81</v>
      </c>
      <c r="B716" s="103" t="s">
        <v>82</v>
      </c>
      <c r="C716" s="19" t="s">
        <v>98</v>
      </c>
      <c r="D716" s="96" t="s">
        <v>39</v>
      </c>
      <c r="E716" s="96" t="s">
        <v>310</v>
      </c>
      <c r="F716" s="95" t="s">
        <v>311</v>
      </c>
      <c r="G716" s="95" t="s">
        <v>312</v>
      </c>
      <c r="H716" s="19" t="s">
        <v>70</v>
      </c>
      <c r="I716" s="79" t="s">
        <v>73</v>
      </c>
      <c r="J716" s="2">
        <v>51.1</v>
      </c>
      <c r="K716" s="2">
        <v>51.1</v>
      </c>
      <c r="L716" s="2"/>
      <c r="M716" s="2"/>
      <c r="N716" s="81">
        <f t="shared" si="33"/>
        <v>1.0736045471669693E-4</v>
      </c>
      <c r="O716" s="81">
        <f t="shared" si="34"/>
        <v>0</v>
      </c>
      <c r="P716" s="81">
        <f t="shared" si="35"/>
        <v>0</v>
      </c>
    </row>
    <row r="717" spans="1:16" s="1" customFormat="1" x14ac:dyDescent="0.35">
      <c r="A717" s="104" t="s">
        <v>81</v>
      </c>
      <c r="B717" s="103" t="s">
        <v>82</v>
      </c>
      <c r="C717" s="19" t="s">
        <v>98</v>
      </c>
      <c r="D717" s="96" t="s">
        <v>39</v>
      </c>
      <c r="E717" s="96" t="s">
        <v>310</v>
      </c>
      <c r="F717" s="95" t="s">
        <v>311</v>
      </c>
      <c r="G717" s="95" t="s">
        <v>312</v>
      </c>
      <c r="H717" s="19" t="s">
        <v>74</v>
      </c>
      <c r="I717" s="79" t="s">
        <v>75</v>
      </c>
      <c r="J717" s="2">
        <v>782</v>
      </c>
      <c r="K717" s="2"/>
      <c r="L717" s="2">
        <v>782</v>
      </c>
      <c r="M717" s="2"/>
      <c r="N717" s="81">
        <f t="shared" si="33"/>
        <v>0</v>
      </c>
      <c r="O717" s="81">
        <f t="shared" si="34"/>
        <v>7.0358947688185368E-4</v>
      </c>
      <c r="P717" s="81">
        <f t="shared" si="35"/>
        <v>0</v>
      </c>
    </row>
    <row r="718" spans="1:16" s="1" customFormat="1" x14ac:dyDescent="0.35">
      <c r="A718" s="104" t="s">
        <v>81</v>
      </c>
      <c r="B718" s="103" t="s">
        <v>82</v>
      </c>
      <c r="C718" s="19" t="s">
        <v>120</v>
      </c>
      <c r="D718" s="96" t="s">
        <v>38</v>
      </c>
      <c r="E718" s="96" t="s">
        <v>121</v>
      </c>
      <c r="F718" s="95" t="s">
        <v>313</v>
      </c>
      <c r="G718" s="95" t="s">
        <v>314</v>
      </c>
      <c r="H718" s="19" t="s">
        <v>64</v>
      </c>
      <c r="I718" s="79" t="s">
        <v>65</v>
      </c>
      <c r="J718" s="2">
        <v>297.77999999999997</v>
      </c>
      <c r="K718" s="2">
        <v>297.77999999999997</v>
      </c>
      <c r="L718" s="2"/>
      <c r="M718" s="2"/>
      <c r="N718" s="81">
        <f t="shared" si="33"/>
        <v>6.2563201967784756E-4</v>
      </c>
      <c r="O718" s="81">
        <f t="shared" si="34"/>
        <v>0</v>
      </c>
      <c r="P718" s="81">
        <f t="shared" si="35"/>
        <v>0</v>
      </c>
    </row>
    <row r="719" spans="1:16" s="1" customFormat="1" x14ac:dyDescent="0.35">
      <c r="A719" s="104" t="s">
        <v>81</v>
      </c>
      <c r="B719" s="103" t="s">
        <v>82</v>
      </c>
      <c r="C719" s="19" t="s">
        <v>120</v>
      </c>
      <c r="D719" s="96" t="s">
        <v>38</v>
      </c>
      <c r="E719" s="96" t="s">
        <v>121</v>
      </c>
      <c r="F719" s="95" t="s">
        <v>313</v>
      </c>
      <c r="G719" s="95" t="s">
        <v>314</v>
      </c>
      <c r="H719" s="19" t="s">
        <v>64</v>
      </c>
      <c r="I719" s="79" t="s">
        <v>66</v>
      </c>
      <c r="J719" s="2">
        <v>166</v>
      </c>
      <c r="K719" s="2">
        <v>166</v>
      </c>
      <c r="L719" s="2"/>
      <c r="M719" s="2"/>
      <c r="N719" s="81">
        <f t="shared" si="33"/>
        <v>3.4876390377635403E-4</v>
      </c>
      <c r="O719" s="81">
        <f t="shared" si="34"/>
        <v>0</v>
      </c>
      <c r="P719" s="81">
        <f t="shared" si="35"/>
        <v>0</v>
      </c>
    </row>
    <row r="720" spans="1:16" s="1" customFormat="1" x14ac:dyDescent="0.35">
      <c r="A720" s="104" t="s">
        <v>81</v>
      </c>
      <c r="B720" s="103" t="s">
        <v>82</v>
      </c>
      <c r="C720" s="19" t="s">
        <v>120</v>
      </c>
      <c r="D720" s="96" t="s">
        <v>38</v>
      </c>
      <c r="E720" s="96" t="s">
        <v>121</v>
      </c>
      <c r="F720" s="95" t="s">
        <v>313</v>
      </c>
      <c r="G720" s="95" t="s">
        <v>314</v>
      </c>
      <c r="H720" s="19" t="s">
        <v>64</v>
      </c>
      <c r="I720" s="79" t="s">
        <v>68</v>
      </c>
      <c r="J720" s="2">
        <v>133.6</v>
      </c>
      <c r="K720" s="2">
        <v>133.6</v>
      </c>
      <c r="L720" s="2"/>
      <c r="M720" s="2"/>
      <c r="N720" s="81">
        <f t="shared" si="33"/>
        <v>2.8069191291880057E-4</v>
      </c>
      <c r="O720" s="81">
        <f t="shared" si="34"/>
        <v>0</v>
      </c>
      <c r="P720" s="81">
        <f t="shared" si="35"/>
        <v>0</v>
      </c>
    </row>
    <row r="721" spans="1:16" s="1" customFormat="1" x14ac:dyDescent="0.35">
      <c r="A721" s="104" t="s">
        <v>81</v>
      </c>
      <c r="B721" s="103" t="s">
        <v>82</v>
      </c>
      <c r="C721" s="19" t="s">
        <v>120</v>
      </c>
      <c r="D721" s="96" t="s">
        <v>38</v>
      </c>
      <c r="E721" s="96" t="s">
        <v>121</v>
      </c>
      <c r="F721" s="95" t="s">
        <v>313</v>
      </c>
      <c r="G721" s="95" t="s">
        <v>314</v>
      </c>
      <c r="H721" s="19" t="s">
        <v>64</v>
      </c>
      <c r="I721" s="79" t="s">
        <v>69</v>
      </c>
      <c r="J721" s="2">
        <v>52.54</v>
      </c>
      <c r="K721" s="2">
        <v>52.54</v>
      </c>
      <c r="L721" s="2"/>
      <c r="M721" s="2"/>
      <c r="N721" s="81">
        <f t="shared" si="33"/>
        <v>1.1038587653258819E-4</v>
      </c>
      <c r="O721" s="81">
        <f t="shared" si="34"/>
        <v>0</v>
      </c>
      <c r="P721" s="81">
        <f t="shared" si="35"/>
        <v>0</v>
      </c>
    </row>
    <row r="722" spans="1:16" s="1" customFormat="1" x14ac:dyDescent="0.35">
      <c r="A722" s="104" t="s">
        <v>81</v>
      </c>
      <c r="B722" s="103" t="s">
        <v>82</v>
      </c>
      <c r="C722" s="19" t="s">
        <v>120</v>
      </c>
      <c r="D722" s="96" t="s">
        <v>38</v>
      </c>
      <c r="E722" s="96" t="s">
        <v>121</v>
      </c>
      <c r="F722" s="95" t="s">
        <v>313</v>
      </c>
      <c r="G722" s="95" t="s">
        <v>314</v>
      </c>
      <c r="H722" s="19" t="s">
        <v>74</v>
      </c>
      <c r="I722" s="79" t="s">
        <v>75</v>
      </c>
      <c r="J722" s="2">
        <v>2835</v>
      </c>
      <c r="K722" s="2"/>
      <c r="L722" s="2">
        <v>2835</v>
      </c>
      <c r="M722" s="2"/>
      <c r="N722" s="81">
        <f t="shared" si="33"/>
        <v>0</v>
      </c>
      <c r="O722" s="81">
        <f t="shared" si="34"/>
        <v>2.5507367863939327E-3</v>
      </c>
      <c r="P722" s="81">
        <f t="shared" si="35"/>
        <v>0</v>
      </c>
    </row>
    <row r="723" spans="1:16" s="1" customFormat="1" x14ac:dyDescent="0.35">
      <c r="A723" s="104" t="s">
        <v>81</v>
      </c>
      <c r="B723" s="103" t="s">
        <v>82</v>
      </c>
      <c r="C723" s="19" t="s">
        <v>120</v>
      </c>
      <c r="D723" s="96" t="s">
        <v>38</v>
      </c>
      <c r="E723" s="96" t="s">
        <v>121</v>
      </c>
      <c r="F723" s="95" t="s">
        <v>313</v>
      </c>
      <c r="G723" s="95" t="s">
        <v>314</v>
      </c>
      <c r="H723" s="19" t="s">
        <v>74</v>
      </c>
      <c r="I723" s="79" t="s">
        <v>76</v>
      </c>
      <c r="J723" s="2">
        <v>1200</v>
      </c>
      <c r="K723" s="2"/>
      <c r="L723" s="2"/>
      <c r="M723" s="2">
        <v>1200</v>
      </c>
      <c r="N723" s="81">
        <f t="shared" si="33"/>
        <v>0</v>
      </c>
      <c r="O723" s="81">
        <f t="shared" si="34"/>
        <v>0</v>
      </c>
      <c r="P723" s="81">
        <f t="shared" si="35"/>
        <v>1.0147809869653329E-3</v>
      </c>
    </row>
    <row r="724" spans="1:16" s="1" customFormat="1" x14ac:dyDescent="0.35">
      <c r="A724" s="104" t="s">
        <v>81</v>
      </c>
      <c r="B724" s="103" t="s">
        <v>82</v>
      </c>
      <c r="C724" s="19" t="s">
        <v>120</v>
      </c>
      <c r="D724" s="96" t="s">
        <v>38</v>
      </c>
      <c r="E724" s="96" t="s">
        <v>121</v>
      </c>
      <c r="F724" s="95" t="s">
        <v>313</v>
      </c>
      <c r="G724" s="95" t="s">
        <v>314</v>
      </c>
      <c r="H724" s="19" t="s">
        <v>74</v>
      </c>
      <c r="I724" s="79" t="s">
        <v>77</v>
      </c>
      <c r="J724" s="2">
        <v>3845</v>
      </c>
      <c r="K724" s="2"/>
      <c r="L724" s="2">
        <v>3845</v>
      </c>
      <c r="M724" s="2"/>
      <c r="N724" s="81">
        <f t="shared" si="33"/>
        <v>0</v>
      </c>
      <c r="O724" s="81">
        <f t="shared" si="34"/>
        <v>3.4594648831339225E-3</v>
      </c>
      <c r="P724" s="81">
        <f t="shared" si="35"/>
        <v>0</v>
      </c>
    </row>
    <row r="725" spans="1:16" s="1" customFormat="1" x14ac:dyDescent="0.35">
      <c r="A725" s="104" t="s">
        <v>81</v>
      </c>
      <c r="B725" s="103" t="s">
        <v>82</v>
      </c>
      <c r="C725" s="19" t="s">
        <v>120</v>
      </c>
      <c r="D725" s="96" t="s">
        <v>38</v>
      </c>
      <c r="E725" s="96" t="s">
        <v>121</v>
      </c>
      <c r="F725" s="95" t="s">
        <v>313</v>
      </c>
      <c r="G725" s="95" t="s">
        <v>314</v>
      </c>
      <c r="H725" s="19" t="s">
        <v>74</v>
      </c>
      <c r="I725" s="79" t="s">
        <v>78</v>
      </c>
      <c r="J725" s="2">
        <v>3845</v>
      </c>
      <c r="K725" s="2"/>
      <c r="L725" s="2"/>
      <c r="M725" s="2">
        <v>3845</v>
      </c>
      <c r="N725" s="81">
        <f t="shared" si="33"/>
        <v>0</v>
      </c>
      <c r="O725" s="81">
        <f t="shared" si="34"/>
        <v>0</v>
      </c>
      <c r="P725" s="81">
        <f t="shared" si="35"/>
        <v>3.2515274124014205E-3</v>
      </c>
    </row>
    <row r="726" spans="1:16" s="1" customFormat="1" x14ac:dyDescent="0.35">
      <c r="A726" s="104" t="s">
        <v>81</v>
      </c>
      <c r="B726" s="103" t="s">
        <v>82</v>
      </c>
      <c r="C726" s="19" t="s">
        <v>120</v>
      </c>
      <c r="D726" s="96" t="s">
        <v>38</v>
      </c>
      <c r="E726" s="96" t="s">
        <v>121</v>
      </c>
      <c r="F726" s="95" t="s">
        <v>313</v>
      </c>
      <c r="G726" s="95" t="s">
        <v>315</v>
      </c>
      <c r="H726" s="19" t="s">
        <v>64</v>
      </c>
      <c r="I726" s="79" t="s">
        <v>65</v>
      </c>
      <c r="J726" s="2">
        <v>392</v>
      </c>
      <c r="K726" s="2">
        <v>392</v>
      </c>
      <c r="L726" s="2"/>
      <c r="M726" s="2"/>
      <c r="N726" s="81">
        <f t="shared" si="33"/>
        <v>8.2358704988151068E-4</v>
      </c>
      <c r="O726" s="81">
        <f t="shared" si="34"/>
        <v>0</v>
      </c>
      <c r="P726" s="81">
        <f t="shared" si="35"/>
        <v>0</v>
      </c>
    </row>
    <row r="727" spans="1:16" s="1" customFormat="1" x14ac:dyDescent="0.35">
      <c r="A727" s="104" t="s">
        <v>81</v>
      </c>
      <c r="B727" s="103" t="s">
        <v>82</v>
      </c>
      <c r="C727" s="19" t="s">
        <v>120</v>
      </c>
      <c r="D727" s="96" t="s">
        <v>38</v>
      </c>
      <c r="E727" s="96" t="s">
        <v>121</v>
      </c>
      <c r="F727" s="95" t="s">
        <v>313</v>
      </c>
      <c r="G727" s="95" t="s">
        <v>315</v>
      </c>
      <c r="H727" s="19" t="s">
        <v>64</v>
      </c>
      <c r="I727" s="79" t="s">
        <v>66</v>
      </c>
      <c r="J727" s="2">
        <v>161</v>
      </c>
      <c r="K727" s="2">
        <v>161</v>
      </c>
      <c r="L727" s="2"/>
      <c r="M727" s="2"/>
      <c r="N727" s="81">
        <f t="shared" si="33"/>
        <v>3.3825896691562046E-4</v>
      </c>
      <c r="O727" s="81">
        <f t="shared" si="34"/>
        <v>0</v>
      </c>
      <c r="P727" s="81">
        <f t="shared" si="35"/>
        <v>0</v>
      </c>
    </row>
    <row r="728" spans="1:16" s="1" customFormat="1" x14ac:dyDescent="0.35">
      <c r="A728" s="104" t="s">
        <v>81</v>
      </c>
      <c r="B728" s="103" t="s">
        <v>82</v>
      </c>
      <c r="C728" s="19" t="s">
        <v>120</v>
      </c>
      <c r="D728" s="96" t="s">
        <v>38</v>
      </c>
      <c r="E728" s="96" t="s">
        <v>121</v>
      </c>
      <c r="F728" s="95" t="s">
        <v>313</v>
      </c>
      <c r="G728" s="95" t="s">
        <v>315</v>
      </c>
      <c r="H728" s="19" t="s">
        <v>64</v>
      </c>
      <c r="I728" s="79" t="s">
        <v>68</v>
      </c>
      <c r="J728" s="2">
        <v>23</v>
      </c>
      <c r="K728" s="2">
        <v>23</v>
      </c>
      <c r="L728" s="2"/>
      <c r="M728" s="2"/>
      <c r="N728" s="81">
        <f t="shared" si="33"/>
        <v>4.8322709559374353E-5</v>
      </c>
      <c r="O728" s="81">
        <f t="shared" si="34"/>
        <v>0</v>
      </c>
      <c r="P728" s="81">
        <f t="shared" si="35"/>
        <v>0</v>
      </c>
    </row>
    <row r="729" spans="1:16" s="1" customFormat="1" x14ac:dyDescent="0.35">
      <c r="A729" s="104" t="s">
        <v>81</v>
      </c>
      <c r="B729" s="103" t="s">
        <v>82</v>
      </c>
      <c r="C729" s="19" t="s">
        <v>120</v>
      </c>
      <c r="D729" s="96" t="s">
        <v>38</v>
      </c>
      <c r="E729" s="96" t="s">
        <v>121</v>
      </c>
      <c r="F729" s="95" t="s">
        <v>313</v>
      </c>
      <c r="G729" s="95" t="s">
        <v>315</v>
      </c>
      <c r="H729" s="19" t="s">
        <v>70</v>
      </c>
      <c r="I729" s="79" t="s">
        <v>73</v>
      </c>
      <c r="J729" s="2">
        <v>26</v>
      </c>
      <c r="K729" s="2">
        <v>26</v>
      </c>
      <c r="L729" s="2"/>
      <c r="M729" s="2"/>
      <c r="N729" s="81">
        <f t="shared" si="33"/>
        <v>5.4625671675814482E-5</v>
      </c>
      <c r="O729" s="81">
        <f t="shared" si="34"/>
        <v>0</v>
      </c>
      <c r="P729" s="81">
        <f t="shared" si="35"/>
        <v>0</v>
      </c>
    </row>
    <row r="730" spans="1:16" s="1" customFormat="1" x14ac:dyDescent="0.35">
      <c r="A730" s="104" t="s">
        <v>81</v>
      </c>
      <c r="B730" s="103" t="s">
        <v>82</v>
      </c>
      <c r="C730" s="19" t="s">
        <v>120</v>
      </c>
      <c r="D730" s="96" t="s">
        <v>38</v>
      </c>
      <c r="E730" s="96" t="s">
        <v>121</v>
      </c>
      <c r="F730" s="95" t="s">
        <v>313</v>
      </c>
      <c r="G730" s="95" t="s">
        <v>315</v>
      </c>
      <c r="H730" s="19" t="s">
        <v>74</v>
      </c>
      <c r="I730" s="79" t="s">
        <v>76</v>
      </c>
      <c r="J730" s="2">
        <v>420</v>
      </c>
      <c r="K730" s="2"/>
      <c r="L730" s="2"/>
      <c r="M730" s="2">
        <v>420</v>
      </c>
      <c r="N730" s="81">
        <f t="shared" si="33"/>
        <v>0</v>
      </c>
      <c r="O730" s="81">
        <f t="shared" si="34"/>
        <v>0</v>
      </c>
      <c r="P730" s="81">
        <f t="shared" si="35"/>
        <v>3.5517334543786649E-4</v>
      </c>
    </row>
    <row r="731" spans="1:16" s="1" customFormat="1" x14ac:dyDescent="0.35">
      <c r="A731" s="104" t="s">
        <v>81</v>
      </c>
      <c r="B731" s="103" t="s">
        <v>82</v>
      </c>
      <c r="C731" s="19" t="s">
        <v>120</v>
      </c>
      <c r="D731" s="96" t="s">
        <v>38</v>
      </c>
      <c r="E731" s="96" t="s">
        <v>121</v>
      </c>
      <c r="F731" s="95" t="s">
        <v>313</v>
      </c>
      <c r="G731" s="95" t="s">
        <v>315</v>
      </c>
      <c r="H731" s="19" t="s">
        <v>74</v>
      </c>
      <c r="I731" s="79" t="s">
        <v>78</v>
      </c>
      <c r="J731" s="2">
        <v>500</v>
      </c>
      <c r="K731" s="2"/>
      <c r="L731" s="2"/>
      <c r="M731" s="2">
        <v>500</v>
      </c>
      <c r="N731" s="81">
        <f t="shared" si="33"/>
        <v>0</v>
      </c>
      <c r="O731" s="81">
        <f t="shared" si="34"/>
        <v>0</v>
      </c>
      <c r="P731" s="81">
        <f t="shared" si="35"/>
        <v>4.2282541123555531E-4</v>
      </c>
    </row>
    <row r="732" spans="1:16" s="1" customFormat="1" x14ac:dyDescent="0.35">
      <c r="A732" s="104" t="s">
        <v>104</v>
      </c>
      <c r="B732" s="103" t="s">
        <v>105</v>
      </c>
      <c r="C732" s="19"/>
      <c r="D732" s="96" t="s">
        <v>38</v>
      </c>
      <c r="E732" s="96" t="s">
        <v>121</v>
      </c>
      <c r="F732" s="95" t="s">
        <v>313</v>
      </c>
      <c r="G732" s="95" t="s">
        <v>316</v>
      </c>
      <c r="H732" s="19" t="s">
        <v>64</v>
      </c>
      <c r="I732" s="79" t="s">
        <v>103</v>
      </c>
      <c r="J732" s="2">
        <v>70.64</v>
      </c>
      <c r="K732" s="2">
        <v>70.64</v>
      </c>
      <c r="L732" s="2"/>
      <c r="M732" s="2"/>
      <c r="N732" s="81">
        <f t="shared" si="33"/>
        <v>1.4841374796844366E-4</v>
      </c>
      <c r="O732" s="81">
        <f t="shared" si="34"/>
        <v>0</v>
      </c>
      <c r="P732" s="81">
        <f t="shared" si="35"/>
        <v>0</v>
      </c>
    </row>
    <row r="733" spans="1:16" s="1" customFormat="1" x14ac:dyDescent="0.35">
      <c r="A733" s="104" t="s">
        <v>104</v>
      </c>
      <c r="B733" s="103" t="s">
        <v>105</v>
      </c>
      <c r="C733" s="19"/>
      <c r="D733" s="96" t="s">
        <v>38</v>
      </c>
      <c r="E733" s="96" t="s">
        <v>121</v>
      </c>
      <c r="F733" s="95" t="s">
        <v>313</v>
      </c>
      <c r="G733" s="95" t="s">
        <v>316</v>
      </c>
      <c r="H733" s="19" t="s">
        <v>64</v>
      </c>
      <c r="I733" s="79" t="s">
        <v>68</v>
      </c>
      <c r="J733" s="2">
        <v>4.6399999999999997</v>
      </c>
      <c r="K733" s="2">
        <v>4.6399999999999997</v>
      </c>
      <c r="L733" s="2"/>
      <c r="M733" s="2"/>
      <c r="N733" s="81">
        <f t="shared" si="33"/>
        <v>9.7485814067607387E-6</v>
      </c>
      <c r="O733" s="81">
        <f t="shared" si="34"/>
        <v>0</v>
      </c>
      <c r="P733" s="81">
        <f t="shared" si="35"/>
        <v>0</v>
      </c>
    </row>
    <row r="734" spans="1:16" s="1" customFormat="1" x14ac:dyDescent="0.35">
      <c r="A734" s="104" t="s">
        <v>104</v>
      </c>
      <c r="B734" s="103" t="s">
        <v>105</v>
      </c>
      <c r="C734" s="19"/>
      <c r="D734" s="96" t="s">
        <v>38</v>
      </c>
      <c r="E734" s="96" t="s">
        <v>121</v>
      </c>
      <c r="F734" s="95" t="s">
        <v>313</v>
      </c>
      <c r="G734" s="95" t="s">
        <v>316</v>
      </c>
      <c r="H734" s="19" t="s">
        <v>64</v>
      </c>
      <c r="I734" s="79" t="s">
        <v>69</v>
      </c>
      <c r="J734" s="2">
        <v>12</v>
      </c>
      <c r="K734" s="2">
        <v>12</v>
      </c>
      <c r="L734" s="2"/>
      <c r="M734" s="2"/>
      <c r="N734" s="81">
        <f t="shared" si="33"/>
        <v>2.521184846576053E-5</v>
      </c>
      <c r="O734" s="81">
        <f t="shared" si="34"/>
        <v>0</v>
      </c>
      <c r="P734" s="81">
        <f t="shared" si="35"/>
        <v>0</v>
      </c>
    </row>
    <row r="735" spans="1:16" s="1" customFormat="1" x14ac:dyDescent="0.35">
      <c r="A735" s="104" t="s">
        <v>104</v>
      </c>
      <c r="B735" s="103" t="s">
        <v>105</v>
      </c>
      <c r="C735" s="19"/>
      <c r="D735" s="96" t="s">
        <v>38</v>
      </c>
      <c r="E735" s="96" t="s">
        <v>121</v>
      </c>
      <c r="F735" s="95" t="s">
        <v>313</v>
      </c>
      <c r="G735" s="95" t="s">
        <v>316</v>
      </c>
      <c r="H735" s="19" t="s">
        <v>64</v>
      </c>
      <c r="I735" s="79" t="s">
        <v>66</v>
      </c>
      <c r="J735" s="2">
        <v>5.0599999999999996</v>
      </c>
      <c r="K735" s="2">
        <v>5.0599999999999996</v>
      </c>
      <c r="L735" s="2"/>
      <c r="M735" s="2"/>
      <c r="N735" s="81">
        <f t="shared" si="33"/>
        <v>1.0630996103062357E-5</v>
      </c>
      <c r="O735" s="81">
        <f t="shared" si="34"/>
        <v>0</v>
      </c>
      <c r="P735" s="81">
        <f t="shared" si="35"/>
        <v>0</v>
      </c>
    </row>
    <row r="736" spans="1:16" s="1" customFormat="1" x14ac:dyDescent="0.35">
      <c r="A736" s="104" t="s">
        <v>104</v>
      </c>
      <c r="B736" s="103" t="s">
        <v>105</v>
      </c>
      <c r="C736" s="19"/>
      <c r="D736" s="96" t="s">
        <v>38</v>
      </c>
      <c r="E736" s="96" t="s">
        <v>121</v>
      </c>
      <c r="F736" s="95" t="s">
        <v>313</v>
      </c>
      <c r="G736" s="95" t="s">
        <v>317</v>
      </c>
      <c r="H736" s="19" t="s">
        <v>64</v>
      </c>
      <c r="I736" s="79" t="s">
        <v>103</v>
      </c>
      <c r="J736" s="2">
        <v>39</v>
      </c>
      <c r="K736" s="2">
        <v>39</v>
      </c>
      <c r="L736" s="2"/>
      <c r="M736" s="2"/>
      <c r="N736" s="81">
        <f t="shared" si="33"/>
        <v>8.1938507513721722E-5</v>
      </c>
      <c r="O736" s="81">
        <f t="shared" si="34"/>
        <v>0</v>
      </c>
      <c r="P736" s="81">
        <f t="shared" si="35"/>
        <v>0</v>
      </c>
    </row>
    <row r="737" spans="1:16" s="1" customFormat="1" x14ac:dyDescent="0.35">
      <c r="A737" s="104" t="s">
        <v>81</v>
      </c>
      <c r="B737" s="103" t="s">
        <v>82</v>
      </c>
      <c r="C737" s="19" t="s">
        <v>17</v>
      </c>
      <c r="D737" s="96" t="s">
        <v>42</v>
      </c>
      <c r="E737" s="96" t="s">
        <v>141</v>
      </c>
      <c r="F737" s="95" t="s">
        <v>318</v>
      </c>
      <c r="G737" s="95" t="s">
        <v>319</v>
      </c>
      <c r="H737" s="19" t="s">
        <v>64</v>
      </c>
      <c r="I737" s="79" t="s">
        <v>65</v>
      </c>
      <c r="J737" s="2">
        <v>368</v>
      </c>
      <c r="K737" s="2">
        <v>368</v>
      </c>
      <c r="L737" s="2"/>
      <c r="M737" s="2"/>
      <c r="N737" s="81">
        <f t="shared" si="33"/>
        <v>7.7316335294998965E-4</v>
      </c>
      <c r="O737" s="81">
        <f t="shared" si="34"/>
        <v>0</v>
      </c>
      <c r="P737" s="81">
        <f t="shared" si="35"/>
        <v>0</v>
      </c>
    </row>
    <row r="738" spans="1:16" s="1" customFormat="1" x14ac:dyDescent="0.35">
      <c r="A738" s="104" t="s">
        <v>81</v>
      </c>
      <c r="B738" s="103" t="s">
        <v>82</v>
      </c>
      <c r="C738" s="19" t="s">
        <v>17</v>
      </c>
      <c r="D738" s="96" t="s">
        <v>42</v>
      </c>
      <c r="E738" s="96" t="s">
        <v>141</v>
      </c>
      <c r="F738" s="95" t="s">
        <v>318</v>
      </c>
      <c r="G738" s="95" t="s">
        <v>319</v>
      </c>
      <c r="H738" s="19" t="s">
        <v>64</v>
      </c>
      <c r="I738" s="79" t="s">
        <v>66</v>
      </c>
      <c r="J738" s="2">
        <v>92</v>
      </c>
      <c r="K738" s="2">
        <v>92</v>
      </c>
      <c r="L738" s="2"/>
      <c r="M738" s="2"/>
      <c r="N738" s="81">
        <f t="shared" si="33"/>
        <v>1.9329083823749741E-4</v>
      </c>
      <c r="O738" s="81">
        <f t="shared" si="34"/>
        <v>0</v>
      </c>
      <c r="P738" s="81">
        <f t="shared" si="35"/>
        <v>0</v>
      </c>
    </row>
    <row r="739" spans="1:16" s="1" customFormat="1" x14ac:dyDescent="0.35">
      <c r="A739" s="104" t="s">
        <v>81</v>
      </c>
      <c r="B739" s="103" t="s">
        <v>82</v>
      </c>
      <c r="C739" s="19" t="s">
        <v>17</v>
      </c>
      <c r="D739" s="96" t="s">
        <v>42</v>
      </c>
      <c r="E739" s="96" t="s">
        <v>141</v>
      </c>
      <c r="F739" s="95" t="s">
        <v>318</v>
      </c>
      <c r="G739" s="95" t="s">
        <v>319</v>
      </c>
      <c r="H739" s="19" t="s">
        <v>64</v>
      </c>
      <c r="I739" s="79" t="s">
        <v>72</v>
      </c>
      <c r="J739" s="2">
        <v>150</v>
      </c>
      <c r="K739" s="2">
        <v>150</v>
      </c>
      <c r="L739" s="2"/>
      <c r="M739" s="2"/>
      <c r="N739" s="81">
        <f t="shared" si="33"/>
        <v>3.1514810582200666E-4</v>
      </c>
      <c r="O739" s="81">
        <f t="shared" si="34"/>
        <v>0</v>
      </c>
      <c r="P739" s="81">
        <f t="shared" si="35"/>
        <v>0</v>
      </c>
    </row>
    <row r="740" spans="1:16" s="1" customFormat="1" x14ac:dyDescent="0.35">
      <c r="A740" s="104" t="s">
        <v>81</v>
      </c>
      <c r="B740" s="103" t="s">
        <v>82</v>
      </c>
      <c r="C740" s="19" t="s">
        <v>17</v>
      </c>
      <c r="D740" s="96" t="s">
        <v>42</v>
      </c>
      <c r="E740" s="96" t="s">
        <v>141</v>
      </c>
      <c r="F740" s="95" t="s">
        <v>318</v>
      </c>
      <c r="G740" s="95" t="s">
        <v>319</v>
      </c>
      <c r="H740" s="19" t="s">
        <v>70</v>
      </c>
      <c r="I740" s="79" t="s">
        <v>70</v>
      </c>
      <c r="J740" s="2">
        <v>280</v>
      </c>
      <c r="K740" s="2">
        <v>280</v>
      </c>
      <c r="L740" s="2"/>
      <c r="M740" s="2"/>
      <c r="N740" s="81">
        <f t="shared" si="33"/>
        <v>5.8827646420107904E-4</v>
      </c>
      <c r="O740" s="81">
        <f t="shared" si="34"/>
        <v>0</v>
      </c>
      <c r="P740" s="81">
        <f t="shared" si="35"/>
        <v>0</v>
      </c>
    </row>
    <row r="741" spans="1:16" s="1" customFormat="1" x14ac:dyDescent="0.35">
      <c r="A741" s="104" t="s">
        <v>81</v>
      </c>
      <c r="B741" s="103" t="s">
        <v>82</v>
      </c>
      <c r="C741" s="19" t="s">
        <v>17</v>
      </c>
      <c r="D741" s="96" t="s">
        <v>42</v>
      </c>
      <c r="E741" s="96" t="s">
        <v>141</v>
      </c>
      <c r="F741" s="95" t="s">
        <v>318</v>
      </c>
      <c r="G741" s="95" t="s">
        <v>319</v>
      </c>
      <c r="H741" s="19" t="s">
        <v>74</v>
      </c>
      <c r="I741" s="79" t="s">
        <v>75</v>
      </c>
      <c r="J741" s="2">
        <v>1000</v>
      </c>
      <c r="K741" s="2"/>
      <c r="L741" s="2">
        <v>1000</v>
      </c>
      <c r="M741" s="2"/>
      <c r="N741" s="81">
        <f t="shared" si="33"/>
        <v>0</v>
      </c>
      <c r="O741" s="81">
        <f t="shared" si="34"/>
        <v>8.9973078885147531E-4</v>
      </c>
      <c r="P741" s="81">
        <f t="shared" si="35"/>
        <v>0</v>
      </c>
    </row>
    <row r="742" spans="1:16" s="1" customFormat="1" x14ac:dyDescent="0.35">
      <c r="A742" s="104" t="s">
        <v>81</v>
      </c>
      <c r="B742" s="103" t="s">
        <v>82</v>
      </c>
      <c r="C742" s="19" t="s">
        <v>17</v>
      </c>
      <c r="D742" s="96" t="s">
        <v>42</v>
      </c>
      <c r="E742" s="96" t="s">
        <v>141</v>
      </c>
      <c r="F742" s="95" t="s">
        <v>318</v>
      </c>
      <c r="G742" s="95" t="s">
        <v>319</v>
      </c>
      <c r="H742" s="19" t="s">
        <v>74</v>
      </c>
      <c r="I742" s="79" t="s">
        <v>77</v>
      </c>
      <c r="J742" s="2">
        <v>800</v>
      </c>
      <c r="K742" s="2"/>
      <c r="L742" s="2">
        <v>800</v>
      </c>
      <c r="M742" s="2"/>
      <c r="N742" s="81">
        <f t="shared" si="33"/>
        <v>0</v>
      </c>
      <c r="O742" s="81">
        <f t="shared" si="34"/>
        <v>7.1978463108118027E-4</v>
      </c>
      <c r="P742" s="81">
        <f t="shared" si="35"/>
        <v>0</v>
      </c>
    </row>
    <row r="743" spans="1:16" s="1" customFormat="1" x14ac:dyDescent="0.35">
      <c r="A743" s="104" t="s">
        <v>81</v>
      </c>
      <c r="B743" s="103" t="s">
        <v>82</v>
      </c>
      <c r="C743" s="19" t="s">
        <v>17</v>
      </c>
      <c r="D743" s="96" t="s">
        <v>42</v>
      </c>
      <c r="E743" s="96" t="s">
        <v>141</v>
      </c>
      <c r="F743" s="95" t="s">
        <v>318</v>
      </c>
      <c r="G743" s="95" t="s">
        <v>319</v>
      </c>
      <c r="H743" s="19" t="s">
        <v>74</v>
      </c>
      <c r="I743" s="79" t="s">
        <v>78</v>
      </c>
      <c r="J743" s="2">
        <v>2920</v>
      </c>
      <c r="K743" s="2"/>
      <c r="L743" s="2"/>
      <c r="M743" s="2">
        <v>2920</v>
      </c>
      <c r="N743" s="81">
        <f t="shared" si="33"/>
        <v>0</v>
      </c>
      <c r="O743" s="81">
        <f t="shared" si="34"/>
        <v>0</v>
      </c>
      <c r="P743" s="81">
        <f t="shared" si="35"/>
        <v>2.4693004016156433E-3</v>
      </c>
    </row>
    <row r="744" spans="1:16" s="1" customFormat="1" x14ac:dyDescent="0.35">
      <c r="A744" s="104" t="s">
        <v>81</v>
      </c>
      <c r="B744" s="103" t="s">
        <v>82</v>
      </c>
      <c r="C744" s="19" t="s">
        <v>17</v>
      </c>
      <c r="D744" s="96" t="s">
        <v>42</v>
      </c>
      <c r="E744" s="96" t="s">
        <v>141</v>
      </c>
      <c r="F744" s="95" t="s">
        <v>318</v>
      </c>
      <c r="G744" s="95" t="s">
        <v>319</v>
      </c>
      <c r="H744" s="19" t="s">
        <v>74</v>
      </c>
      <c r="I744" s="79" t="s">
        <v>76</v>
      </c>
      <c r="J744" s="2">
        <v>1000</v>
      </c>
      <c r="K744" s="2"/>
      <c r="L744" s="2"/>
      <c r="M744" s="2">
        <v>1000</v>
      </c>
      <c r="N744" s="81">
        <f t="shared" si="33"/>
        <v>0</v>
      </c>
      <c r="O744" s="81">
        <f t="shared" si="34"/>
        <v>0</v>
      </c>
      <c r="P744" s="81">
        <f t="shared" si="35"/>
        <v>8.4565082247111062E-4</v>
      </c>
    </row>
    <row r="745" spans="1:16" s="1" customFormat="1" x14ac:dyDescent="0.35">
      <c r="A745" s="104" t="s">
        <v>81</v>
      </c>
      <c r="B745" s="103" t="s">
        <v>82</v>
      </c>
      <c r="C745" s="19" t="s">
        <v>112</v>
      </c>
      <c r="D745" s="96" t="s">
        <v>40</v>
      </c>
      <c r="E745" s="96" t="s">
        <v>295</v>
      </c>
      <c r="F745" s="95" t="s">
        <v>320</v>
      </c>
      <c r="G745" s="95" t="s">
        <v>321</v>
      </c>
      <c r="H745" s="19" t="s">
        <v>64</v>
      </c>
      <c r="I745" s="79" t="s">
        <v>65</v>
      </c>
      <c r="J745" s="2">
        <v>28.2</v>
      </c>
      <c r="K745" s="2">
        <v>28.2</v>
      </c>
      <c r="L745" s="2"/>
      <c r="M745" s="2"/>
      <c r="N745" s="81">
        <f t="shared" si="33"/>
        <v>5.9247843894537248E-5</v>
      </c>
      <c r="O745" s="81">
        <f t="shared" si="34"/>
        <v>0</v>
      </c>
      <c r="P745" s="81">
        <f t="shared" si="35"/>
        <v>0</v>
      </c>
    </row>
    <row r="746" spans="1:16" s="1" customFormat="1" x14ac:dyDescent="0.35">
      <c r="A746" s="104" t="s">
        <v>81</v>
      </c>
      <c r="B746" s="103" t="s">
        <v>82</v>
      </c>
      <c r="C746" s="19" t="s">
        <v>112</v>
      </c>
      <c r="D746" s="96" t="s">
        <v>40</v>
      </c>
      <c r="E746" s="96" t="s">
        <v>295</v>
      </c>
      <c r="F746" s="95" t="s">
        <v>320</v>
      </c>
      <c r="G746" s="95" t="s">
        <v>321</v>
      </c>
      <c r="H746" s="19" t="s">
        <v>64</v>
      </c>
      <c r="I746" s="79" t="s">
        <v>66</v>
      </c>
      <c r="J746" s="2">
        <v>62.5</v>
      </c>
      <c r="K746" s="2">
        <v>62.5</v>
      </c>
      <c r="L746" s="2"/>
      <c r="M746" s="2"/>
      <c r="N746" s="81">
        <f t="shared" si="33"/>
        <v>1.3131171075916943E-4</v>
      </c>
      <c r="O746" s="81">
        <f t="shared" si="34"/>
        <v>0</v>
      </c>
      <c r="P746" s="81">
        <f t="shared" si="35"/>
        <v>0</v>
      </c>
    </row>
    <row r="747" spans="1:16" s="1" customFormat="1" x14ac:dyDescent="0.35">
      <c r="A747" s="104" t="s">
        <v>81</v>
      </c>
      <c r="B747" s="103" t="s">
        <v>82</v>
      </c>
      <c r="C747" s="19" t="s">
        <v>112</v>
      </c>
      <c r="D747" s="96" t="s">
        <v>40</v>
      </c>
      <c r="E747" s="96" t="s">
        <v>295</v>
      </c>
      <c r="F747" s="95" t="s">
        <v>320</v>
      </c>
      <c r="G747" s="95" t="s">
        <v>321</v>
      </c>
      <c r="H747" s="19" t="s">
        <v>64</v>
      </c>
      <c r="I747" s="79" t="s">
        <v>68</v>
      </c>
      <c r="J747" s="2">
        <v>16.3</v>
      </c>
      <c r="K747" s="2">
        <v>16.3</v>
      </c>
      <c r="L747" s="2"/>
      <c r="M747" s="2"/>
      <c r="N747" s="81">
        <f t="shared" si="33"/>
        <v>3.4246094165991387E-5</v>
      </c>
      <c r="O747" s="81">
        <f t="shared" si="34"/>
        <v>0</v>
      </c>
      <c r="P747" s="81">
        <f t="shared" si="35"/>
        <v>0</v>
      </c>
    </row>
    <row r="748" spans="1:16" s="1" customFormat="1" x14ac:dyDescent="0.35">
      <c r="A748" s="104" t="s">
        <v>81</v>
      </c>
      <c r="B748" s="103" t="s">
        <v>82</v>
      </c>
      <c r="C748" s="19" t="s">
        <v>112</v>
      </c>
      <c r="D748" s="96" t="s">
        <v>40</v>
      </c>
      <c r="E748" s="96" t="s">
        <v>295</v>
      </c>
      <c r="F748" s="95" t="s">
        <v>320</v>
      </c>
      <c r="G748" s="95" t="s">
        <v>321</v>
      </c>
      <c r="H748" s="19" t="s">
        <v>64</v>
      </c>
      <c r="I748" s="79" t="s">
        <v>69</v>
      </c>
      <c r="J748" s="2">
        <v>62.6</v>
      </c>
      <c r="K748" s="2">
        <v>62.6</v>
      </c>
      <c r="L748" s="2"/>
      <c r="M748" s="2"/>
      <c r="N748" s="81">
        <f t="shared" si="33"/>
        <v>1.315218094963841E-4</v>
      </c>
      <c r="O748" s="81">
        <f t="shared" si="34"/>
        <v>0</v>
      </c>
      <c r="P748" s="81">
        <f t="shared" si="35"/>
        <v>0</v>
      </c>
    </row>
    <row r="749" spans="1:16" s="1" customFormat="1" x14ac:dyDescent="0.35">
      <c r="A749" s="104" t="s">
        <v>81</v>
      </c>
      <c r="B749" s="103" t="s">
        <v>82</v>
      </c>
      <c r="C749" s="19" t="s">
        <v>98</v>
      </c>
      <c r="D749" s="96" t="s">
        <v>39</v>
      </c>
      <c r="E749" s="96" t="s">
        <v>99</v>
      </c>
      <c r="F749" s="95" t="s">
        <v>98</v>
      </c>
      <c r="G749" s="95" t="s">
        <v>322</v>
      </c>
      <c r="H749" s="19" t="s">
        <v>64</v>
      </c>
      <c r="I749" s="79" t="s">
        <v>103</v>
      </c>
      <c r="J749" s="2">
        <v>80.790000000000006</v>
      </c>
      <c r="K749" s="2">
        <v>80.790000000000006</v>
      </c>
      <c r="L749" s="2"/>
      <c r="M749" s="2"/>
      <c r="N749" s="81">
        <f t="shared" si="33"/>
        <v>1.6973876979573278E-4</v>
      </c>
      <c r="O749" s="81">
        <f t="shared" si="34"/>
        <v>0</v>
      </c>
      <c r="P749" s="81">
        <f t="shared" si="35"/>
        <v>0</v>
      </c>
    </row>
    <row r="750" spans="1:16" s="1" customFormat="1" x14ac:dyDescent="0.35">
      <c r="A750" s="104" t="s">
        <v>81</v>
      </c>
      <c r="B750" s="103" t="s">
        <v>82</v>
      </c>
      <c r="C750" s="19" t="s">
        <v>98</v>
      </c>
      <c r="D750" s="96" t="s">
        <v>39</v>
      </c>
      <c r="E750" s="96" t="s">
        <v>99</v>
      </c>
      <c r="F750" s="95" t="s">
        <v>98</v>
      </c>
      <c r="G750" s="95" t="s">
        <v>322</v>
      </c>
      <c r="H750" s="19" t="s">
        <v>64</v>
      </c>
      <c r="I750" s="79" t="s">
        <v>65</v>
      </c>
      <c r="J750" s="2">
        <v>1361.39</v>
      </c>
      <c r="K750" s="2">
        <v>1361.39</v>
      </c>
      <c r="L750" s="2"/>
      <c r="M750" s="2"/>
      <c r="N750" s="81">
        <f t="shared" si="33"/>
        <v>2.860263198566811E-3</v>
      </c>
      <c r="O750" s="81">
        <f t="shared" si="34"/>
        <v>0</v>
      </c>
      <c r="P750" s="81">
        <f t="shared" si="35"/>
        <v>0</v>
      </c>
    </row>
    <row r="751" spans="1:16" s="1" customFormat="1" x14ac:dyDescent="0.35">
      <c r="A751" s="104" t="s">
        <v>81</v>
      </c>
      <c r="B751" s="103" t="s">
        <v>82</v>
      </c>
      <c r="C751" s="19" t="s">
        <v>98</v>
      </c>
      <c r="D751" s="96" t="s">
        <v>39</v>
      </c>
      <c r="E751" s="96" t="s">
        <v>99</v>
      </c>
      <c r="F751" s="95" t="s">
        <v>98</v>
      </c>
      <c r="G751" s="95" t="s">
        <v>322</v>
      </c>
      <c r="H751" s="19" t="s">
        <v>64</v>
      </c>
      <c r="I751" s="79" t="s">
        <v>66</v>
      </c>
      <c r="J751" s="2">
        <v>371.62</v>
      </c>
      <c r="K751" s="2">
        <v>371.62</v>
      </c>
      <c r="L751" s="2"/>
      <c r="M751" s="2"/>
      <c r="N751" s="81">
        <f t="shared" si="33"/>
        <v>7.8076892723716069E-4</v>
      </c>
      <c r="O751" s="81">
        <f t="shared" si="34"/>
        <v>0</v>
      </c>
      <c r="P751" s="81">
        <f t="shared" si="35"/>
        <v>0</v>
      </c>
    </row>
    <row r="752" spans="1:16" s="1" customFormat="1" x14ac:dyDescent="0.35">
      <c r="A752" s="104" t="s">
        <v>81</v>
      </c>
      <c r="B752" s="103" t="s">
        <v>82</v>
      </c>
      <c r="C752" s="19" t="s">
        <v>98</v>
      </c>
      <c r="D752" s="96" t="s">
        <v>39</v>
      </c>
      <c r="E752" s="96" t="s">
        <v>99</v>
      </c>
      <c r="F752" s="95" t="s">
        <v>98</v>
      </c>
      <c r="G752" s="95" t="s">
        <v>322</v>
      </c>
      <c r="H752" s="19" t="s">
        <v>64</v>
      </c>
      <c r="I752" s="79" t="s">
        <v>67</v>
      </c>
      <c r="J752" s="2">
        <v>40.630000000000003</v>
      </c>
      <c r="K752" s="2">
        <v>40.630000000000003</v>
      </c>
      <c r="L752" s="2"/>
      <c r="M752" s="2"/>
      <c r="N752" s="81">
        <f t="shared" si="33"/>
        <v>8.536311693032087E-5</v>
      </c>
      <c r="O752" s="81">
        <f t="shared" si="34"/>
        <v>0</v>
      </c>
      <c r="P752" s="81">
        <f t="shared" si="35"/>
        <v>0</v>
      </c>
    </row>
    <row r="753" spans="1:16" s="1" customFormat="1" x14ac:dyDescent="0.35">
      <c r="A753" s="104" t="s">
        <v>81</v>
      </c>
      <c r="B753" s="103" t="s">
        <v>82</v>
      </c>
      <c r="C753" s="19" t="s">
        <v>98</v>
      </c>
      <c r="D753" s="96" t="s">
        <v>39</v>
      </c>
      <c r="E753" s="96" t="s">
        <v>99</v>
      </c>
      <c r="F753" s="95" t="s">
        <v>98</v>
      </c>
      <c r="G753" s="95" t="s">
        <v>322</v>
      </c>
      <c r="H753" s="19" t="s">
        <v>64</v>
      </c>
      <c r="I753" s="79" t="s">
        <v>68</v>
      </c>
      <c r="J753" s="2">
        <f>10+5.03+4.73+6.75+8.21+6.95+15.47+10.92+6.76+7.8+6.67</f>
        <v>89.29</v>
      </c>
      <c r="K753" s="2">
        <f>10+5.03+4.73+6.75+8.21+6.95+15.47+10.92+6.76+7.8+6.67</f>
        <v>89.29</v>
      </c>
      <c r="L753" s="2"/>
      <c r="M753" s="2"/>
      <c r="N753" s="81">
        <f t="shared" si="33"/>
        <v>1.8759716245897982E-4</v>
      </c>
      <c r="O753" s="81">
        <f t="shared" si="34"/>
        <v>0</v>
      </c>
      <c r="P753" s="81">
        <f t="shared" si="35"/>
        <v>0</v>
      </c>
    </row>
    <row r="754" spans="1:16" s="1" customFormat="1" x14ac:dyDescent="0.35">
      <c r="A754" s="104" t="s">
        <v>81</v>
      </c>
      <c r="B754" s="103" t="s">
        <v>82</v>
      </c>
      <c r="C754" s="19" t="s">
        <v>98</v>
      </c>
      <c r="D754" s="96" t="s">
        <v>39</v>
      </c>
      <c r="E754" s="96" t="s">
        <v>99</v>
      </c>
      <c r="F754" s="95" t="s">
        <v>98</v>
      </c>
      <c r="G754" s="95" t="s">
        <v>322</v>
      </c>
      <c r="H754" s="19" t="s">
        <v>64</v>
      </c>
      <c r="I754" s="79" t="s">
        <v>69</v>
      </c>
      <c r="J754" s="2">
        <v>65.14</v>
      </c>
      <c r="K754" s="2">
        <v>65.14</v>
      </c>
      <c r="L754" s="2"/>
      <c r="M754" s="2"/>
      <c r="N754" s="81">
        <f t="shared" si="33"/>
        <v>1.3685831742163676E-4</v>
      </c>
      <c r="O754" s="81">
        <f t="shared" si="34"/>
        <v>0</v>
      </c>
      <c r="P754" s="81">
        <f t="shared" si="35"/>
        <v>0</v>
      </c>
    </row>
    <row r="755" spans="1:16" s="1" customFormat="1" x14ac:dyDescent="0.35">
      <c r="A755" s="104" t="s">
        <v>81</v>
      </c>
      <c r="B755" s="103" t="s">
        <v>82</v>
      </c>
      <c r="C755" s="19" t="s">
        <v>98</v>
      </c>
      <c r="D755" s="96" t="s">
        <v>39</v>
      </c>
      <c r="E755" s="96" t="s">
        <v>99</v>
      </c>
      <c r="F755" s="95" t="s">
        <v>98</v>
      </c>
      <c r="G755" s="95" t="s">
        <v>322</v>
      </c>
      <c r="H755" s="19" t="s">
        <v>64</v>
      </c>
      <c r="I755" s="79" t="s">
        <v>71</v>
      </c>
      <c r="J755" s="2">
        <v>145.6</v>
      </c>
      <c r="K755" s="2">
        <v>145.6</v>
      </c>
      <c r="L755" s="2"/>
      <c r="M755" s="2"/>
      <c r="N755" s="81">
        <f t="shared" si="33"/>
        <v>3.0590376138456109E-4</v>
      </c>
      <c r="O755" s="81">
        <f t="shared" si="34"/>
        <v>0</v>
      </c>
      <c r="P755" s="81">
        <f t="shared" si="35"/>
        <v>0</v>
      </c>
    </row>
    <row r="756" spans="1:16" s="1" customFormat="1" x14ac:dyDescent="0.35">
      <c r="A756" s="104" t="s">
        <v>81</v>
      </c>
      <c r="B756" s="103" t="s">
        <v>82</v>
      </c>
      <c r="C756" s="19" t="s">
        <v>98</v>
      </c>
      <c r="D756" s="96" t="s">
        <v>39</v>
      </c>
      <c r="E756" s="96" t="s">
        <v>99</v>
      </c>
      <c r="F756" s="95" t="s">
        <v>98</v>
      </c>
      <c r="G756" s="95" t="s">
        <v>322</v>
      </c>
      <c r="H756" s="19" t="s">
        <v>64</v>
      </c>
      <c r="I756" s="79" t="s">
        <v>72</v>
      </c>
      <c r="J756" s="2">
        <v>160.69</v>
      </c>
      <c r="K756" s="2">
        <v>160.69</v>
      </c>
      <c r="L756" s="2"/>
      <c r="M756" s="2"/>
      <c r="N756" s="81">
        <f t="shared" si="33"/>
        <v>3.3760766083025496E-4</v>
      </c>
      <c r="O756" s="81">
        <f t="shared" si="34"/>
        <v>0</v>
      </c>
      <c r="P756" s="81">
        <f t="shared" si="35"/>
        <v>0</v>
      </c>
    </row>
    <row r="757" spans="1:16" s="1" customFormat="1" x14ac:dyDescent="0.35">
      <c r="A757" s="104" t="s">
        <v>81</v>
      </c>
      <c r="B757" s="103" t="s">
        <v>82</v>
      </c>
      <c r="C757" s="19" t="s">
        <v>98</v>
      </c>
      <c r="D757" s="96" t="s">
        <v>39</v>
      </c>
      <c r="E757" s="96" t="s">
        <v>99</v>
      </c>
      <c r="F757" s="95" t="s">
        <v>98</v>
      </c>
      <c r="G757" s="95" t="s">
        <v>322</v>
      </c>
      <c r="H757" s="19" t="s">
        <v>70</v>
      </c>
      <c r="I757" s="79" t="s">
        <v>73</v>
      </c>
      <c r="J757" s="2">
        <v>467.85</v>
      </c>
      <c r="K757" s="2">
        <v>467.85</v>
      </c>
      <c r="L757" s="2"/>
      <c r="M757" s="2"/>
      <c r="N757" s="81">
        <f t="shared" si="33"/>
        <v>9.8294694205883866E-4</v>
      </c>
      <c r="O757" s="81">
        <f t="shared" si="34"/>
        <v>0</v>
      </c>
      <c r="P757" s="81">
        <f t="shared" si="35"/>
        <v>0</v>
      </c>
    </row>
    <row r="758" spans="1:16" s="1" customFormat="1" x14ac:dyDescent="0.35">
      <c r="A758" s="104" t="s">
        <v>81</v>
      </c>
      <c r="B758" s="103" t="s">
        <v>82</v>
      </c>
      <c r="C758" s="19" t="s">
        <v>98</v>
      </c>
      <c r="D758" s="96" t="s">
        <v>39</v>
      </c>
      <c r="E758" s="96" t="s">
        <v>99</v>
      </c>
      <c r="F758" s="95" t="s">
        <v>98</v>
      </c>
      <c r="G758" s="95" t="s">
        <v>322</v>
      </c>
      <c r="H758" s="19" t="s">
        <v>74</v>
      </c>
      <c r="I758" s="79" t="s">
        <v>75</v>
      </c>
      <c r="J758" s="2">
        <v>322</v>
      </c>
      <c r="K758" s="2"/>
      <c r="L758" s="2">
        <v>322</v>
      </c>
      <c r="M758" s="2"/>
      <c r="N758" s="81">
        <f t="shared" si="33"/>
        <v>0</v>
      </c>
      <c r="O758" s="81">
        <f t="shared" si="34"/>
        <v>2.8971331401017505E-4</v>
      </c>
      <c r="P758" s="81">
        <f t="shared" si="35"/>
        <v>0</v>
      </c>
    </row>
    <row r="759" spans="1:16" s="1" customFormat="1" x14ac:dyDescent="0.35">
      <c r="A759" s="104" t="s">
        <v>81</v>
      </c>
      <c r="B759" s="103" t="s">
        <v>82</v>
      </c>
      <c r="C759" s="19" t="s">
        <v>98</v>
      </c>
      <c r="D759" s="96" t="s">
        <v>39</v>
      </c>
      <c r="E759" s="96" t="s">
        <v>99</v>
      </c>
      <c r="F759" s="95" t="s">
        <v>98</v>
      </c>
      <c r="G759" s="95" t="s">
        <v>322</v>
      </c>
      <c r="H759" s="19" t="s">
        <v>74</v>
      </c>
      <c r="I759" s="79" t="s">
        <v>76</v>
      </c>
      <c r="J759" s="2">
        <v>50</v>
      </c>
      <c r="K759" s="2"/>
      <c r="L759" s="2"/>
      <c r="M759" s="2">
        <v>50</v>
      </c>
      <c r="N759" s="81">
        <f t="shared" si="33"/>
        <v>0</v>
      </c>
      <c r="O759" s="81">
        <f t="shared" si="34"/>
        <v>0</v>
      </c>
      <c r="P759" s="81">
        <f t="shared" si="35"/>
        <v>4.228254112355553E-5</v>
      </c>
    </row>
    <row r="760" spans="1:16" s="1" customFormat="1" x14ac:dyDescent="0.35">
      <c r="A760" s="104" t="s">
        <v>81</v>
      </c>
      <c r="B760" s="103" t="s">
        <v>82</v>
      </c>
      <c r="C760" s="19" t="s">
        <v>98</v>
      </c>
      <c r="D760" s="96" t="s">
        <v>39</v>
      </c>
      <c r="E760" s="96" t="s">
        <v>99</v>
      </c>
      <c r="F760" s="95" t="s">
        <v>98</v>
      </c>
      <c r="G760" s="95" t="s">
        <v>322</v>
      </c>
      <c r="H760" s="19" t="s">
        <v>74</v>
      </c>
      <c r="I760" s="79" t="s">
        <v>78</v>
      </c>
      <c r="J760" s="2">
        <v>2965</v>
      </c>
      <c r="K760" s="2"/>
      <c r="L760" s="2"/>
      <c r="M760" s="2">
        <v>2965</v>
      </c>
      <c r="N760" s="81">
        <f t="shared" si="33"/>
        <v>0</v>
      </c>
      <c r="O760" s="81">
        <f t="shared" si="34"/>
        <v>0</v>
      </c>
      <c r="P760" s="81">
        <f t="shared" si="35"/>
        <v>2.5073546886268429E-3</v>
      </c>
    </row>
    <row r="761" spans="1:16" s="1" customFormat="1" x14ac:dyDescent="0.35">
      <c r="A761" s="104" t="s">
        <v>81</v>
      </c>
      <c r="B761" s="103" t="s">
        <v>82</v>
      </c>
      <c r="C761" s="19" t="s">
        <v>98</v>
      </c>
      <c r="D761" s="96" t="s">
        <v>39</v>
      </c>
      <c r="E761" s="96" t="s">
        <v>99</v>
      </c>
      <c r="F761" s="95" t="s">
        <v>98</v>
      </c>
      <c r="G761" s="95" t="s">
        <v>323</v>
      </c>
      <c r="H761" s="19" t="s">
        <v>64</v>
      </c>
      <c r="I761" s="79" t="s">
        <v>65</v>
      </c>
      <c r="J761" s="2">
        <v>25</v>
      </c>
      <c r="K761" s="2">
        <v>25</v>
      </c>
      <c r="L761" s="2"/>
      <c r="M761" s="2"/>
      <c r="N761" s="81">
        <f t="shared" si="33"/>
        <v>5.2524684303667774E-5</v>
      </c>
      <c r="O761" s="81">
        <f t="shared" si="34"/>
        <v>0</v>
      </c>
      <c r="P761" s="81">
        <f t="shared" si="35"/>
        <v>0</v>
      </c>
    </row>
    <row r="762" spans="1:16" s="1" customFormat="1" x14ac:dyDescent="0.35">
      <c r="A762" s="104" t="s">
        <v>81</v>
      </c>
      <c r="B762" s="103" t="s">
        <v>82</v>
      </c>
      <c r="C762" s="19" t="s">
        <v>98</v>
      </c>
      <c r="D762" s="96" t="s">
        <v>39</v>
      </c>
      <c r="E762" s="96" t="s">
        <v>99</v>
      </c>
      <c r="F762" s="95" t="s">
        <v>98</v>
      </c>
      <c r="G762" s="95" t="s">
        <v>323</v>
      </c>
      <c r="H762" s="19" t="s">
        <v>64</v>
      </c>
      <c r="I762" s="79" t="s">
        <v>66</v>
      </c>
      <c r="J762" s="2">
        <v>66</v>
      </c>
      <c r="K762" s="2">
        <v>66</v>
      </c>
      <c r="L762" s="2"/>
      <c r="M762" s="2"/>
      <c r="N762" s="81">
        <f t="shared" si="33"/>
        <v>1.3866516656168293E-4</v>
      </c>
      <c r="O762" s="81">
        <f t="shared" si="34"/>
        <v>0</v>
      </c>
      <c r="P762" s="81">
        <f t="shared" si="35"/>
        <v>0</v>
      </c>
    </row>
    <row r="763" spans="1:16" s="1" customFormat="1" x14ac:dyDescent="0.35">
      <c r="A763" s="104" t="s">
        <v>81</v>
      </c>
      <c r="B763" s="103" t="s">
        <v>82</v>
      </c>
      <c r="C763" s="19" t="s">
        <v>98</v>
      </c>
      <c r="D763" s="96" t="s">
        <v>39</v>
      </c>
      <c r="E763" s="96" t="s">
        <v>99</v>
      </c>
      <c r="F763" s="95" t="s">
        <v>98</v>
      </c>
      <c r="G763" s="95" t="s">
        <v>323</v>
      </c>
      <c r="H763" s="19" t="s">
        <v>64</v>
      </c>
      <c r="I763" s="79" t="s">
        <v>67</v>
      </c>
      <c r="J763" s="2">
        <v>24</v>
      </c>
      <c r="K763" s="2">
        <v>24</v>
      </c>
      <c r="L763" s="2"/>
      <c r="M763" s="2"/>
      <c r="N763" s="81">
        <f t="shared" si="33"/>
        <v>5.042369693152106E-5</v>
      </c>
      <c r="O763" s="81">
        <f t="shared" si="34"/>
        <v>0</v>
      </c>
      <c r="P763" s="81">
        <f t="shared" si="35"/>
        <v>0</v>
      </c>
    </row>
    <row r="764" spans="1:16" s="1" customFormat="1" x14ac:dyDescent="0.35">
      <c r="A764" s="104" t="s">
        <v>81</v>
      </c>
      <c r="B764" s="103" t="s">
        <v>82</v>
      </c>
      <c r="C764" s="19" t="s">
        <v>98</v>
      </c>
      <c r="D764" s="96" t="s">
        <v>39</v>
      </c>
      <c r="E764" s="96" t="s">
        <v>99</v>
      </c>
      <c r="F764" s="95" t="s">
        <v>98</v>
      </c>
      <c r="G764" s="95" t="s">
        <v>323</v>
      </c>
      <c r="H764" s="19" t="s">
        <v>64</v>
      </c>
      <c r="I764" s="79" t="s">
        <v>68</v>
      </c>
      <c r="J764" s="2">
        <v>7</v>
      </c>
      <c r="K764" s="2">
        <v>7</v>
      </c>
      <c r="L764" s="2"/>
      <c r="M764" s="2"/>
      <c r="N764" s="81">
        <f t="shared" si="33"/>
        <v>1.4706911605026976E-5</v>
      </c>
      <c r="O764" s="81">
        <f t="shared" si="34"/>
        <v>0</v>
      </c>
      <c r="P764" s="81">
        <f t="shared" si="35"/>
        <v>0</v>
      </c>
    </row>
    <row r="765" spans="1:16" s="1" customFormat="1" x14ac:dyDescent="0.35">
      <c r="A765" s="104" t="s">
        <v>81</v>
      </c>
      <c r="B765" s="103" t="s">
        <v>82</v>
      </c>
      <c r="C765" s="19" t="s">
        <v>98</v>
      </c>
      <c r="D765" s="96" t="s">
        <v>39</v>
      </c>
      <c r="E765" s="96" t="s">
        <v>99</v>
      </c>
      <c r="F765" s="95" t="s">
        <v>98</v>
      </c>
      <c r="G765" s="95" t="s">
        <v>323</v>
      </c>
      <c r="H765" s="19" t="s">
        <v>70</v>
      </c>
      <c r="I765" s="79" t="s">
        <v>70</v>
      </c>
      <c r="J765" s="2">
        <v>38</v>
      </c>
      <c r="K765" s="2">
        <v>38</v>
      </c>
      <c r="L765" s="2"/>
      <c r="M765" s="2"/>
      <c r="N765" s="81">
        <f t="shared" si="33"/>
        <v>7.9837520141575008E-5</v>
      </c>
      <c r="O765" s="81">
        <f t="shared" si="34"/>
        <v>0</v>
      </c>
      <c r="P765" s="81">
        <f t="shared" si="35"/>
        <v>0</v>
      </c>
    </row>
    <row r="766" spans="1:16" s="1" customFormat="1" x14ac:dyDescent="0.35">
      <c r="A766" s="104" t="s">
        <v>81</v>
      </c>
      <c r="B766" s="103" t="s">
        <v>82</v>
      </c>
      <c r="C766" s="19" t="s">
        <v>98</v>
      </c>
      <c r="D766" s="96" t="s">
        <v>39</v>
      </c>
      <c r="E766" s="96" t="s">
        <v>99</v>
      </c>
      <c r="F766" s="95" t="s">
        <v>98</v>
      </c>
      <c r="G766" s="95" t="s">
        <v>323</v>
      </c>
      <c r="H766" s="19" t="s">
        <v>74</v>
      </c>
      <c r="I766" s="79" t="s">
        <v>75</v>
      </c>
      <c r="J766" s="2">
        <v>2498</v>
      </c>
      <c r="K766" s="2"/>
      <c r="L766" s="2">
        <v>2498</v>
      </c>
      <c r="M766" s="2"/>
      <c r="N766" s="81">
        <f t="shared" si="33"/>
        <v>0</v>
      </c>
      <c r="O766" s="81">
        <f t="shared" si="34"/>
        <v>2.2475275105509852E-3</v>
      </c>
      <c r="P766" s="81">
        <f t="shared" si="35"/>
        <v>0</v>
      </c>
    </row>
    <row r="767" spans="1:16" s="1" customFormat="1" x14ac:dyDescent="0.35">
      <c r="A767" s="104" t="s">
        <v>81</v>
      </c>
      <c r="B767" s="103" t="s">
        <v>82</v>
      </c>
      <c r="C767" s="19" t="s">
        <v>98</v>
      </c>
      <c r="D767" s="96" t="s">
        <v>39</v>
      </c>
      <c r="E767" s="96" t="s">
        <v>99</v>
      </c>
      <c r="F767" s="95" t="s">
        <v>98</v>
      </c>
      <c r="G767" s="95" t="s">
        <v>323</v>
      </c>
      <c r="H767" s="19" t="s">
        <v>74</v>
      </c>
      <c r="I767" s="79" t="s">
        <v>76</v>
      </c>
      <c r="J767" s="2">
        <v>260</v>
      </c>
      <c r="K767" s="2"/>
      <c r="L767" s="2"/>
      <c r="M767" s="2">
        <v>260</v>
      </c>
      <c r="N767" s="81">
        <f t="shared" si="33"/>
        <v>0</v>
      </c>
      <c r="O767" s="81">
        <f t="shared" si="34"/>
        <v>0</v>
      </c>
      <c r="P767" s="81">
        <f t="shared" si="35"/>
        <v>2.1986921384248878E-4</v>
      </c>
    </row>
    <row r="768" spans="1:16" s="1" customFormat="1" x14ac:dyDescent="0.35">
      <c r="A768" s="104" t="s">
        <v>81</v>
      </c>
      <c r="B768" s="103" t="s">
        <v>82</v>
      </c>
      <c r="C768" s="19" t="s">
        <v>98</v>
      </c>
      <c r="D768" s="96" t="s">
        <v>39</v>
      </c>
      <c r="E768" s="96" t="s">
        <v>99</v>
      </c>
      <c r="F768" s="95" t="s">
        <v>98</v>
      </c>
      <c r="G768" s="95" t="s">
        <v>323</v>
      </c>
      <c r="H768" s="19" t="s">
        <v>74</v>
      </c>
      <c r="I768" s="79" t="s">
        <v>77</v>
      </c>
      <c r="J768" s="2">
        <v>370</v>
      </c>
      <c r="K768" s="2"/>
      <c r="L768" s="2">
        <v>370</v>
      </c>
      <c r="M768" s="2"/>
      <c r="N768" s="81">
        <f t="shared" si="33"/>
        <v>0</v>
      </c>
      <c r="O768" s="81">
        <f t="shared" si="34"/>
        <v>3.3290039187504588E-4</v>
      </c>
      <c r="P768" s="81">
        <f t="shared" si="35"/>
        <v>0</v>
      </c>
    </row>
    <row r="769" spans="1:16" s="1" customFormat="1" x14ac:dyDescent="0.35">
      <c r="A769" s="104" t="s">
        <v>81</v>
      </c>
      <c r="B769" s="103" t="s">
        <v>82</v>
      </c>
      <c r="C769" s="19" t="s">
        <v>98</v>
      </c>
      <c r="D769" s="96" t="s">
        <v>39</v>
      </c>
      <c r="E769" s="96" t="s">
        <v>99</v>
      </c>
      <c r="F769" s="95" t="s">
        <v>98</v>
      </c>
      <c r="G769" s="95" t="s">
        <v>323</v>
      </c>
      <c r="H769" s="19" t="s">
        <v>74</v>
      </c>
      <c r="I769" s="79" t="s">
        <v>78</v>
      </c>
      <c r="J769" s="2">
        <v>370</v>
      </c>
      <c r="K769" s="2"/>
      <c r="L769" s="2"/>
      <c r="M769" s="2">
        <v>370</v>
      </c>
      <c r="N769" s="81">
        <f t="shared" si="33"/>
        <v>0</v>
      </c>
      <c r="O769" s="81">
        <f t="shared" si="34"/>
        <v>0</v>
      </c>
      <c r="P769" s="81">
        <f t="shared" si="35"/>
        <v>3.1289080431431092E-4</v>
      </c>
    </row>
    <row r="770" spans="1:16" s="1" customFormat="1" x14ac:dyDescent="0.35">
      <c r="A770" s="104" t="s">
        <v>81</v>
      </c>
      <c r="B770" s="103" t="s">
        <v>82</v>
      </c>
      <c r="C770" s="19" t="s">
        <v>98</v>
      </c>
      <c r="D770" s="96" t="s">
        <v>39</v>
      </c>
      <c r="E770" s="96" t="s">
        <v>99</v>
      </c>
      <c r="F770" s="95" t="s">
        <v>98</v>
      </c>
      <c r="G770" s="95" t="s">
        <v>324</v>
      </c>
      <c r="H770" s="19" t="s">
        <v>64</v>
      </c>
      <c r="I770" s="79" t="s">
        <v>65</v>
      </c>
      <c r="J770" s="2">
        <v>207.56</v>
      </c>
      <c r="K770" s="2">
        <v>207.56</v>
      </c>
      <c r="L770" s="2"/>
      <c r="M770" s="2"/>
      <c r="N770" s="81">
        <f t="shared" si="33"/>
        <v>4.3608093896277134E-4</v>
      </c>
      <c r="O770" s="81">
        <f t="shared" si="34"/>
        <v>0</v>
      </c>
      <c r="P770" s="81">
        <f t="shared" si="35"/>
        <v>0</v>
      </c>
    </row>
    <row r="771" spans="1:16" s="1" customFormat="1" x14ac:dyDescent="0.35">
      <c r="A771" s="104" t="s">
        <v>81</v>
      </c>
      <c r="B771" s="103" t="s">
        <v>82</v>
      </c>
      <c r="C771" s="19" t="s">
        <v>98</v>
      </c>
      <c r="D771" s="96" t="s">
        <v>39</v>
      </c>
      <c r="E771" s="96" t="s">
        <v>99</v>
      </c>
      <c r="F771" s="95" t="s">
        <v>98</v>
      </c>
      <c r="G771" s="95" t="s">
        <v>324</v>
      </c>
      <c r="H771" s="19" t="s">
        <v>64</v>
      </c>
      <c r="I771" s="79" t="s">
        <v>66</v>
      </c>
      <c r="J771" s="2">
        <v>60.26</v>
      </c>
      <c r="K771" s="2">
        <v>60.26</v>
      </c>
      <c r="L771" s="2"/>
      <c r="M771" s="2"/>
      <c r="N771" s="81">
        <f t="shared" ref="N771:N834" si="36">K771/$K$1726</f>
        <v>1.266054990455608E-4</v>
      </c>
      <c r="O771" s="81">
        <f t="shared" ref="O771:O834" si="37">L771/$L$1726</f>
        <v>0</v>
      </c>
      <c r="P771" s="81">
        <f t="shared" ref="P771:P834" si="38">M771/$M$1726</f>
        <v>0</v>
      </c>
    </row>
    <row r="772" spans="1:16" s="1" customFormat="1" x14ac:dyDescent="0.35">
      <c r="A772" s="104" t="s">
        <v>81</v>
      </c>
      <c r="B772" s="103" t="s">
        <v>82</v>
      </c>
      <c r="C772" s="19" t="s">
        <v>98</v>
      </c>
      <c r="D772" s="96" t="s">
        <v>39</v>
      </c>
      <c r="E772" s="96" t="s">
        <v>99</v>
      </c>
      <c r="F772" s="95" t="s">
        <v>98</v>
      </c>
      <c r="G772" s="95" t="s">
        <v>324</v>
      </c>
      <c r="H772" s="19" t="s">
        <v>64</v>
      </c>
      <c r="I772" s="79" t="s">
        <v>68</v>
      </c>
      <c r="J772" s="2">
        <v>29.95</v>
      </c>
      <c r="K772" s="2">
        <v>29.95</v>
      </c>
      <c r="L772" s="2"/>
      <c r="M772" s="2"/>
      <c r="N772" s="81">
        <f t="shared" si="36"/>
        <v>6.2924571795793991E-5</v>
      </c>
      <c r="O772" s="81">
        <f t="shared" si="37"/>
        <v>0</v>
      </c>
      <c r="P772" s="81">
        <f t="shared" si="38"/>
        <v>0</v>
      </c>
    </row>
    <row r="773" spans="1:16" s="1" customFormat="1" x14ac:dyDescent="0.35">
      <c r="A773" s="104" t="s">
        <v>81</v>
      </c>
      <c r="B773" s="103" t="s">
        <v>82</v>
      </c>
      <c r="C773" s="19" t="s">
        <v>98</v>
      </c>
      <c r="D773" s="96" t="s">
        <v>39</v>
      </c>
      <c r="E773" s="96" t="s">
        <v>99</v>
      </c>
      <c r="F773" s="95" t="s">
        <v>98</v>
      </c>
      <c r="G773" s="95" t="s">
        <v>324</v>
      </c>
      <c r="H773" s="19" t="s">
        <v>64</v>
      </c>
      <c r="I773" s="79" t="s">
        <v>69</v>
      </c>
      <c r="J773" s="2">
        <v>14.66</v>
      </c>
      <c r="K773" s="2">
        <v>14.66</v>
      </c>
      <c r="L773" s="2"/>
      <c r="M773" s="2"/>
      <c r="N773" s="81">
        <f t="shared" si="36"/>
        <v>3.0800474875670785E-5</v>
      </c>
      <c r="O773" s="81">
        <f t="shared" si="37"/>
        <v>0</v>
      </c>
      <c r="P773" s="81">
        <f t="shared" si="38"/>
        <v>0</v>
      </c>
    </row>
    <row r="774" spans="1:16" s="1" customFormat="1" x14ac:dyDescent="0.35">
      <c r="A774" s="104" t="s">
        <v>81</v>
      </c>
      <c r="B774" s="103" t="s">
        <v>82</v>
      </c>
      <c r="C774" s="19" t="s">
        <v>98</v>
      </c>
      <c r="D774" s="96" t="s">
        <v>39</v>
      </c>
      <c r="E774" s="96" t="s">
        <v>99</v>
      </c>
      <c r="F774" s="95" t="s">
        <v>98</v>
      </c>
      <c r="G774" s="95" t="s">
        <v>324</v>
      </c>
      <c r="H774" s="19" t="s">
        <v>70</v>
      </c>
      <c r="I774" s="79" t="s">
        <v>70</v>
      </c>
      <c r="J774" s="2">
        <v>4.4000000000000004</v>
      </c>
      <c r="K774" s="2">
        <v>4.4000000000000004</v>
      </c>
      <c r="L774" s="2"/>
      <c r="M774" s="2"/>
      <c r="N774" s="81">
        <f t="shared" si="36"/>
        <v>9.2443444374455282E-6</v>
      </c>
      <c r="O774" s="81">
        <f t="shared" si="37"/>
        <v>0</v>
      </c>
      <c r="P774" s="81">
        <f t="shared" si="38"/>
        <v>0</v>
      </c>
    </row>
    <row r="775" spans="1:16" s="1" customFormat="1" x14ac:dyDescent="0.35">
      <c r="A775" s="104" t="s">
        <v>81</v>
      </c>
      <c r="B775" s="103" t="s">
        <v>82</v>
      </c>
      <c r="C775" s="19" t="s">
        <v>98</v>
      </c>
      <c r="D775" s="96" t="s">
        <v>39</v>
      </c>
      <c r="E775" s="96" t="s">
        <v>99</v>
      </c>
      <c r="F775" s="95" t="s">
        <v>98</v>
      </c>
      <c r="G775" s="95" t="s">
        <v>324</v>
      </c>
      <c r="H775" s="19" t="s">
        <v>64</v>
      </c>
      <c r="I775" s="79" t="s">
        <v>72</v>
      </c>
      <c r="J775" s="2">
        <v>21.86</v>
      </c>
      <c r="K775" s="2">
        <v>21.86</v>
      </c>
      <c r="L775" s="2"/>
      <c r="M775" s="2"/>
      <c r="N775" s="81">
        <f t="shared" si="36"/>
        <v>4.5927583955127102E-5</v>
      </c>
      <c r="O775" s="81">
        <f t="shared" si="37"/>
        <v>0</v>
      </c>
      <c r="P775" s="81">
        <f t="shared" si="38"/>
        <v>0</v>
      </c>
    </row>
    <row r="776" spans="1:16" s="1" customFormat="1" x14ac:dyDescent="0.35">
      <c r="A776" s="104" t="s">
        <v>81</v>
      </c>
      <c r="B776" s="103" t="s">
        <v>82</v>
      </c>
      <c r="C776" s="19" t="s">
        <v>98</v>
      </c>
      <c r="D776" s="96" t="s">
        <v>39</v>
      </c>
      <c r="E776" s="96" t="s">
        <v>99</v>
      </c>
      <c r="F776" s="95" t="s">
        <v>98</v>
      </c>
      <c r="G776" s="95" t="s">
        <v>324</v>
      </c>
      <c r="H776" s="19" t="s">
        <v>70</v>
      </c>
      <c r="I776" s="79" t="s">
        <v>73</v>
      </c>
      <c r="J776" s="2">
        <v>50.93</v>
      </c>
      <c r="K776" s="2">
        <v>50.93</v>
      </c>
      <c r="L776" s="2"/>
      <c r="M776" s="2"/>
      <c r="N776" s="81">
        <f t="shared" si="36"/>
        <v>1.0700328686343198E-4</v>
      </c>
      <c r="O776" s="81">
        <f t="shared" si="37"/>
        <v>0</v>
      </c>
      <c r="P776" s="81">
        <f t="shared" si="38"/>
        <v>0</v>
      </c>
    </row>
    <row r="777" spans="1:16" s="1" customFormat="1" x14ac:dyDescent="0.35">
      <c r="A777" s="104" t="s">
        <v>81</v>
      </c>
      <c r="B777" s="103" t="s">
        <v>82</v>
      </c>
      <c r="C777" s="19" t="s">
        <v>98</v>
      </c>
      <c r="D777" s="96" t="s">
        <v>39</v>
      </c>
      <c r="E777" s="96" t="s">
        <v>99</v>
      </c>
      <c r="F777" s="95" t="s">
        <v>98</v>
      </c>
      <c r="G777" s="95" t="s">
        <v>324</v>
      </c>
      <c r="H777" s="19" t="s">
        <v>74</v>
      </c>
      <c r="I777" s="79" t="s">
        <v>75</v>
      </c>
      <c r="J777" s="2">
        <v>174</v>
      </c>
      <c r="K777" s="2"/>
      <c r="L777" s="2">
        <v>174</v>
      </c>
      <c r="M777" s="2"/>
      <c r="N777" s="81">
        <f t="shared" si="36"/>
        <v>0</v>
      </c>
      <c r="O777" s="81">
        <f t="shared" si="37"/>
        <v>1.565531572601567E-4</v>
      </c>
      <c r="P777" s="81">
        <f t="shared" si="38"/>
        <v>0</v>
      </c>
    </row>
    <row r="778" spans="1:16" s="1" customFormat="1" x14ac:dyDescent="0.35">
      <c r="A778" s="104" t="s">
        <v>81</v>
      </c>
      <c r="B778" s="103" t="s">
        <v>82</v>
      </c>
      <c r="C778" s="19" t="s">
        <v>98</v>
      </c>
      <c r="D778" s="96" t="s">
        <v>39</v>
      </c>
      <c r="E778" s="96" t="s">
        <v>99</v>
      </c>
      <c r="F778" s="95" t="s">
        <v>98</v>
      </c>
      <c r="G778" s="95" t="s">
        <v>324</v>
      </c>
      <c r="H778" s="19" t="s">
        <v>74</v>
      </c>
      <c r="I778" s="79" t="s">
        <v>77</v>
      </c>
      <c r="J778" s="2">
        <v>660.45</v>
      </c>
      <c r="K778" s="2"/>
      <c r="L778" s="2">
        <v>660.45</v>
      </c>
      <c r="M778" s="2"/>
      <c r="N778" s="81">
        <f t="shared" si="36"/>
        <v>0</v>
      </c>
      <c r="O778" s="81">
        <f t="shared" si="37"/>
        <v>5.9422719949695695E-4</v>
      </c>
      <c r="P778" s="81">
        <f t="shared" si="38"/>
        <v>0</v>
      </c>
    </row>
    <row r="779" spans="1:16" s="1" customFormat="1" x14ac:dyDescent="0.35">
      <c r="A779" s="104" t="s">
        <v>81</v>
      </c>
      <c r="B779" s="103" t="s">
        <v>82</v>
      </c>
      <c r="C779" s="19" t="s">
        <v>98</v>
      </c>
      <c r="D779" s="96" t="s">
        <v>39</v>
      </c>
      <c r="E779" s="96" t="s">
        <v>99</v>
      </c>
      <c r="F779" s="95" t="s">
        <v>98</v>
      </c>
      <c r="G779" s="95" t="s">
        <v>324</v>
      </c>
      <c r="H779" s="19" t="s">
        <v>74</v>
      </c>
      <c r="I779" s="79" t="s">
        <v>78</v>
      </c>
      <c r="J779" s="2">
        <v>810.45</v>
      </c>
      <c r="K779" s="2"/>
      <c r="L779" s="2"/>
      <c r="M779" s="2">
        <v>810.45</v>
      </c>
      <c r="N779" s="81">
        <f t="shared" si="36"/>
        <v>0</v>
      </c>
      <c r="O779" s="81">
        <f t="shared" si="37"/>
        <v>0</v>
      </c>
      <c r="P779" s="81">
        <f t="shared" si="38"/>
        <v>6.8535770907171166E-4</v>
      </c>
    </row>
    <row r="780" spans="1:16" s="1" customFormat="1" x14ac:dyDescent="0.35">
      <c r="A780" s="112" t="s">
        <v>184</v>
      </c>
      <c r="B780" s="113" t="s">
        <v>82</v>
      </c>
      <c r="C780" s="114" t="s">
        <v>98</v>
      </c>
      <c r="D780" s="115" t="s">
        <v>39</v>
      </c>
      <c r="E780" s="115" t="s">
        <v>99</v>
      </c>
      <c r="F780" s="116" t="s">
        <v>98</v>
      </c>
      <c r="G780" s="116" t="s">
        <v>325</v>
      </c>
      <c r="H780" s="114" t="s">
        <v>64</v>
      </c>
      <c r="I780" s="117" t="s">
        <v>65</v>
      </c>
      <c r="J780" s="118">
        <v>244.39</v>
      </c>
      <c r="K780" s="118">
        <v>244.39</v>
      </c>
      <c r="L780" s="118"/>
      <c r="M780" s="118"/>
      <c r="N780" s="119">
        <f t="shared" si="36"/>
        <v>5.1346030387893469E-4</v>
      </c>
      <c r="O780" s="119">
        <f t="shared" si="37"/>
        <v>0</v>
      </c>
      <c r="P780" s="119">
        <f t="shared" si="38"/>
        <v>0</v>
      </c>
    </row>
    <row r="781" spans="1:16" s="1" customFormat="1" x14ac:dyDescent="0.35">
      <c r="A781" s="112" t="s">
        <v>184</v>
      </c>
      <c r="B781" s="113" t="s">
        <v>82</v>
      </c>
      <c r="C781" s="114" t="s">
        <v>98</v>
      </c>
      <c r="D781" s="115" t="s">
        <v>39</v>
      </c>
      <c r="E781" s="115" t="s">
        <v>99</v>
      </c>
      <c r="F781" s="116" t="s">
        <v>98</v>
      </c>
      <c r="G781" s="116" t="s">
        <v>325</v>
      </c>
      <c r="H781" s="114" t="s">
        <v>64</v>
      </c>
      <c r="I781" s="117" t="s">
        <v>66</v>
      </c>
      <c r="J781" s="118">
        <v>128.84</v>
      </c>
      <c r="K781" s="118">
        <v>128.84</v>
      </c>
      <c r="L781" s="118"/>
      <c r="M781" s="118"/>
      <c r="N781" s="119">
        <f t="shared" si="36"/>
        <v>2.7069121302738223E-4</v>
      </c>
      <c r="O781" s="119">
        <f t="shared" si="37"/>
        <v>0</v>
      </c>
      <c r="P781" s="119">
        <f t="shared" si="38"/>
        <v>0</v>
      </c>
    </row>
    <row r="782" spans="1:16" s="1" customFormat="1" x14ac:dyDescent="0.35">
      <c r="A782" s="112" t="s">
        <v>184</v>
      </c>
      <c r="B782" s="113" t="s">
        <v>82</v>
      </c>
      <c r="C782" s="114" t="s">
        <v>98</v>
      </c>
      <c r="D782" s="115" t="s">
        <v>39</v>
      </c>
      <c r="E782" s="115" t="s">
        <v>99</v>
      </c>
      <c r="F782" s="116" t="s">
        <v>98</v>
      </c>
      <c r="G782" s="116" t="s">
        <v>325</v>
      </c>
      <c r="H782" s="114" t="s">
        <v>64</v>
      </c>
      <c r="I782" s="117" t="s">
        <v>68</v>
      </c>
      <c r="J782" s="118">
        <v>36.619999999999997</v>
      </c>
      <c r="K782" s="118">
        <v>36.619999999999997</v>
      </c>
      <c r="L782" s="118"/>
      <c r="M782" s="118"/>
      <c r="N782" s="119">
        <f t="shared" si="36"/>
        <v>7.6938157568012553E-5</v>
      </c>
      <c r="O782" s="119">
        <f t="shared" si="37"/>
        <v>0</v>
      </c>
      <c r="P782" s="119">
        <f t="shared" si="38"/>
        <v>0</v>
      </c>
    </row>
    <row r="783" spans="1:16" s="1" customFormat="1" x14ac:dyDescent="0.35">
      <c r="A783" s="112" t="s">
        <v>184</v>
      </c>
      <c r="B783" s="113" t="s">
        <v>82</v>
      </c>
      <c r="C783" s="114" t="s">
        <v>98</v>
      </c>
      <c r="D783" s="115" t="s">
        <v>39</v>
      </c>
      <c r="E783" s="115" t="s">
        <v>99</v>
      </c>
      <c r="F783" s="116" t="s">
        <v>98</v>
      </c>
      <c r="G783" s="116" t="s">
        <v>325</v>
      </c>
      <c r="H783" s="114" t="s">
        <v>64</v>
      </c>
      <c r="I783" s="117" t="s">
        <v>69</v>
      </c>
      <c r="J783" s="118">
        <v>31.43</v>
      </c>
      <c r="K783" s="118">
        <v>31.43</v>
      </c>
      <c r="L783" s="118"/>
      <c r="M783" s="118"/>
      <c r="N783" s="119">
        <f t="shared" si="36"/>
        <v>6.6034033106571126E-5</v>
      </c>
      <c r="O783" s="119">
        <f t="shared" si="37"/>
        <v>0</v>
      </c>
      <c r="P783" s="119">
        <f t="shared" si="38"/>
        <v>0</v>
      </c>
    </row>
    <row r="784" spans="1:16" s="1" customFormat="1" x14ac:dyDescent="0.35">
      <c r="A784" s="112" t="s">
        <v>184</v>
      </c>
      <c r="B784" s="113" t="s">
        <v>82</v>
      </c>
      <c r="C784" s="114" t="s">
        <v>98</v>
      </c>
      <c r="D784" s="115" t="s">
        <v>39</v>
      </c>
      <c r="E784" s="115" t="s">
        <v>99</v>
      </c>
      <c r="F784" s="116" t="s">
        <v>98</v>
      </c>
      <c r="G784" s="116" t="s">
        <v>325</v>
      </c>
      <c r="H784" s="114" t="s">
        <v>70</v>
      </c>
      <c r="I784" s="117" t="s">
        <v>70</v>
      </c>
      <c r="J784" s="118">
        <v>452.76</v>
      </c>
      <c r="K784" s="118">
        <v>452.76</v>
      </c>
      <c r="L784" s="118"/>
      <c r="M784" s="118"/>
      <c r="N784" s="119">
        <f t="shared" si="36"/>
        <v>9.5124304261314484E-4</v>
      </c>
      <c r="O784" s="119">
        <f t="shared" si="37"/>
        <v>0</v>
      </c>
      <c r="P784" s="119">
        <f t="shared" si="38"/>
        <v>0</v>
      </c>
    </row>
    <row r="785" spans="1:16" s="1" customFormat="1" x14ac:dyDescent="0.35">
      <c r="A785" s="112" t="s">
        <v>184</v>
      </c>
      <c r="B785" s="113" t="s">
        <v>82</v>
      </c>
      <c r="C785" s="114" t="s">
        <v>98</v>
      </c>
      <c r="D785" s="115" t="s">
        <v>39</v>
      </c>
      <c r="E785" s="115" t="s">
        <v>99</v>
      </c>
      <c r="F785" s="116" t="s">
        <v>98</v>
      </c>
      <c r="G785" s="116" t="s">
        <v>325</v>
      </c>
      <c r="H785" s="114" t="s">
        <v>64</v>
      </c>
      <c r="I785" s="117" t="s">
        <v>72</v>
      </c>
      <c r="J785" s="118">
        <v>50</v>
      </c>
      <c r="K785" s="118">
        <v>50</v>
      </c>
      <c r="L785" s="118"/>
      <c r="M785" s="118"/>
      <c r="N785" s="119">
        <f t="shared" si="36"/>
        <v>1.0504936860733555E-4</v>
      </c>
      <c r="O785" s="119">
        <f t="shared" si="37"/>
        <v>0</v>
      </c>
      <c r="P785" s="119">
        <f t="shared" si="38"/>
        <v>0</v>
      </c>
    </row>
    <row r="786" spans="1:16" s="1" customFormat="1" x14ac:dyDescent="0.35">
      <c r="A786" s="112" t="s">
        <v>184</v>
      </c>
      <c r="B786" s="113" t="s">
        <v>82</v>
      </c>
      <c r="C786" s="114" t="s">
        <v>98</v>
      </c>
      <c r="D786" s="115" t="s">
        <v>39</v>
      </c>
      <c r="E786" s="115" t="s">
        <v>99</v>
      </c>
      <c r="F786" s="116" t="s">
        <v>98</v>
      </c>
      <c r="G786" s="116" t="s">
        <v>326</v>
      </c>
      <c r="H786" s="114" t="s">
        <v>64</v>
      </c>
      <c r="I786" s="117" t="s">
        <v>65</v>
      </c>
      <c r="J786" s="118">
        <v>3914.86</v>
      </c>
      <c r="K786" s="118">
        <v>3914.86</v>
      </c>
      <c r="L786" s="118"/>
      <c r="M786" s="118"/>
      <c r="N786" s="119">
        <f t="shared" si="36"/>
        <v>8.225071423722273E-3</v>
      </c>
      <c r="O786" s="119">
        <f t="shared" si="37"/>
        <v>0</v>
      </c>
      <c r="P786" s="119">
        <f t="shared" si="38"/>
        <v>0</v>
      </c>
    </row>
    <row r="787" spans="1:16" s="1" customFormat="1" x14ac:dyDescent="0.35">
      <c r="A787" s="112" t="s">
        <v>184</v>
      </c>
      <c r="B787" s="113" t="s">
        <v>82</v>
      </c>
      <c r="C787" s="114" t="s">
        <v>98</v>
      </c>
      <c r="D787" s="115" t="s">
        <v>39</v>
      </c>
      <c r="E787" s="115" t="s">
        <v>99</v>
      </c>
      <c r="F787" s="116" t="s">
        <v>98</v>
      </c>
      <c r="G787" s="116" t="s">
        <v>326</v>
      </c>
      <c r="H787" s="114" t="s">
        <v>64</v>
      </c>
      <c r="I787" s="117" t="s">
        <v>66</v>
      </c>
      <c r="J787" s="118">
        <v>1637.29</v>
      </c>
      <c r="K787" s="118">
        <v>1637.29</v>
      </c>
      <c r="L787" s="118"/>
      <c r="M787" s="118"/>
      <c r="N787" s="119">
        <f t="shared" si="36"/>
        <v>3.4399256145420882E-3</v>
      </c>
      <c r="O787" s="119">
        <f t="shared" si="37"/>
        <v>0</v>
      </c>
      <c r="P787" s="119">
        <f t="shared" si="38"/>
        <v>0</v>
      </c>
    </row>
    <row r="788" spans="1:16" s="1" customFormat="1" x14ac:dyDescent="0.35">
      <c r="A788" s="112" t="s">
        <v>184</v>
      </c>
      <c r="B788" s="113" t="s">
        <v>82</v>
      </c>
      <c r="C788" s="114" t="s">
        <v>98</v>
      </c>
      <c r="D788" s="115" t="s">
        <v>39</v>
      </c>
      <c r="E788" s="115" t="s">
        <v>99</v>
      </c>
      <c r="F788" s="116" t="s">
        <v>98</v>
      </c>
      <c r="G788" s="116" t="s">
        <v>326</v>
      </c>
      <c r="H788" s="114" t="s">
        <v>64</v>
      </c>
      <c r="I788" s="117" t="s">
        <v>68</v>
      </c>
      <c r="J788" s="118">
        <v>206.21</v>
      </c>
      <c r="K788" s="118">
        <v>206.21</v>
      </c>
      <c r="L788" s="118"/>
      <c r="M788" s="118"/>
      <c r="N788" s="119">
        <f t="shared" si="36"/>
        <v>4.3324460601037329E-4</v>
      </c>
      <c r="O788" s="119">
        <f t="shared" si="37"/>
        <v>0</v>
      </c>
      <c r="P788" s="119">
        <f t="shared" si="38"/>
        <v>0</v>
      </c>
    </row>
    <row r="789" spans="1:16" s="1" customFormat="1" x14ac:dyDescent="0.35">
      <c r="A789" s="112" t="s">
        <v>184</v>
      </c>
      <c r="B789" s="113" t="s">
        <v>82</v>
      </c>
      <c r="C789" s="114" t="s">
        <v>98</v>
      </c>
      <c r="D789" s="115" t="s">
        <v>39</v>
      </c>
      <c r="E789" s="115" t="s">
        <v>99</v>
      </c>
      <c r="F789" s="116" t="s">
        <v>98</v>
      </c>
      <c r="G789" s="116" t="s">
        <v>326</v>
      </c>
      <c r="H789" s="114" t="s">
        <v>64</v>
      </c>
      <c r="I789" s="117" t="s">
        <v>69</v>
      </c>
      <c r="J789" s="118">
        <v>98.15</v>
      </c>
      <c r="K789" s="118">
        <v>98.15</v>
      </c>
      <c r="L789" s="118"/>
      <c r="M789" s="118"/>
      <c r="N789" s="119">
        <f t="shared" si="36"/>
        <v>2.0621191057619968E-4</v>
      </c>
      <c r="O789" s="119">
        <f t="shared" si="37"/>
        <v>0</v>
      </c>
      <c r="P789" s="119">
        <f t="shared" si="38"/>
        <v>0</v>
      </c>
    </row>
    <row r="790" spans="1:16" s="1" customFormat="1" x14ac:dyDescent="0.35">
      <c r="A790" s="112" t="s">
        <v>184</v>
      </c>
      <c r="B790" s="113" t="s">
        <v>82</v>
      </c>
      <c r="C790" s="114" t="s">
        <v>98</v>
      </c>
      <c r="D790" s="115" t="s">
        <v>39</v>
      </c>
      <c r="E790" s="115" t="s">
        <v>99</v>
      </c>
      <c r="F790" s="116" t="s">
        <v>98</v>
      </c>
      <c r="G790" s="116" t="s">
        <v>326</v>
      </c>
      <c r="H790" s="114" t="s">
        <v>70</v>
      </c>
      <c r="I790" s="117" t="s">
        <v>70</v>
      </c>
      <c r="J790" s="118">
        <v>695.88</v>
      </c>
      <c r="K790" s="118">
        <v>695.88</v>
      </c>
      <c r="L790" s="118"/>
      <c r="M790" s="118"/>
      <c r="N790" s="119">
        <f t="shared" si="36"/>
        <v>1.4620350925294533E-3</v>
      </c>
      <c r="O790" s="119">
        <f t="shared" si="37"/>
        <v>0</v>
      </c>
      <c r="P790" s="119">
        <f t="shared" si="38"/>
        <v>0</v>
      </c>
    </row>
    <row r="791" spans="1:16" s="1" customFormat="1" x14ac:dyDescent="0.35">
      <c r="A791" s="112" t="s">
        <v>184</v>
      </c>
      <c r="B791" s="113" t="s">
        <v>82</v>
      </c>
      <c r="C791" s="114" t="s">
        <v>98</v>
      </c>
      <c r="D791" s="115" t="s">
        <v>39</v>
      </c>
      <c r="E791" s="115" t="s">
        <v>99</v>
      </c>
      <c r="F791" s="116" t="s">
        <v>98</v>
      </c>
      <c r="G791" s="116" t="s">
        <v>326</v>
      </c>
      <c r="H791" s="114" t="s">
        <v>64</v>
      </c>
      <c r="I791" s="117" t="s">
        <v>72</v>
      </c>
      <c r="J791" s="118">
        <v>42.7</v>
      </c>
      <c r="K791" s="118">
        <v>42.7</v>
      </c>
      <c r="L791" s="118"/>
      <c r="M791" s="118"/>
      <c r="N791" s="119">
        <f t="shared" si="36"/>
        <v>8.9712160790664567E-5</v>
      </c>
      <c r="O791" s="119">
        <f t="shared" si="37"/>
        <v>0</v>
      </c>
      <c r="P791" s="119">
        <f t="shared" si="38"/>
        <v>0</v>
      </c>
    </row>
    <row r="792" spans="1:16" s="1" customFormat="1" x14ac:dyDescent="0.35">
      <c r="A792" s="112" t="s">
        <v>184</v>
      </c>
      <c r="B792" s="113" t="s">
        <v>82</v>
      </c>
      <c r="C792" s="114" t="s">
        <v>98</v>
      </c>
      <c r="D792" s="115" t="s">
        <v>39</v>
      </c>
      <c r="E792" s="115" t="s">
        <v>99</v>
      </c>
      <c r="F792" s="116" t="s">
        <v>98</v>
      </c>
      <c r="G792" s="116" t="s">
        <v>326</v>
      </c>
      <c r="H792" s="114" t="s">
        <v>70</v>
      </c>
      <c r="I792" s="117" t="s">
        <v>73</v>
      </c>
      <c r="J792" s="118">
        <v>2032.72</v>
      </c>
      <c r="K792" s="118">
        <v>2032.72</v>
      </c>
      <c r="L792" s="118"/>
      <c r="M792" s="118"/>
      <c r="N792" s="119">
        <f t="shared" si="36"/>
        <v>4.2707190511100624E-3</v>
      </c>
      <c r="O792" s="119">
        <f t="shared" si="37"/>
        <v>0</v>
      </c>
      <c r="P792" s="119">
        <f t="shared" si="38"/>
        <v>0</v>
      </c>
    </row>
    <row r="793" spans="1:16" s="1" customFormat="1" x14ac:dyDescent="0.35">
      <c r="A793" s="104" t="s">
        <v>81</v>
      </c>
      <c r="B793" s="103" t="s">
        <v>82</v>
      </c>
      <c r="C793" s="19" t="s">
        <v>98</v>
      </c>
      <c r="D793" s="96" t="s">
        <v>39</v>
      </c>
      <c r="E793" s="96" t="s">
        <v>99</v>
      </c>
      <c r="F793" s="95" t="s">
        <v>98</v>
      </c>
      <c r="G793" s="95" t="s">
        <v>327</v>
      </c>
      <c r="H793" s="19" t="s">
        <v>64</v>
      </c>
      <c r="I793" s="79" t="s">
        <v>103</v>
      </c>
      <c r="J793" s="2">
        <v>78.45</v>
      </c>
      <c r="K793" s="2">
        <v>78.45</v>
      </c>
      <c r="L793" s="2"/>
      <c r="M793" s="2"/>
      <c r="N793" s="81">
        <f t="shared" si="36"/>
        <v>1.6482245934490948E-4</v>
      </c>
      <c r="O793" s="81">
        <f t="shared" si="37"/>
        <v>0</v>
      </c>
      <c r="P793" s="81">
        <f t="shared" si="38"/>
        <v>0</v>
      </c>
    </row>
    <row r="794" spans="1:16" s="1" customFormat="1" x14ac:dyDescent="0.35">
      <c r="A794" s="104" t="s">
        <v>81</v>
      </c>
      <c r="B794" s="103" t="s">
        <v>82</v>
      </c>
      <c r="C794" s="19" t="s">
        <v>98</v>
      </c>
      <c r="D794" s="96" t="s">
        <v>39</v>
      </c>
      <c r="E794" s="96" t="s">
        <v>99</v>
      </c>
      <c r="F794" s="95" t="s">
        <v>98</v>
      </c>
      <c r="G794" s="95" t="s">
        <v>327</v>
      </c>
      <c r="H794" s="19" t="s">
        <v>64</v>
      </c>
      <c r="I794" s="79" t="s">
        <v>65</v>
      </c>
      <c r="J794" s="2">
        <v>904.87</v>
      </c>
      <c r="K794" s="2">
        <v>904.87</v>
      </c>
      <c r="L794" s="2"/>
      <c r="M794" s="2"/>
      <c r="N794" s="81">
        <f t="shared" si="36"/>
        <v>1.9011204434343943E-3</v>
      </c>
      <c r="O794" s="81">
        <f t="shared" si="37"/>
        <v>0</v>
      </c>
      <c r="P794" s="81">
        <f t="shared" si="38"/>
        <v>0</v>
      </c>
    </row>
    <row r="795" spans="1:16" s="1" customFormat="1" x14ac:dyDescent="0.35">
      <c r="A795" s="104" t="s">
        <v>81</v>
      </c>
      <c r="B795" s="103" t="s">
        <v>82</v>
      </c>
      <c r="C795" s="19" t="s">
        <v>98</v>
      </c>
      <c r="D795" s="96" t="s">
        <v>39</v>
      </c>
      <c r="E795" s="96" t="s">
        <v>99</v>
      </c>
      <c r="F795" s="95" t="s">
        <v>98</v>
      </c>
      <c r="G795" s="95" t="s">
        <v>327</v>
      </c>
      <c r="H795" s="19" t="s">
        <v>64</v>
      </c>
      <c r="I795" s="79" t="s">
        <v>66</v>
      </c>
      <c r="J795" s="2">
        <f>161.57+163.84</f>
        <v>325.40999999999997</v>
      </c>
      <c r="K795" s="2">
        <f>161.57+163.84</f>
        <v>325.40999999999997</v>
      </c>
      <c r="L795" s="2"/>
      <c r="M795" s="2"/>
      <c r="N795" s="81">
        <f t="shared" si="36"/>
        <v>6.8368230077026115E-4</v>
      </c>
      <c r="O795" s="81">
        <f t="shared" si="37"/>
        <v>0</v>
      </c>
      <c r="P795" s="81">
        <f t="shared" si="38"/>
        <v>0</v>
      </c>
    </row>
    <row r="796" spans="1:16" s="1" customFormat="1" x14ac:dyDescent="0.35">
      <c r="A796" s="104" t="s">
        <v>81</v>
      </c>
      <c r="B796" s="103" t="s">
        <v>82</v>
      </c>
      <c r="C796" s="19" t="s">
        <v>98</v>
      </c>
      <c r="D796" s="96" t="s">
        <v>39</v>
      </c>
      <c r="E796" s="96" t="s">
        <v>99</v>
      </c>
      <c r="F796" s="95" t="s">
        <v>98</v>
      </c>
      <c r="G796" s="95" t="s">
        <v>327</v>
      </c>
      <c r="H796" s="19" t="s">
        <v>64</v>
      </c>
      <c r="I796" s="79" t="s">
        <v>67</v>
      </c>
      <c r="J796" s="2">
        <v>24.88</v>
      </c>
      <c r="K796" s="2">
        <v>24.88</v>
      </c>
      <c r="L796" s="2"/>
      <c r="M796" s="2"/>
      <c r="N796" s="81">
        <f t="shared" si="36"/>
        <v>5.2272565819010166E-5</v>
      </c>
      <c r="O796" s="81">
        <f t="shared" si="37"/>
        <v>0</v>
      </c>
      <c r="P796" s="81">
        <f t="shared" si="38"/>
        <v>0</v>
      </c>
    </row>
    <row r="797" spans="1:16" s="1" customFormat="1" x14ac:dyDescent="0.35">
      <c r="A797" s="104" t="s">
        <v>81</v>
      </c>
      <c r="B797" s="103" t="s">
        <v>82</v>
      </c>
      <c r="C797" s="19" t="s">
        <v>98</v>
      </c>
      <c r="D797" s="96" t="s">
        <v>39</v>
      </c>
      <c r="E797" s="96" t="s">
        <v>99</v>
      </c>
      <c r="F797" s="95" t="s">
        <v>98</v>
      </c>
      <c r="G797" s="95" t="s">
        <v>327</v>
      </c>
      <c r="H797" s="19" t="s">
        <v>64</v>
      </c>
      <c r="I797" s="79" t="s">
        <v>68</v>
      </c>
      <c r="J797" s="2">
        <f>35.93+42.27</f>
        <v>78.2</v>
      </c>
      <c r="K797" s="2">
        <f>35.93+42.27</f>
        <v>78.2</v>
      </c>
      <c r="L797" s="2"/>
      <c r="M797" s="2"/>
      <c r="N797" s="81">
        <f t="shared" si="36"/>
        <v>1.642972125018728E-4</v>
      </c>
      <c r="O797" s="81">
        <f t="shared" si="37"/>
        <v>0</v>
      </c>
      <c r="P797" s="81">
        <f t="shared" si="38"/>
        <v>0</v>
      </c>
    </row>
    <row r="798" spans="1:16" s="1" customFormat="1" x14ac:dyDescent="0.35">
      <c r="A798" s="104" t="s">
        <v>81</v>
      </c>
      <c r="B798" s="103" t="s">
        <v>82</v>
      </c>
      <c r="C798" s="19" t="s">
        <v>98</v>
      </c>
      <c r="D798" s="96" t="s">
        <v>39</v>
      </c>
      <c r="E798" s="96" t="s">
        <v>99</v>
      </c>
      <c r="F798" s="95" t="s">
        <v>98</v>
      </c>
      <c r="G798" s="95" t="s">
        <v>327</v>
      </c>
      <c r="H798" s="19" t="s">
        <v>64</v>
      </c>
      <c r="I798" s="79" t="s">
        <v>69</v>
      </c>
      <c r="J798" s="2">
        <f>33.27+38.81</f>
        <v>72.080000000000013</v>
      </c>
      <c r="K798" s="2">
        <f>33.27+38.81</f>
        <v>72.080000000000013</v>
      </c>
      <c r="L798" s="2"/>
      <c r="M798" s="2"/>
      <c r="N798" s="81">
        <f t="shared" si="36"/>
        <v>1.5143916978433496E-4</v>
      </c>
      <c r="O798" s="81">
        <f t="shared" si="37"/>
        <v>0</v>
      </c>
      <c r="P798" s="81">
        <f t="shared" si="38"/>
        <v>0</v>
      </c>
    </row>
    <row r="799" spans="1:16" s="1" customFormat="1" x14ac:dyDescent="0.35">
      <c r="A799" s="104" t="s">
        <v>81</v>
      </c>
      <c r="B799" s="103" t="s">
        <v>82</v>
      </c>
      <c r="C799" s="19" t="s">
        <v>98</v>
      </c>
      <c r="D799" s="96" t="s">
        <v>39</v>
      </c>
      <c r="E799" s="96" t="s">
        <v>99</v>
      </c>
      <c r="F799" s="95" t="s">
        <v>98</v>
      </c>
      <c r="G799" s="95" t="s">
        <v>327</v>
      </c>
      <c r="H799" s="19" t="s">
        <v>70</v>
      </c>
      <c r="I799" s="79" t="s">
        <v>70</v>
      </c>
      <c r="J799" s="2">
        <v>96.49</v>
      </c>
      <c r="K799" s="2">
        <v>96.49</v>
      </c>
      <c r="L799" s="2"/>
      <c r="M799" s="2"/>
      <c r="N799" s="81">
        <f t="shared" si="36"/>
        <v>2.0272427153843612E-4</v>
      </c>
      <c r="O799" s="81">
        <f t="shared" si="37"/>
        <v>0</v>
      </c>
      <c r="P799" s="81">
        <f t="shared" si="38"/>
        <v>0</v>
      </c>
    </row>
    <row r="800" spans="1:16" s="1" customFormat="1" x14ac:dyDescent="0.35">
      <c r="A800" s="104" t="s">
        <v>81</v>
      </c>
      <c r="B800" s="103" t="s">
        <v>82</v>
      </c>
      <c r="C800" s="19" t="s">
        <v>98</v>
      </c>
      <c r="D800" s="96" t="s">
        <v>39</v>
      </c>
      <c r="E800" s="96" t="s">
        <v>99</v>
      </c>
      <c r="F800" s="95" t="s">
        <v>98</v>
      </c>
      <c r="G800" s="95" t="s">
        <v>327</v>
      </c>
      <c r="H800" s="19" t="s">
        <v>64</v>
      </c>
      <c r="I800" s="79" t="s">
        <v>72</v>
      </c>
      <c r="J800" s="2">
        <f>15.96+239.2</f>
        <v>255.16</v>
      </c>
      <c r="K800" s="2">
        <f>15.96+239.2</f>
        <v>255.16</v>
      </c>
      <c r="L800" s="2"/>
      <c r="M800" s="2"/>
      <c r="N800" s="81">
        <f t="shared" si="36"/>
        <v>5.3608793787695479E-4</v>
      </c>
      <c r="O800" s="81">
        <f t="shared" si="37"/>
        <v>0</v>
      </c>
      <c r="P800" s="81">
        <f t="shared" si="38"/>
        <v>0</v>
      </c>
    </row>
    <row r="801" spans="1:16" s="1" customFormat="1" x14ac:dyDescent="0.35">
      <c r="A801" s="104" t="s">
        <v>81</v>
      </c>
      <c r="B801" s="103" t="s">
        <v>82</v>
      </c>
      <c r="C801" s="19" t="s">
        <v>98</v>
      </c>
      <c r="D801" s="96" t="s">
        <v>39</v>
      </c>
      <c r="E801" s="96" t="s">
        <v>99</v>
      </c>
      <c r="F801" s="95" t="s">
        <v>98</v>
      </c>
      <c r="G801" s="95" t="s">
        <v>327</v>
      </c>
      <c r="H801" s="19" t="s">
        <v>70</v>
      </c>
      <c r="I801" s="79" t="s">
        <v>73</v>
      </c>
      <c r="J801" s="2">
        <v>533.44000000000005</v>
      </c>
      <c r="K801" s="2">
        <v>533.44000000000005</v>
      </c>
      <c r="L801" s="2"/>
      <c r="M801" s="2"/>
      <c r="N801" s="81">
        <f t="shared" si="36"/>
        <v>1.1207507037979416E-3</v>
      </c>
      <c r="O801" s="81">
        <f t="shared" si="37"/>
        <v>0</v>
      </c>
      <c r="P801" s="81">
        <f t="shared" si="38"/>
        <v>0</v>
      </c>
    </row>
    <row r="802" spans="1:16" s="1" customFormat="1" x14ac:dyDescent="0.35">
      <c r="A802" s="104" t="s">
        <v>81</v>
      </c>
      <c r="B802" s="103" t="s">
        <v>82</v>
      </c>
      <c r="C802" s="19" t="s">
        <v>98</v>
      </c>
      <c r="D802" s="96" t="s">
        <v>39</v>
      </c>
      <c r="E802" s="96" t="s">
        <v>99</v>
      </c>
      <c r="F802" s="95" t="s">
        <v>98</v>
      </c>
      <c r="G802" s="95" t="s">
        <v>327</v>
      </c>
      <c r="H802" s="19" t="s">
        <v>74</v>
      </c>
      <c r="I802" s="79" t="s">
        <v>75</v>
      </c>
      <c r="J802" s="2">
        <v>1044</v>
      </c>
      <c r="K802" s="2"/>
      <c r="L802" s="2">
        <v>1044</v>
      </c>
      <c r="M802" s="2"/>
      <c r="N802" s="81">
        <f t="shared" si="36"/>
        <v>0</v>
      </c>
      <c r="O802" s="81">
        <f t="shared" si="37"/>
        <v>9.3931894356094029E-4</v>
      </c>
      <c r="P802" s="81">
        <f t="shared" si="38"/>
        <v>0</v>
      </c>
    </row>
    <row r="803" spans="1:16" s="1" customFormat="1" x14ac:dyDescent="0.35">
      <c r="A803" s="104" t="s">
        <v>81</v>
      </c>
      <c r="B803" s="103" t="s">
        <v>82</v>
      </c>
      <c r="C803" s="19" t="s">
        <v>98</v>
      </c>
      <c r="D803" s="96" t="s">
        <v>39</v>
      </c>
      <c r="E803" s="96" t="s">
        <v>99</v>
      </c>
      <c r="F803" s="95" t="s">
        <v>98</v>
      </c>
      <c r="G803" s="95" t="s">
        <v>327</v>
      </c>
      <c r="H803" s="19" t="s">
        <v>74</v>
      </c>
      <c r="I803" s="79" t="s">
        <v>76</v>
      </c>
      <c r="J803" s="2">
        <v>104</v>
      </c>
      <c r="K803" s="2"/>
      <c r="L803" s="2"/>
      <c r="M803" s="2">
        <v>104</v>
      </c>
      <c r="N803" s="81">
        <f t="shared" si="36"/>
        <v>0</v>
      </c>
      <c r="O803" s="81">
        <f t="shared" si="37"/>
        <v>0</v>
      </c>
      <c r="P803" s="81">
        <f t="shared" si="38"/>
        <v>8.7947685536995514E-5</v>
      </c>
    </row>
    <row r="804" spans="1:16" s="1" customFormat="1" x14ac:dyDescent="0.35">
      <c r="A804" s="104" t="s">
        <v>81</v>
      </c>
      <c r="B804" s="103" t="s">
        <v>82</v>
      </c>
      <c r="C804" s="19" t="s">
        <v>98</v>
      </c>
      <c r="D804" s="96" t="s">
        <v>39</v>
      </c>
      <c r="E804" s="96" t="s">
        <v>99</v>
      </c>
      <c r="F804" s="95" t="s">
        <v>98</v>
      </c>
      <c r="G804" s="95" t="s">
        <v>327</v>
      </c>
      <c r="H804" s="19" t="s">
        <v>74</v>
      </c>
      <c r="I804" s="79" t="s">
        <v>77</v>
      </c>
      <c r="J804" s="2">
        <v>1870</v>
      </c>
      <c r="K804" s="2"/>
      <c r="L804" s="2">
        <v>1870</v>
      </c>
      <c r="M804" s="2"/>
      <c r="N804" s="81">
        <f t="shared" si="36"/>
        <v>0</v>
      </c>
      <c r="O804" s="81">
        <f t="shared" si="37"/>
        <v>1.6824965751522588E-3</v>
      </c>
      <c r="P804" s="81">
        <f t="shared" si="38"/>
        <v>0</v>
      </c>
    </row>
    <row r="805" spans="1:16" s="1" customFormat="1" x14ac:dyDescent="0.35">
      <c r="A805" s="104" t="s">
        <v>81</v>
      </c>
      <c r="B805" s="103" t="s">
        <v>82</v>
      </c>
      <c r="C805" s="19" t="s">
        <v>98</v>
      </c>
      <c r="D805" s="96" t="s">
        <v>39</v>
      </c>
      <c r="E805" s="96" t="s">
        <v>99</v>
      </c>
      <c r="F805" s="95" t="s">
        <v>98</v>
      </c>
      <c r="G805" s="95" t="s">
        <v>327</v>
      </c>
      <c r="H805" s="19" t="s">
        <v>74</v>
      </c>
      <c r="I805" s="79" t="s">
        <v>78</v>
      </c>
      <c r="J805" s="2">
        <v>2019.8</v>
      </c>
      <c r="K805" s="2"/>
      <c r="L805" s="2"/>
      <c r="M805" s="2">
        <v>2019.8</v>
      </c>
      <c r="N805" s="81">
        <f t="shared" si="36"/>
        <v>0</v>
      </c>
      <c r="O805" s="81">
        <f t="shared" si="37"/>
        <v>0</v>
      </c>
      <c r="P805" s="81">
        <f t="shared" si="38"/>
        <v>1.7080455312271493E-3</v>
      </c>
    </row>
    <row r="806" spans="1:16" s="1" customFormat="1" x14ac:dyDescent="0.35">
      <c r="A806" s="104" t="s">
        <v>81</v>
      </c>
      <c r="B806" s="103" t="s">
        <v>82</v>
      </c>
      <c r="C806" s="19" t="s">
        <v>98</v>
      </c>
      <c r="D806" s="96" t="s">
        <v>39</v>
      </c>
      <c r="E806" s="96" t="s">
        <v>99</v>
      </c>
      <c r="F806" s="95" t="s">
        <v>98</v>
      </c>
      <c r="G806" s="95" t="s">
        <v>328</v>
      </c>
      <c r="H806" s="19" t="s">
        <v>64</v>
      </c>
      <c r="I806" s="79" t="s">
        <v>65</v>
      </c>
      <c r="J806" s="2">
        <v>54</v>
      </c>
      <c r="K806" s="2">
        <v>54</v>
      </c>
      <c r="L806" s="2"/>
      <c r="M806" s="2"/>
      <c r="N806" s="81">
        <f t="shared" si="36"/>
        <v>1.1345331809592239E-4</v>
      </c>
      <c r="O806" s="81">
        <f t="shared" si="37"/>
        <v>0</v>
      </c>
      <c r="P806" s="81">
        <f t="shared" si="38"/>
        <v>0</v>
      </c>
    </row>
    <row r="807" spans="1:16" s="1" customFormat="1" x14ac:dyDescent="0.35">
      <c r="A807" s="104" t="s">
        <v>81</v>
      </c>
      <c r="B807" s="103" t="s">
        <v>82</v>
      </c>
      <c r="C807" s="19" t="s">
        <v>98</v>
      </c>
      <c r="D807" s="96" t="s">
        <v>39</v>
      </c>
      <c r="E807" s="96" t="s">
        <v>99</v>
      </c>
      <c r="F807" s="95" t="s">
        <v>98</v>
      </c>
      <c r="G807" s="95" t="s">
        <v>328</v>
      </c>
      <c r="H807" s="19" t="s">
        <v>64</v>
      </c>
      <c r="I807" s="79" t="s">
        <v>66</v>
      </c>
      <c r="J807" s="2">
        <v>8</v>
      </c>
      <c r="K807" s="2">
        <v>8</v>
      </c>
      <c r="L807" s="2"/>
      <c r="M807" s="2"/>
      <c r="N807" s="81">
        <f t="shared" si="36"/>
        <v>1.6807898977173688E-5</v>
      </c>
      <c r="O807" s="81">
        <f t="shared" si="37"/>
        <v>0</v>
      </c>
      <c r="P807" s="81">
        <f t="shared" si="38"/>
        <v>0</v>
      </c>
    </row>
    <row r="808" spans="1:16" s="1" customFormat="1" x14ac:dyDescent="0.35">
      <c r="A808" s="104" t="s">
        <v>81</v>
      </c>
      <c r="B808" s="103" t="s">
        <v>82</v>
      </c>
      <c r="C808" s="19" t="s">
        <v>98</v>
      </c>
      <c r="D808" s="96" t="s">
        <v>39</v>
      </c>
      <c r="E808" s="96" t="s">
        <v>99</v>
      </c>
      <c r="F808" s="95" t="s">
        <v>98</v>
      </c>
      <c r="G808" s="95" t="s">
        <v>328</v>
      </c>
      <c r="H808" s="19" t="s">
        <v>64</v>
      </c>
      <c r="I808" s="79" t="s">
        <v>68</v>
      </c>
      <c r="J808" s="2">
        <v>4</v>
      </c>
      <c r="K808" s="2">
        <v>4</v>
      </c>
      <c r="L808" s="2"/>
      <c r="M808" s="2"/>
      <c r="N808" s="81">
        <f t="shared" si="36"/>
        <v>8.403949488586844E-6</v>
      </c>
      <c r="O808" s="81">
        <f t="shared" si="37"/>
        <v>0</v>
      </c>
      <c r="P808" s="81">
        <f t="shared" si="38"/>
        <v>0</v>
      </c>
    </row>
    <row r="809" spans="1:16" s="1" customFormat="1" x14ac:dyDescent="0.35">
      <c r="A809" s="104" t="s">
        <v>81</v>
      </c>
      <c r="B809" s="103" t="s">
        <v>82</v>
      </c>
      <c r="C809" s="19" t="s">
        <v>98</v>
      </c>
      <c r="D809" s="96" t="s">
        <v>39</v>
      </c>
      <c r="E809" s="96" t="s">
        <v>99</v>
      </c>
      <c r="F809" s="95" t="s">
        <v>98</v>
      </c>
      <c r="G809" s="95" t="s">
        <v>328</v>
      </c>
      <c r="H809" s="19" t="s">
        <v>64</v>
      </c>
      <c r="I809" s="79" t="s">
        <v>69</v>
      </c>
      <c r="J809" s="2">
        <v>41</v>
      </c>
      <c r="K809" s="2">
        <v>41</v>
      </c>
      <c r="L809" s="2"/>
      <c r="M809" s="2"/>
      <c r="N809" s="81">
        <f t="shared" si="36"/>
        <v>8.614048225801515E-5</v>
      </c>
      <c r="O809" s="81">
        <f t="shared" si="37"/>
        <v>0</v>
      </c>
      <c r="P809" s="81">
        <f t="shared" si="38"/>
        <v>0</v>
      </c>
    </row>
    <row r="810" spans="1:16" s="1" customFormat="1" x14ac:dyDescent="0.35">
      <c r="A810" s="104" t="s">
        <v>81</v>
      </c>
      <c r="B810" s="103" t="s">
        <v>82</v>
      </c>
      <c r="C810" s="19" t="s">
        <v>98</v>
      </c>
      <c r="D810" s="96" t="s">
        <v>39</v>
      </c>
      <c r="E810" s="96" t="s">
        <v>99</v>
      </c>
      <c r="F810" s="95" t="s">
        <v>98</v>
      </c>
      <c r="G810" s="95" t="s">
        <v>328</v>
      </c>
      <c r="H810" s="19" t="s">
        <v>64</v>
      </c>
      <c r="I810" s="79" t="s">
        <v>72</v>
      </c>
      <c r="J810" s="2">
        <v>160</v>
      </c>
      <c r="K810" s="2">
        <v>160</v>
      </c>
      <c r="L810" s="2"/>
      <c r="M810" s="2"/>
      <c r="N810" s="81">
        <f t="shared" si="36"/>
        <v>3.3615797954347375E-4</v>
      </c>
      <c r="O810" s="81">
        <f t="shared" si="37"/>
        <v>0</v>
      </c>
      <c r="P810" s="81">
        <f t="shared" si="38"/>
        <v>0</v>
      </c>
    </row>
    <row r="811" spans="1:16" s="1" customFormat="1" x14ac:dyDescent="0.35">
      <c r="A811" s="104" t="s">
        <v>81</v>
      </c>
      <c r="B811" s="103" t="s">
        <v>82</v>
      </c>
      <c r="C811" s="19" t="s">
        <v>98</v>
      </c>
      <c r="D811" s="96" t="s">
        <v>39</v>
      </c>
      <c r="E811" s="96" t="s">
        <v>99</v>
      </c>
      <c r="F811" s="95" t="s">
        <v>98</v>
      </c>
      <c r="G811" s="95" t="s">
        <v>329</v>
      </c>
      <c r="H811" s="19" t="s">
        <v>64</v>
      </c>
      <c r="I811" s="79" t="s">
        <v>65</v>
      </c>
      <c r="J811" s="2">
        <v>168.23</v>
      </c>
      <c r="K811" s="2">
        <v>168.23</v>
      </c>
      <c r="L811" s="2"/>
      <c r="M811" s="2"/>
      <c r="N811" s="81">
        <f t="shared" si="36"/>
        <v>3.5344910561624116E-4</v>
      </c>
      <c r="O811" s="81">
        <f t="shared" si="37"/>
        <v>0</v>
      </c>
      <c r="P811" s="81">
        <f t="shared" si="38"/>
        <v>0</v>
      </c>
    </row>
    <row r="812" spans="1:16" s="1" customFormat="1" x14ac:dyDescent="0.35">
      <c r="A812" s="104" t="s">
        <v>81</v>
      </c>
      <c r="B812" s="103" t="s">
        <v>82</v>
      </c>
      <c r="C812" s="19" t="s">
        <v>98</v>
      </c>
      <c r="D812" s="96" t="s">
        <v>39</v>
      </c>
      <c r="E812" s="96" t="s">
        <v>99</v>
      </c>
      <c r="F812" s="95" t="s">
        <v>98</v>
      </c>
      <c r="G812" s="95" t="s">
        <v>329</v>
      </c>
      <c r="H812" s="19" t="s">
        <v>64</v>
      </c>
      <c r="I812" s="79" t="s">
        <v>66</v>
      </c>
      <c r="J812" s="2">
        <v>98.567499999999995</v>
      </c>
      <c r="K812" s="2">
        <v>98.567499999999995</v>
      </c>
      <c r="L812" s="2"/>
      <c r="M812" s="2"/>
      <c r="N812" s="81">
        <f t="shared" si="36"/>
        <v>2.0708907280407091E-4</v>
      </c>
      <c r="O812" s="81">
        <f t="shared" si="37"/>
        <v>0</v>
      </c>
      <c r="P812" s="81">
        <f t="shared" si="38"/>
        <v>0</v>
      </c>
    </row>
    <row r="813" spans="1:16" s="1" customFormat="1" x14ac:dyDescent="0.35">
      <c r="A813" s="104" t="s">
        <v>81</v>
      </c>
      <c r="B813" s="103" t="s">
        <v>82</v>
      </c>
      <c r="C813" s="19" t="s">
        <v>98</v>
      </c>
      <c r="D813" s="96" t="s">
        <v>39</v>
      </c>
      <c r="E813" s="96" t="s">
        <v>99</v>
      </c>
      <c r="F813" s="95" t="s">
        <v>98</v>
      </c>
      <c r="G813" s="95" t="s">
        <v>329</v>
      </c>
      <c r="H813" s="19" t="s">
        <v>64</v>
      </c>
      <c r="I813" s="79" t="s">
        <v>68</v>
      </c>
      <c r="J813" s="2">
        <v>4.32</v>
      </c>
      <c r="K813" s="2">
        <v>4.32</v>
      </c>
      <c r="L813" s="2"/>
      <c r="M813" s="2"/>
      <c r="N813" s="81">
        <f t="shared" si="36"/>
        <v>9.0762654476737914E-6</v>
      </c>
      <c r="O813" s="81">
        <f t="shared" si="37"/>
        <v>0</v>
      </c>
      <c r="P813" s="81">
        <f t="shared" si="38"/>
        <v>0</v>
      </c>
    </row>
    <row r="814" spans="1:16" s="1" customFormat="1" x14ac:dyDescent="0.35">
      <c r="A814" s="104" t="s">
        <v>81</v>
      </c>
      <c r="B814" s="103" t="s">
        <v>82</v>
      </c>
      <c r="C814" s="19" t="s">
        <v>98</v>
      </c>
      <c r="D814" s="96" t="s">
        <v>39</v>
      </c>
      <c r="E814" s="96" t="s">
        <v>99</v>
      </c>
      <c r="F814" s="95" t="s">
        <v>98</v>
      </c>
      <c r="G814" s="95" t="s">
        <v>329</v>
      </c>
      <c r="H814" s="19" t="s">
        <v>64</v>
      </c>
      <c r="I814" s="79" t="s">
        <v>69</v>
      </c>
      <c r="J814" s="2">
        <v>52.25</v>
      </c>
      <c r="K814" s="2">
        <v>52.25</v>
      </c>
      <c r="L814" s="2"/>
      <c r="M814" s="2"/>
      <c r="N814" s="81">
        <f t="shared" si="36"/>
        <v>1.0977659019466564E-4</v>
      </c>
      <c r="O814" s="81">
        <f t="shared" si="37"/>
        <v>0</v>
      </c>
      <c r="P814" s="81">
        <f t="shared" si="38"/>
        <v>0</v>
      </c>
    </row>
    <row r="815" spans="1:16" s="1" customFormat="1" x14ac:dyDescent="0.35">
      <c r="A815" s="104" t="s">
        <v>81</v>
      </c>
      <c r="B815" s="103" t="s">
        <v>82</v>
      </c>
      <c r="C815" s="19" t="s">
        <v>98</v>
      </c>
      <c r="D815" s="96" t="s">
        <v>39</v>
      </c>
      <c r="E815" s="96" t="s">
        <v>99</v>
      </c>
      <c r="F815" s="95" t="s">
        <v>98</v>
      </c>
      <c r="G815" s="95" t="s">
        <v>329</v>
      </c>
      <c r="H815" s="19" t="s">
        <v>70</v>
      </c>
      <c r="I815" s="79" t="s">
        <v>70</v>
      </c>
      <c r="J815" s="2">
        <v>192.58</v>
      </c>
      <c r="K815" s="2">
        <v>192.58</v>
      </c>
      <c r="L815" s="2"/>
      <c r="M815" s="2"/>
      <c r="N815" s="81">
        <f t="shared" si="36"/>
        <v>4.0460814812801364E-4</v>
      </c>
      <c r="O815" s="81">
        <f t="shared" si="37"/>
        <v>0</v>
      </c>
      <c r="P815" s="81">
        <f t="shared" si="38"/>
        <v>0</v>
      </c>
    </row>
    <row r="816" spans="1:16" s="1" customFormat="1" x14ac:dyDescent="0.35">
      <c r="A816" s="104" t="s">
        <v>81</v>
      </c>
      <c r="B816" s="103" t="s">
        <v>82</v>
      </c>
      <c r="C816" s="19" t="s">
        <v>98</v>
      </c>
      <c r="D816" s="96" t="s">
        <v>39</v>
      </c>
      <c r="E816" s="96" t="s">
        <v>99</v>
      </c>
      <c r="F816" s="95" t="s">
        <v>98</v>
      </c>
      <c r="G816" s="95" t="s">
        <v>329</v>
      </c>
      <c r="H816" s="19" t="s">
        <v>64</v>
      </c>
      <c r="I816" s="79" t="s">
        <v>72</v>
      </c>
      <c r="J816" s="2">
        <v>154.85</v>
      </c>
      <c r="K816" s="2">
        <v>154.85</v>
      </c>
      <c r="L816" s="2"/>
      <c r="M816" s="2"/>
      <c r="N816" s="81">
        <f t="shared" si="36"/>
        <v>3.2533789457691816E-4</v>
      </c>
      <c r="O816" s="81">
        <f t="shared" si="37"/>
        <v>0</v>
      </c>
      <c r="P816" s="81">
        <f t="shared" si="38"/>
        <v>0</v>
      </c>
    </row>
    <row r="817" spans="1:16" s="1" customFormat="1" x14ac:dyDescent="0.35">
      <c r="A817" s="104" t="s">
        <v>81</v>
      </c>
      <c r="B817" s="103" t="s">
        <v>82</v>
      </c>
      <c r="C817" s="19" t="s">
        <v>98</v>
      </c>
      <c r="D817" s="96" t="s">
        <v>39</v>
      </c>
      <c r="E817" s="96" t="s">
        <v>99</v>
      </c>
      <c r="F817" s="95" t="s">
        <v>98</v>
      </c>
      <c r="G817" s="95" t="s">
        <v>329</v>
      </c>
      <c r="H817" s="19" t="s">
        <v>70</v>
      </c>
      <c r="I817" s="79" t="s">
        <v>73</v>
      </c>
      <c r="J817" s="2">
        <v>196.24</v>
      </c>
      <c r="K817" s="2">
        <v>196.24</v>
      </c>
      <c r="L817" s="2"/>
      <c r="M817" s="2"/>
      <c r="N817" s="81">
        <f t="shared" si="36"/>
        <v>4.1229776191007057E-4</v>
      </c>
      <c r="O817" s="81">
        <f t="shared" si="37"/>
        <v>0</v>
      </c>
      <c r="P817" s="81">
        <f t="shared" si="38"/>
        <v>0</v>
      </c>
    </row>
    <row r="818" spans="1:16" s="1" customFormat="1" x14ac:dyDescent="0.35">
      <c r="A818" s="104" t="s">
        <v>81</v>
      </c>
      <c r="B818" s="103" t="s">
        <v>82</v>
      </c>
      <c r="C818" s="19" t="s">
        <v>98</v>
      </c>
      <c r="D818" s="96" t="s">
        <v>39</v>
      </c>
      <c r="E818" s="96" t="s">
        <v>99</v>
      </c>
      <c r="F818" s="95" t="s">
        <v>98</v>
      </c>
      <c r="G818" s="95" t="s">
        <v>329</v>
      </c>
      <c r="H818" s="19" t="s">
        <v>74</v>
      </c>
      <c r="I818" s="79" t="s">
        <v>75</v>
      </c>
      <c r="J818" s="2">
        <v>50</v>
      </c>
      <c r="K818" s="2"/>
      <c r="L818" s="2">
        <v>50</v>
      </c>
      <c r="M818" s="2"/>
      <c r="N818" s="81">
        <f t="shared" si="36"/>
        <v>0</v>
      </c>
      <c r="O818" s="81">
        <f t="shared" si="37"/>
        <v>4.4986539442573767E-5</v>
      </c>
      <c r="P818" s="81">
        <f t="shared" si="38"/>
        <v>0</v>
      </c>
    </row>
    <row r="819" spans="1:16" s="1" customFormat="1" x14ac:dyDescent="0.35">
      <c r="A819" s="104" t="s">
        <v>81</v>
      </c>
      <c r="B819" s="103" t="s">
        <v>82</v>
      </c>
      <c r="C819" s="19" t="s">
        <v>98</v>
      </c>
      <c r="D819" s="96" t="s">
        <v>39</v>
      </c>
      <c r="E819" s="96" t="s">
        <v>99</v>
      </c>
      <c r="F819" s="95" t="s">
        <v>98</v>
      </c>
      <c r="G819" s="95" t="s">
        <v>329</v>
      </c>
      <c r="H819" s="19" t="s">
        <v>74</v>
      </c>
      <c r="I819" s="79" t="s">
        <v>76</v>
      </c>
      <c r="J819" s="2">
        <v>30</v>
      </c>
      <c r="K819" s="2"/>
      <c r="L819" s="2"/>
      <c r="M819" s="2">
        <v>30</v>
      </c>
      <c r="N819" s="81">
        <f t="shared" si="36"/>
        <v>0</v>
      </c>
      <c r="O819" s="81">
        <f t="shared" si="37"/>
        <v>0</v>
      </c>
      <c r="P819" s="81">
        <f t="shared" si="38"/>
        <v>2.536952467413332E-5</v>
      </c>
    </row>
    <row r="820" spans="1:16" s="1" customFormat="1" x14ac:dyDescent="0.35">
      <c r="A820" s="104" t="s">
        <v>81</v>
      </c>
      <c r="B820" s="103" t="s">
        <v>82</v>
      </c>
      <c r="C820" s="19" t="s">
        <v>98</v>
      </c>
      <c r="D820" s="96" t="s">
        <v>39</v>
      </c>
      <c r="E820" s="96" t="s">
        <v>99</v>
      </c>
      <c r="F820" s="95" t="s">
        <v>98</v>
      </c>
      <c r="G820" s="95" t="s">
        <v>329</v>
      </c>
      <c r="H820" s="19" t="s">
        <v>74</v>
      </c>
      <c r="I820" s="79" t="s">
        <v>77</v>
      </c>
      <c r="J820" s="2">
        <v>4300</v>
      </c>
      <c r="K820" s="2"/>
      <c r="L820" s="2">
        <v>4300</v>
      </c>
      <c r="M820" s="2"/>
      <c r="N820" s="81">
        <f t="shared" si="36"/>
        <v>0</v>
      </c>
      <c r="O820" s="81">
        <f t="shared" si="37"/>
        <v>3.8688423920613438E-3</v>
      </c>
      <c r="P820" s="81">
        <f t="shared" si="38"/>
        <v>0</v>
      </c>
    </row>
    <row r="821" spans="1:16" s="1" customFormat="1" x14ac:dyDescent="0.35">
      <c r="A821" s="104" t="s">
        <v>81</v>
      </c>
      <c r="B821" s="103" t="s">
        <v>82</v>
      </c>
      <c r="C821" s="19" t="s">
        <v>98</v>
      </c>
      <c r="D821" s="96" t="s">
        <v>39</v>
      </c>
      <c r="E821" s="96" t="s">
        <v>99</v>
      </c>
      <c r="F821" s="95" t="s">
        <v>98</v>
      </c>
      <c r="G821" s="95" t="s">
        <v>329</v>
      </c>
      <c r="H821" s="19" t="s">
        <v>74</v>
      </c>
      <c r="I821" s="79" t="s">
        <v>78</v>
      </c>
      <c r="J821" s="2">
        <v>2000</v>
      </c>
      <c r="K821" s="2"/>
      <c r="L821" s="2"/>
      <c r="M821" s="2">
        <v>2000</v>
      </c>
      <c r="N821" s="81">
        <f t="shared" si="36"/>
        <v>0</v>
      </c>
      <c r="O821" s="81">
        <f t="shared" si="37"/>
        <v>0</v>
      </c>
      <c r="P821" s="81">
        <f t="shared" si="38"/>
        <v>1.6913016449422212E-3</v>
      </c>
    </row>
    <row r="822" spans="1:16" s="1" customFormat="1" x14ac:dyDescent="0.35">
      <c r="A822" s="104" t="s">
        <v>81</v>
      </c>
      <c r="B822" s="103" t="s">
        <v>82</v>
      </c>
      <c r="C822" s="19" t="s">
        <v>98</v>
      </c>
      <c r="D822" s="96" t="s">
        <v>39</v>
      </c>
      <c r="E822" s="96" t="s">
        <v>99</v>
      </c>
      <c r="F822" s="95" t="s">
        <v>98</v>
      </c>
      <c r="G822" s="95" t="s">
        <v>330</v>
      </c>
      <c r="H822" s="19" t="s">
        <v>64</v>
      </c>
      <c r="I822" s="79" t="s">
        <v>103</v>
      </c>
      <c r="J822" s="2">
        <v>86</v>
      </c>
      <c r="K822" s="2">
        <v>86</v>
      </c>
      <c r="L822" s="2"/>
      <c r="M822" s="2"/>
      <c r="N822" s="81">
        <f t="shared" si="36"/>
        <v>1.8068491400461713E-4</v>
      </c>
      <c r="O822" s="81">
        <f t="shared" si="37"/>
        <v>0</v>
      </c>
      <c r="P822" s="81">
        <f t="shared" si="38"/>
        <v>0</v>
      </c>
    </row>
    <row r="823" spans="1:16" s="1" customFormat="1" x14ac:dyDescent="0.35">
      <c r="A823" s="104" t="s">
        <v>81</v>
      </c>
      <c r="B823" s="103" t="s">
        <v>82</v>
      </c>
      <c r="C823" s="19" t="s">
        <v>98</v>
      </c>
      <c r="D823" s="96" t="s">
        <v>39</v>
      </c>
      <c r="E823" s="96" t="s">
        <v>99</v>
      </c>
      <c r="F823" s="95" t="s">
        <v>98</v>
      </c>
      <c r="G823" s="95" t="s">
        <v>330</v>
      </c>
      <c r="H823" s="19" t="s">
        <v>64</v>
      </c>
      <c r="I823" s="79" t="s">
        <v>65</v>
      </c>
      <c r="J823" s="2">
        <v>880</v>
      </c>
      <c r="K823" s="2">
        <v>880</v>
      </c>
      <c r="L823" s="2"/>
      <c r="M823" s="2"/>
      <c r="N823" s="81">
        <f t="shared" si="36"/>
        <v>1.8488688874891057E-3</v>
      </c>
      <c r="O823" s="81">
        <f t="shared" si="37"/>
        <v>0</v>
      </c>
      <c r="P823" s="81">
        <f t="shared" si="38"/>
        <v>0</v>
      </c>
    </row>
    <row r="824" spans="1:16" s="1" customFormat="1" x14ac:dyDescent="0.35">
      <c r="A824" s="104" t="s">
        <v>81</v>
      </c>
      <c r="B824" s="103" t="s">
        <v>82</v>
      </c>
      <c r="C824" s="19" t="s">
        <v>98</v>
      </c>
      <c r="D824" s="96" t="s">
        <v>39</v>
      </c>
      <c r="E824" s="96" t="s">
        <v>99</v>
      </c>
      <c r="F824" s="95" t="s">
        <v>98</v>
      </c>
      <c r="G824" s="95" t="s">
        <v>330</v>
      </c>
      <c r="H824" s="19" t="s">
        <v>64</v>
      </c>
      <c r="I824" s="79" t="s">
        <v>66</v>
      </c>
      <c r="J824" s="2">
        <v>274</v>
      </c>
      <c r="K824" s="2">
        <v>274</v>
      </c>
      <c r="L824" s="2"/>
      <c r="M824" s="2"/>
      <c r="N824" s="81">
        <f t="shared" si="36"/>
        <v>5.7567053996819876E-4</v>
      </c>
      <c r="O824" s="81">
        <f t="shared" si="37"/>
        <v>0</v>
      </c>
      <c r="P824" s="81">
        <f t="shared" si="38"/>
        <v>0</v>
      </c>
    </row>
    <row r="825" spans="1:16" s="1" customFormat="1" x14ac:dyDescent="0.35">
      <c r="A825" s="104" t="s">
        <v>81</v>
      </c>
      <c r="B825" s="103" t="s">
        <v>82</v>
      </c>
      <c r="C825" s="19" t="s">
        <v>98</v>
      </c>
      <c r="D825" s="96" t="s">
        <v>39</v>
      </c>
      <c r="E825" s="96" t="s">
        <v>99</v>
      </c>
      <c r="F825" s="95" t="s">
        <v>98</v>
      </c>
      <c r="G825" s="95" t="s">
        <v>330</v>
      </c>
      <c r="H825" s="19" t="s">
        <v>64</v>
      </c>
      <c r="I825" s="79" t="s">
        <v>67</v>
      </c>
      <c r="J825" s="2">
        <v>27</v>
      </c>
      <c r="K825" s="2">
        <v>27</v>
      </c>
      <c r="L825" s="2"/>
      <c r="M825" s="2"/>
      <c r="N825" s="81">
        <f t="shared" si="36"/>
        <v>5.6726659047961196E-5</v>
      </c>
      <c r="O825" s="81">
        <f t="shared" si="37"/>
        <v>0</v>
      </c>
      <c r="P825" s="81">
        <f t="shared" si="38"/>
        <v>0</v>
      </c>
    </row>
    <row r="826" spans="1:16" s="1" customFormat="1" x14ac:dyDescent="0.35">
      <c r="A826" s="104" t="s">
        <v>81</v>
      </c>
      <c r="B826" s="103" t="s">
        <v>82</v>
      </c>
      <c r="C826" s="19" t="s">
        <v>98</v>
      </c>
      <c r="D826" s="96" t="s">
        <v>39</v>
      </c>
      <c r="E826" s="96" t="s">
        <v>99</v>
      </c>
      <c r="F826" s="95" t="s">
        <v>98</v>
      </c>
      <c r="G826" s="95" t="s">
        <v>330</v>
      </c>
      <c r="H826" s="19" t="s">
        <v>64</v>
      </c>
      <c r="I826" s="79" t="s">
        <v>68</v>
      </c>
      <c r="J826" s="2">
        <v>35</v>
      </c>
      <c r="K826" s="2">
        <v>35</v>
      </c>
      <c r="L826" s="2"/>
      <c r="M826" s="2"/>
      <c r="N826" s="81">
        <f t="shared" si="36"/>
        <v>7.353455802513488E-5</v>
      </c>
      <c r="O826" s="81">
        <f t="shared" si="37"/>
        <v>0</v>
      </c>
      <c r="P826" s="81">
        <f t="shared" si="38"/>
        <v>0</v>
      </c>
    </row>
    <row r="827" spans="1:16" s="1" customFormat="1" x14ac:dyDescent="0.35">
      <c r="A827" s="104" t="s">
        <v>81</v>
      </c>
      <c r="B827" s="103" t="s">
        <v>82</v>
      </c>
      <c r="C827" s="19" t="s">
        <v>98</v>
      </c>
      <c r="D827" s="96" t="s">
        <v>39</v>
      </c>
      <c r="E827" s="96" t="s">
        <v>99</v>
      </c>
      <c r="F827" s="95" t="s">
        <v>98</v>
      </c>
      <c r="G827" s="95" t="s">
        <v>330</v>
      </c>
      <c r="H827" s="19" t="s">
        <v>64</v>
      </c>
      <c r="I827" s="79" t="s">
        <v>69</v>
      </c>
      <c r="J827" s="2">
        <v>94</v>
      </c>
      <c r="K827" s="2">
        <v>94</v>
      </c>
      <c r="L827" s="2"/>
      <c r="M827" s="2"/>
      <c r="N827" s="81">
        <f t="shared" si="36"/>
        <v>1.9749281298179081E-4</v>
      </c>
      <c r="O827" s="81">
        <f t="shared" si="37"/>
        <v>0</v>
      </c>
      <c r="P827" s="81">
        <f t="shared" si="38"/>
        <v>0</v>
      </c>
    </row>
    <row r="828" spans="1:16" s="1" customFormat="1" x14ac:dyDescent="0.35">
      <c r="A828" s="104" t="s">
        <v>81</v>
      </c>
      <c r="B828" s="103" t="s">
        <v>82</v>
      </c>
      <c r="C828" s="19" t="s">
        <v>98</v>
      </c>
      <c r="D828" s="96" t="s">
        <v>39</v>
      </c>
      <c r="E828" s="96" t="s">
        <v>99</v>
      </c>
      <c r="F828" s="95" t="s">
        <v>98</v>
      </c>
      <c r="G828" s="95" t="s">
        <v>330</v>
      </c>
      <c r="H828" s="19" t="s">
        <v>64</v>
      </c>
      <c r="I828" s="79" t="s">
        <v>72</v>
      </c>
      <c r="J828" s="2">
        <v>31</v>
      </c>
      <c r="K828" s="2">
        <v>31</v>
      </c>
      <c r="L828" s="2"/>
      <c r="M828" s="2"/>
      <c r="N828" s="81">
        <f t="shared" si="36"/>
        <v>6.5130608536548038E-5</v>
      </c>
      <c r="O828" s="81">
        <f t="shared" si="37"/>
        <v>0</v>
      </c>
      <c r="P828" s="81">
        <f t="shared" si="38"/>
        <v>0</v>
      </c>
    </row>
    <row r="829" spans="1:16" s="1" customFormat="1" x14ac:dyDescent="0.35">
      <c r="A829" s="104" t="s">
        <v>81</v>
      </c>
      <c r="B829" s="103" t="s">
        <v>82</v>
      </c>
      <c r="C829" s="19" t="s">
        <v>98</v>
      </c>
      <c r="D829" s="96" t="s">
        <v>39</v>
      </c>
      <c r="E829" s="96" t="s">
        <v>99</v>
      </c>
      <c r="F829" s="95" t="s">
        <v>98</v>
      </c>
      <c r="G829" s="95" t="s">
        <v>330</v>
      </c>
      <c r="H829" s="19" t="s">
        <v>70</v>
      </c>
      <c r="I829" s="79" t="s">
        <v>73</v>
      </c>
      <c r="J829" s="2">
        <v>193</v>
      </c>
      <c r="K829" s="2">
        <v>193</v>
      </c>
      <c r="L829" s="2"/>
      <c r="M829" s="2"/>
      <c r="N829" s="81">
        <f t="shared" si="36"/>
        <v>4.054905628243152E-4</v>
      </c>
      <c r="O829" s="81">
        <f t="shared" si="37"/>
        <v>0</v>
      </c>
      <c r="P829" s="81">
        <f t="shared" si="38"/>
        <v>0</v>
      </c>
    </row>
    <row r="830" spans="1:16" s="1" customFormat="1" x14ac:dyDescent="0.35">
      <c r="A830" s="104" t="s">
        <v>81</v>
      </c>
      <c r="B830" s="103" t="s">
        <v>82</v>
      </c>
      <c r="C830" s="19" t="s">
        <v>98</v>
      </c>
      <c r="D830" s="96" t="s">
        <v>39</v>
      </c>
      <c r="E830" s="96" t="s">
        <v>99</v>
      </c>
      <c r="F830" s="95" t="s">
        <v>98</v>
      </c>
      <c r="G830" s="95" t="s">
        <v>330</v>
      </c>
      <c r="H830" s="19" t="s">
        <v>74</v>
      </c>
      <c r="I830" s="79" t="s">
        <v>75</v>
      </c>
      <c r="J830" s="2">
        <v>250</v>
      </c>
      <c r="K830" s="2"/>
      <c r="L830" s="2">
        <v>250</v>
      </c>
      <c r="M830" s="2"/>
      <c r="N830" s="81">
        <f t="shared" si="36"/>
        <v>0</v>
      </c>
      <c r="O830" s="81">
        <f t="shared" si="37"/>
        <v>2.2493269721286883E-4</v>
      </c>
      <c r="P830" s="81">
        <f t="shared" si="38"/>
        <v>0</v>
      </c>
    </row>
    <row r="831" spans="1:16" s="1" customFormat="1" x14ac:dyDescent="0.35">
      <c r="A831" s="104" t="s">
        <v>81</v>
      </c>
      <c r="B831" s="103" t="s">
        <v>82</v>
      </c>
      <c r="C831" s="19" t="s">
        <v>98</v>
      </c>
      <c r="D831" s="96" t="s">
        <v>39</v>
      </c>
      <c r="E831" s="96" t="s">
        <v>99</v>
      </c>
      <c r="F831" s="95" t="s">
        <v>98</v>
      </c>
      <c r="G831" s="95" t="s">
        <v>330</v>
      </c>
      <c r="H831" s="19" t="s">
        <v>74</v>
      </c>
      <c r="I831" s="79" t="s">
        <v>76</v>
      </c>
      <c r="J831" s="2">
        <v>250</v>
      </c>
      <c r="K831" s="2"/>
      <c r="L831" s="2"/>
      <c r="M831" s="2">
        <v>250</v>
      </c>
      <c r="N831" s="81">
        <f t="shared" si="36"/>
        <v>0</v>
      </c>
      <c r="O831" s="81">
        <f t="shared" si="37"/>
        <v>0</v>
      </c>
      <c r="P831" s="81">
        <f t="shared" si="38"/>
        <v>2.1141270561777766E-4</v>
      </c>
    </row>
    <row r="832" spans="1:16" s="1" customFormat="1" x14ac:dyDescent="0.35">
      <c r="A832" s="104" t="s">
        <v>81</v>
      </c>
      <c r="B832" s="103" t="s">
        <v>82</v>
      </c>
      <c r="C832" s="19" t="s">
        <v>98</v>
      </c>
      <c r="D832" s="96" t="s">
        <v>39</v>
      </c>
      <c r="E832" s="96" t="s">
        <v>99</v>
      </c>
      <c r="F832" s="95" t="s">
        <v>98</v>
      </c>
      <c r="G832" s="95" t="s">
        <v>330</v>
      </c>
      <c r="H832" s="19" t="s">
        <v>74</v>
      </c>
      <c r="I832" s="79" t="s">
        <v>77</v>
      </c>
      <c r="J832" s="2">
        <v>1100</v>
      </c>
      <c r="K832" s="2"/>
      <c r="L832" s="2">
        <v>1100</v>
      </c>
      <c r="M832" s="2"/>
      <c r="N832" s="81">
        <f t="shared" si="36"/>
        <v>0</v>
      </c>
      <c r="O832" s="81">
        <f t="shared" si="37"/>
        <v>9.8970386773662277E-4</v>
      </c>
      <c r="P832" s="81">
        <f t="shared" si="38"/>
        <v>0</v>
      </c>
    </row>
    <row r="833" spans="1:16" s="1" customFormat="1" x14ac:dyDescent="0.35">
      <c r="A833" s="104" t="s">
        <v>81</v>
      </c>
      <c r="B833" s="103" t="s">
        <v>82</v>
      </c>
      <c r="C833" s="19" t="s">
        <v>98</v>
      </c>
      <c r="D833" s="96" t="s">
        <v>39</v>
      </c>
      <c r="E833" s="96" t="s">
        <v>99</v>
      </c>
      <c r="F833" s="95" t="s">
        <v>98</v>
      </c>
      <c r="G833" s="95" t="s">
        <v>330</v>
      </c>
      <c r="H833" s="19" t="s">
        <v>74</v>
      </c>
      <c r="I833" s="79" t="s">
        <v>78</v>
      </c>
      <c r="J833" s="2">
        <v>1100</v>
      </c>
      <c r="K833" s="2"/>
      <c r="L833" s="2"/>
      <c r="M833" s="2">
        <v>1100</v>
      </c>
      <c r="N833" s="81">
        <f t="shared" si="36"/>
        <v>0</v>
      </c>
      <c r="O833" s="81">
        <f t="shared" si="37"/>
        <v>0</v>
      </c>
      <c r="P833" s="81">
        <f t="shared" si="38"/>
        <v>9.3021590471822175E-4</v>
      </c>
    </row>
    <row r="834" spans="1:16" s="1" customFormat="1" x14ac:dyDescent="0.35">
      <c r="A834" s="104" t="s">
        <v>331</v>
      </c>
      <c r="B834" s="103" t="s">
        <v>332</v>
      </c>
      <c r="C834" s="19" t="s">
        <v>98</v>
      </c>
      <c r="D834" s="96" t="s">
        <v>39</v>
      </c>
      <c r="E834" s="96" t="s">
        <v>99</v>
      </c>
      <c r="F834" s="95" t="s">
        <v>98</v>
      </c>
      <c r="G834" s="95" t="s">
        <v>333</v>
      </c>
      <c r="H834" s="19" t="s">
        <v>64</v>
      </c>
      <c r="I834" s="79" t="s">
        <v>103</v>
      </c>
      <c r="J834" s="2">
        <v>1299.54</v>
      </c>
      <c r="K834" s="2">
        <v>1299.54</v>
      </c>
      <c r="L834" s="2"/>
      <c r="M834" s="2"/>
      <c r="N834" s="81">
        <f t="shared" si="36"/>
        <v>2.7303171295995367E-3</v>
      </c>
      <c r="O834" s="81">
        <f t="shared" si="37"/>
        <v>0</v>
      </c>
      <c r="P834" s="81">
        <f t="shared" si="38"/>
        <v>0</v>
      </c>
    </row>
    <row r="835" spans="1:16" s="1" customFormat="1" x14ac:dyDescent="0.35">
      <c r="A835" s="104" t="s">
        <v>331</v>
      </c>
      <c r="B835" s="103" t="s">
        <v>332</v>
      </c>
      <c r="C835" s="19" t="s">
        <v>98</v>
      </c>
      <c r="D835" s="96" t="s">
        <v>39</v>
      </c>
      <c r="E835" s="96" t="s">
        <v>99</v>
      </c>
      <c r="F835" s="95" t="s">
        <v>98</v>
      </c>
      <c r="G835" s="95" t="s">
        <v>333</v>
      </c>
      <c r="H835" s="19" t="s">
        <v>64</v>
      </c>
      <c r="I835" s="79" t="s">
        <v>66</v>
      </c>
      <c r="J835" s="2">
        <v>661.24</v>
      </c>
      <c r="K835" s="2">
        <v>661.24</v>
      </c>
      <c r="L835" s="2"/>
      <c r="M835" s="2"/>
      <c r="N835" s="81">
        <f t="shared" ref="N835:N898" si="39">K835/$K$1726</f>
        <v>1.389256889958291E-3</v>
      </c>
      <c r="O835" s="81">
        <f t="shared" ref="O835:O898" si="40">L835/$L$1726</f>
        <v>0</v>
      </c>
      <c r="P835" s="81">
        <f t="shared" ref="P835:P898" si="41">M835/$M$1726</f>
        <v>0</v>
      </c>
    </row>
    <row r="836" spans="1:16" s="1" customFormat="1" x14ac:dyDescent="0.35">
      <c r="A836" s="104" t="s">
        <v>331</v>
      </c>
      <c r="B836" s="103" t="s">
        <v>332</v>
      </c>
      <c r="C836" s="19" t="s">
        <v>98</v>
      </c>
      <c r="D836" s="96" t="s">
        <v>39</v>
      </c>
      <c r="E836" s="96" t="s">
        <v>99</v>
      </c>
      <c r="F836" s="95" t="s">
        <v>98</v>
      </c>
      <c r="G836" s="95" t="s">
        <v>333</v>
      </c>
      <c r="H836" s="19" t="s">
        <v>64</v>
      </c>
      <c r="I836" s="79" t="s">
        <v>68</v>
      </c>
      <c r="J836" s="2">
        <v>77.47</v>
      </c>
      <c r="K836" s="2">
        <v>77.47</v>
      </c>
      <c r="L836" s="2"/>
      <c r="M836" s="2"/>
      <c r="N836" s="81">
        <f t="shared" si="39"/>
        <v>1.6276349172020569E-4</v>
      </c>
      <c r="O836" s="81">
        <f t="shared" si="40"/>
        <v>0</v>
      </c>
      <c r="P836" s="81">
        <f t="shared" si="41"/>
        <v>0</v>
      </c>
    </row>
    <row r="837" spans="1:16" s="1" customFormat="1" x14ac:dyDescent="0.35">
      <c r="A837" s="104" t="s">
        <v>331</v>
      </c>
      <c r="B837" s="103" t="s">
        <v>332</v>
      </c>
      <c r="C837" s="19" t="s">
        <v>98</v>
      </c>
      <c r="D837" s="96" t="s">
        <v>39</v>
      </c>
      <c r="E837" s="96" t="s">
        <v>99</v>
      </c>
      <c r="F837" s="95" t="s">
        <v>98</v>
      </c>
      <c r="G837" s="95" t="s">
        <v>333</v>
      </c>
      <c r="H837" s="19" t="s">
        <v>64</v>
      </c>
      <c r="I837" s="79" t="s">
        <v>69</v>
      </c>
      <c r="J837" s="2">
        <v>51.46</v>
      </c>
      <c r="K837" s="2">
        <v>51.46</v>
      </c>
      <c r="L837" s="2"/>
      <c r="M837" s="2"/>
      <c r="N837" s="81">
        <f t="shared" si="39"/>
        <v>1.0811681017066975E-4</v>
      </c>
      <c r="O837" s="81">
        <f t="shared" si="40"/>
        <v>0</v>
      </c>
      <c r="P837" s="81">
        <f t="shared" si="41"/>
        <v>0</v>
      </c>
    </row>
    <row r="838" spans="1:16" s="1" customFormat="1" x14ac:dyDescent="0.35">
      <c r="A838" s="104" t="s">
        <v>331</v>
      </c>
      <c r="B838" s="103" t="s">
        <v>332</v>
      </c>
      <c r="C838" s="19" t="s">
        <v>98</v>
      </c>
      <c r="D838" s="96" t="s">
        <v>39</v>
      </c>
      <c r="E838" s="96" t="s">
        <v>99</v>
      </c>
      <c r="F838" s="95" t="s">
        <v>98</v>
      </c>
      <c r="G838" s="95" t="s">
        <v>333</v>
      </c>
      <c r="H838" s="19" t="s">
        <v>70</v>
      </c>
      <c r="I838" s="79" t="s">
        <v>70</v>
      </c>
      <c r="J838" s="2">
        <v>173.77</v>
      </c>
      <c r="K838" s="2">
        <v>173.77</v>
      </c>
      <c r="L838" s="2"/>
      <c r="M838" s="2"/>
      <c r="N838" s="81">
        <f t="shared" si="39"/>
        <v>3.6508857565793398E-4</v>
      </c>
      <c r="O838" s="81">
        <f t="shared" si="40"/>
        <v>0</v>
      </c>
      <c r="P838" s="81">
        <f t="shared" si="41"/>
        <v>0</v>
      </c>
    </row>
    <row r="839" spans="1:16" s="1" customFormat="1" x14ac:dyDescent="0.35">
      <c r="A839" s="104" t="s">
        <v>331</v>
      </c>
      <c r="B839" s="103" t="s">
        <v>332</v>
      </c>
      <c r="C839" s="19" t="s">
        <v>98</v>
      </c>
      <c r="D839" s="96" t="s">
        <v>39</v>
      </c>
      <c r="E839" s="96" t="s">
        <v>99</v>
      </c>
      <c r="F839" s="95" t="s">
        <v>98</v>
      </c>
      <c r="G839" s="95" t="s">
        <v>333</v>
      </c>
      <c r="H839" s="19" t="s">
        <v>74</v>
      </c>
      <c r="I839" s="79" t="s">
        <v>77</v>
      </c>
      <c r="J839" s="2">
        <v>2512.9299999999998</v>
      </c>
      <c r="K839" s="2"/>
      <c r="L839" s="2">
        <v>2512.9299999999998</v>
      </c>
      <c r="M839" s="2"/>
      <c r="N839" s="81">
        <f t="shared" si="39"/>
        <v>0</v>
      </c>
      <c r="O839" s="81">
        <f t="shared" si="40"/>
        <v>2.2609604912285377E-3</v>
      </c>
      <c r="P839" s="81">
        <f t="shared" si="41"/>
        <v>0</v>
      </c>
    </row>
    <row r="840" spans="1:16" s="1" customFormat="1" x14ac:dyDescent="0.35">
      <c r="A840" s="104" t="s">
        <v>331</v>
      </c>
      <c r="B840" s="103" t="s">
        <v>332</v>
      </c>
      <c r="C840" s="19" t="s">
        <v>98</v>
      </c>
      <c r="D840" s="96" t="s">
        <v>39</v>
      </c>
      <c r="E840" s="96" t="s">
        <v>99</v>
      </c>
      <c r="F840" s="95" t="s">
        <v>98</v>
      </c>
      <c r="G840" s="95" t="s">
        <v>333</v>
      </c>
      <c r="H840" s="19" t="s">
        <v>74</v>
      </c>
      <c r="I840" s="79" t="s">
        <v>78</v>
      </c>
      <c r="J840" s="2">
        <v>2512.9299999999998</v>
      </c>
      <c r="K840" s="2"/>
      <c r="L840" s="2"/>
      <c r="M840" s="2">
        <v>2512.9299999999998</v>
      </c>
      <c r="N840" s="81">
        <f t="shared" si="39"/>
        <v>0</v>
      </c>
      <c r="O840" s="81">
        <f t="shared" si="40"/>
        <v>0</v>
      </c>
      <c r="P840" s="81">
        <f t="shared" si="41"/>
        <v>2.125061321312328E-3</v>
      </c>
    </row>
    <row r="841" spans="1:16" s="1" customFormat="1" x14ac:dyDescent="0.35">
      <c r="A841" s="104" t="s">
        <v>331</v>
      </c>
      <c r="B841" s="103" t="s">
        <v>332</v>
      </c>
      <c r="C841" s="19" t="s">
        <v>98</v>
      </c>
      <c r="D841" s="96" t="s">
        <v>39</v>
      </c>
      <c r="E841" s="96" t="s">
        <v>99</v>
      </c>
      <c r="F841" s="95" t="s">
        <v>98</v>
      </c>
      <c r="G841" s="95" t="s">
        <v>333</v>
      </c>
      <c r="H841" s="19" t="s">
        <v>74</v>
      </c>
      <c r="I841" s="79" t="s">
        <v>75</v>
      </c>
      <c r="J841" s="2">
        <v>1200</v>
      </c>
      <c r="K841" s="2"/>
      <c r="L841" s="2">
        <v>1200</v>
      </c>
      <c r="M841" s="2"/>
      <c r="N841" s="81">
        <f t="shared" si="39"/>
        <v>0</v>
      </c>
      <c r="O841" s="81">
        <f t="shared" si="40"/>
        <v>1.0796769466217705E-3</v>
      </c>
      <c r="P841" s="81">
        <f t="shared" si="41"/>
        <v>0</v>
      </c>
    </row>
    <row r="842" spans="1:16" s="1" customFormat="1" x14ac:dyDescent="0.35">
      <c r="A842" s="104" t="s">
        <v>81</v>
      </c>
      <c r="B842" s="103" t="s">
        <v>82</v>
      </c>
      <c r="C842" s="19" t="s">
        <v>179</v>
      </c>
      <c r="D842" s="96" t="s">
        <v>40</v>
      </c>
      <c r="E842" s="96" t="s">
        <v>334</v>
      </c>
      <c r="F842" s="95" t="s">
        <v>335</v>
      </c>
      <c r="G842" s="95" t="s">
        <v>336</v>
      </c>
      <c r="H842" s="19" t="s">
        <v>64</v>
      </c>
      <c r="I842" s="79" t="s">
        <v>65</v>
      </c>
      <c r="J842" s="2">
        <v>24.4</v>
      </c>
      <c r="K842" s="2">
        <v>24.4</v>
      </c>
      <c r="L842" s="2"/>
      <c r="M842" s="2"/>
      <c r="N842" s="81">
        <f t="shared" si="39"/>
        <v>5.1264091880379745E-5</v>
      </c>
      <c r="O842" s="81">
        <f t="shared" si="40"/>
        <v>0</v>
      </c>
      <c r="P842" s="81">
        <f t="shared" si="41"/>
        <v>0</v>
      </c>
    </row>
    <row r="843" spans="1:16" s="1" customFormat="1" x14ac:dyDescent="0.35">
      <c r="A843" s="104" t="s">
        <v>81</v>
      </c>
      <c r="B843" s="103" t="s">
        <v>82</v>
      </c>
      <c r="C843" s="19" t="s">
        <v>179</v>
      </c>
      <c r="D843" s="96" t="s">
        <v>40</v>
      </c>
      <c r="E843" s="96" t="s">
        <v>334</v>
      </c>
      <c r="F843" s="95" t="s">
        <v>335</v>
      </c>
      <c r="G843" s="95" t="s">
        <v>336</v>
      </c>
      <c r="H843" s="19" t="s">
        <v>64</v>
      </c>
      <c r="I843" s="79" t="s">
        <v>66</v>
      </c>
      <c r="J843" s="2">
        <v>22.4</v>
      </c>
      <c r="K843" s="2">
        <v>22.4</v>
      </c>
      <c r="L843" s="2"/>
      <c r="M843" s="2"/>
      <c r="N843" s="81">
        <f t="shared" si="39"/>
        <v>4.7062117136086324E-5</v>
      </c>
      <c r="O843" s="81">
        <f t="shared" si="40"/>
        <v>0</v>
      </c>
      <c r="P843" s="81">
        <f t="shared" si="41"/>
        <v>0</v>
      </c>
    </row>
    <row r="844" spans="1:16" s="1" customFormat="1" x14ac:dyDescent="0.35">
      <c r="A844" s="104" t="s">
        <v>81</v>
      </c>
      <c r="B844" s="103" t="s">
        <v>82</v>
      </c>
      <c r="C844" s="19" t="s">
        <v>179</v>
      </c>
      <c r="D844" s="96" t="s">
        <v>40</v>
      </c>
      <c r="E844" s="96" t="s">
        <v>334</v>
      </c>
      <c r="F844" s="95" t="s">
        <v>335</v>
      </c>
      <c r="G844" s="95" t="s">
        <v>336</v>
      </c>
      <c r="H844" s="19" t="s">
        <v>64</v>
      </c>
      <c r="I844" s="79" t="s">
        <v>68</v>
      </c>
      <c r="J844" s="2">
        <v>13.3</v>
      </c>
      <c r="K844" s="2">
        <v>13.3</v>
      </c>
      <c r="L844" s="2"/>
      <c r="M844" s="2"/>
      <c r="N844" s="81">
        <f t="shared" si="39"/>
        <v>2.7943132049551256E-5</v>
      </c>
      <c r="O844" s="81">
        <f t="shared" si="40"/>
        <v>0</v>
      </c>
      <c r="P844" s="81">
        <f t="shared" si="41"/>
        <v>0</v>
      </c>
    </row>
    <row r="845" spans="1:16" s="1" customFormat="1" x14ac:dyDescent="0.35">
      <c r="A845" s="104" t="s">
        <v>81</v>
      </c>
      <c r="B845" s="103" t="s">
        <v>82</v>
      </c>
      <c r="C845" s="19" t="s">
        <v>179</v>
      </c>
      <c r="D845" s="96" t="s">
        <v>40</v>
      </c>
      <c r="E845" s="96" t="s">
        <v>334</v>
      </c>
      <c r="F845" s="95" t="s">
        <v>335</v>
      </c>
      <c r="G845" s="95" t="s">
        <v>336</v>
      </c>
      <c r="H845" s="19" t="s">
        <v>64</v>
      </c>
      <c r="I845" s="79" t="s">
        <v>69</v>
      </c>
      <c r="J845" s="2">
        <v>55.8</v>
      </c>
      <c r="K845" s="2">
        <v>55.8</v>
      </c>
      <c r="L845" s="2"/>
      <c r="M845" s="2"/>
      <c r="N845" s="81">
        <f t="shared" si="39"/>
        <v>1.1723509536578646E-4</v>
      </c>
      <c r="O845" s="81">
        <f t="shared" si="40"/>
        <v>0</v>
      </c>
      <c r="P845" s="81">
        <f t="shared" si="41"/>
        <v>0</v>
      </c>
    </row>
    <row r="846" spans="1:16" s="1" customFormat="1" x14ac:dyDescent="0.35">
      <c r="A846" s="104" t="s">
        <v>81</v>
      </c>
      <c r="B846" s="103" t="s">
        <v>82</v>
      </c>
      <c r="C846" s="19" t="s">
        <v>179</v>
      </c>
      <c r="D846" s="96" t="s">
        <v>40</v>
      </c>
      <c r="E846" s="96" t="s">
        <v>334</v>
      </c>
      <c r="F846" s="95" t="s">
        <v>335</v>
      </c>
      <c r="G846" s="95" t="s">
        <v>336</v>
      </c>
      <c r="H846" s="19" t="s">
        <v>64</v>
      </c>
      <c r="I846" s="79" t="s">
        <v>71</v>
      </c>
      <c r="J846" s="2">
        <v>23.2</v>
      </c>
      <c r="K846" s="2">
        <v>23.2</v>
      </c>
      <c r="L846" s="2"/>
      <c r="M846" s="2"/>
      <c r="N846" s="81">
        <f t="shared" si="39"/>
        <v>4.8742907033803692E-5</v>
      </c>
      <c r="O846" s="81">
        <f t="shared" si="40"/>
        <v>0</v>
      </c>
      <c r="P846" s="81">
        <f t="shared" si="41"/>
        <v>0</v>
      </c>
    </row>
    <row r="847" spans="1:16" s="1" customFormat="1" x14ac:dyDescent="0.35">
      <c r="A847" s="112" t="s">
        <v>184</v>
      </c>
      <c r="B847" s="113" t="s">
        <v>82</v>
      </c>
      <c r="C847" s="114" t="s">
        <v>98</v>
      </c>
      <c r="D847" s="115" t="s">
        <v>39</v>
      </c>
      <c r="E847" s="115" t="s">
        <v>216</v>
      </c>
      <c r="F847" s="116" t="s">
        <v>337</v>
      </c>
      <c r="G847" s="116" t="s">
        <v>338</v>
      </c>
      <c r="H847" s="114" t="s">
        <v>64</v>
      </c>
      <c r="I847" s="117" t="s">
        <v>65</v>
      </c>
      <c r="J847" s="118">
        <v>47.7</v>
      </c>
      <c r="K847" s="118">
        <v>47.7</v>
      </c>
      <c r="L847" s="118"/>
      <c r="M847" s="118"/>
      <c r="N847" s="119">
        <f t="shared" si="39"/>
        <v>1.0021709765139812E-4</v>
      </c>
      <c r="O847" s="119">
        <f t="shared" si="40"/>
        <v>0</v>
      </c>
      <c r="P847" s="119">
        <f t="shared" si="41"/>
        <v>0</v>
      </c>
    </row>
    <row r="848" spans="1:16" s="1" customFormat="1" x14ac:dyDescent="0.35">
      <c r="A848" s="112" t="s">
        <v>184</v>
      </c>
      <c r="B848" s="113" t="s">
        <v>82</v>
      </c>
      <c r="C848" s="114" t="s">
        <v>98</v>
      </c>
      <c r="D848" s="115" t="s">
        <v>39</v>
      </c>
      <c r="E848" s="115" t="s">
        <v>216</v>
      </c>
      <c r="F848" s="116" t="s">
        <v>337</v>
      </c>
      <c r="G848" s="116" t="s">
        <v>338</v>
      </c>
      <c r="H848" s="114" t="s">
        <v>64</v>
      </c>
      <c r="I848" s="117" t="s">
        <v>66</v>
      </c>
      <c r="J848" s="118">
        <v>35.200000000000003</v>
      </c>
      <c r="K848" s="118">
        <v>35.200000000000003</v>
      </c>
      <c r="L848" s="118"/>
      <c r="M848" s="118"/>
      <c r="N848" s="119">
        <f t="shared" si="39"/>
        <v>7.3954755499564226E-5</v>
      </c>
      <c r="O848" s="119">
        <f t="shared" si="40"/>
        <v>0</v>
      </c>
      <c r="P848" s="119">
        <f t="shared" si="41"/>
        <v>0</v>
      </c>
    </row>
    <row r="849" spans="1:16" s="1" customFormat="1" x14ac:dyDescent="0.35">
      <c r="A849" s="112" t="s">
        <v>184</v>
      </c>
      <c r="B849" s="113" t="s">
        <v>82</v>
      </c>
      <c r="C849" s="114" t="s">
        <v>98</v>
      </c>
      <c r="D849" s="115" t="s">
        <v>39</v>
      </c>
      <c r="E849" s="115" t="s">
        <v>216</v>
      </c>
      <c r="F849" s="116" t="s">
        <v>337</v>
      </c>
      <c r="G849" s="116" t="s">
        <v>338</v>
      </c>
      <c r="H849" s="114" t="s">
        <v>64</v>
      </c>
      <c r="I849" s="117" t="s">
        <v>68</v>
      </c>
      <c r="J849" s="118">
        <v>6.5</v>
      </c>
      <c r="K849" s="118">
        <v>6.5</v>
      </c>
      <c r="L849" s="118"/>
      <c r="M849" s="118"/>
      <c r="N849" s="119">
        <f t="shared" si="39"/>
        <v>1.365641791895362E-5</v>
      </c>
      <c r="O849" s="119">
        <f t="shared" si="40"/>
        <v>0</v>
      </c>
      <c r="P849" s="119">
        <f t="shared" si="41"/>
        <v>0</v>
      </c>
    </row>
    <row r="850" spans="1:16" s="1" customFormat="1" x14ac:dyDescent="0.35">
      <c r="A850" s="112" t="s">
        <v>184</v>
      </c>
      <c r="B850" s="113" t="s">
        <v>82</v>
      </c>
      <c r="C850" s="114" t="s">
        <v>98</v>
      </c>
      <c r="D850" s="115" t="s">
        <v>39</v>
      </c>
      <c r="E850" s="115" t="s">
        <v>216</v>
      </c>
      <c r="F850" s="116" t="s">
        <v>337</v>
      </c>
      <c r="G850" s="116" t="s">
        <v>338</v>
      </c>
      <c r="H850" s="114" t="s">
        <v>64</v>
      </c>
      <c r="I850" s="117" t="s">
        <v>69</v>
      </c>
      <c r="J850" s="118">
        <v>21.6</v>
      </c>
      <c r="K850" s="118">
        <v>21.6</v>
      </c>
      <c r="L850" s="118"/>
      <c r="M850" s="118"/>
      <c r="N850" s="119">
        <f t="shared" si="39"/>
        <v>4.5381327238368962E-5</v>
      </c>
      <c r="O850" s="119">
        <f t="shared" si="40"/>
        <v>0</v>
      </c>
      <c r="P850" s="119">
        <f t="shared" si="41"/>
        <v>0</v>
      </c>
    </row>
    <row r="851" spans="1:16" s="1" customFormat="1" x14ac:dyDescent="0.35">
      <c r="A851" s="112" t="s">
        <v>184</v>
      </c>
      <c r="B851" s="113" t="s">
        <v>82</v>
      </c>
      <c r="C851" s="114" t="s">
        <v>98</v>
      </c>
      <c r="D851" s="115" t="s">
        <v>39</v>
      </c>
      <c r="E851" s="115" t="s">
        <v>216</v>
      </c>
      <c r="F851" s="116" t="s">
        <v>337</v>
      </c>
      <c r="G851" s="116" t="s">
        <v>338</v>
      </c>
      <c r="H851" s="114" t="s">
        <v>64</v>
      </c>
      <c r="I851" s="117" t="s">
        <v>72</v>
      </c>
      <c r="J851" s="118">
        <v>50.1</v>
      </c>
      <c r="K851" s="118">
        <v>50.1</v>
      </c>
      <c r="L851" s="118"/>
      <c r="M851" s="118"/>
      <c r="N851" s="119">
        <f t="shared" si="39"/>
        <v>1.0525946734455021E-4</v>
      </c>
      <c r="O851" s="119">
        <f t="shared" si="40"/>
        <v>0</v>
      </c>
      <c r="P851" s="119">
        <f t="shared" si="41"/>
        <v>0</v>
      </c>
    </row>
    <row r="852" spans="1:16" s="1" customFormat="1" x14ac:dyDescent="0.35">
      <c r="A852" s="112" t="s">
        <v>184</v>
      </c>
      <c r="B852" s="113" t="s">
        <v>82</v>
      </c>
      <c r="C852" s="114" t="s">
        <v>98</v>
      </c>
      <c r="D852" s="115" t="s">
        <v>39</v>
      </c>
      <c r="E852" s="115" t="s">
        <v>216</v>
      </c>
      <c r="F852" s="116" t="s">
        <v>337</v>
      </c>
      <c r="G852" s="116" t="s">
        <v>338</v>
      </c>
      <c r="H852" s="114" t="s">
        <v>70</v>
      </c>
      <c r="I852" s="117" t="s">
        <v>73</v>
      </c>
      <c r="J852" s="118">
        <v>174.4</v>
      </c>
      <c r="K852" s="118">
        <v>174.4</v>
      </c>
      <c r="L852" s="118"/>
      <c r="M852" s="118"/>
      <c r="N852" s="119">
        <f t="shared" si="39"/>
        <v>3.664121977023864E-4</v>
      </c>
      <c r="O852" s="119">
        <f t="shared" si="40"/>
        <v>0</v>
      </c>
      <c r="P852" s="119">
        <f t="shared" si="41"/>
        <v>0</v>
      </c>
    </row>
    <row r="853" spans="1:16" s="1" customFormat="1" x14ac:dyDescent="0.35">
      <c r="A853" s="112" t="s">
        <v>184</v>
      </c>
      <c r="B853" s="113" t="s">
        <v>82</v>
      </c>
      <c r="C853" s="114" t="s">
        <v>98</v>
      </c>
      <c r="D853" s="115" t="s">
        <v>39</v>
      </c>
      <c r="E853" s="115" t="s">
        <v>216</v>
      </c>
      <c r="F853" s="116" t="s">
        <v>337</v>
      </c>
      <c r="G853" s="116" t="s">
        <v>338</v>
      </c>
      <c r="H853" s="114" t="s">
        <v>74</v>
      </c>
      <c r="I853" s="117" t="s">
        <v>75</v>
      </c>
      <c r="J853" s="118">
        <v>340</v>
      </c>
      <c r="K853" s="118"/>
      <c r="L853" s="118">
        <v>340</v>
      </c>
      <c r="M853" s="118"/>
      <c r="N853" s="119">
        <f t="shared" si="39"/>
        <v>0</v>
      </c>
      <c r="O853" s="119">
        <f t="shared" si="40"/>
        <v>3.0590846820950163E-4</v>
      </c>
      <c r="P853" s="119">
        <f t="shared" si="41"/>
        <v>0</v>
      </c>
    </row>
    <row r="854" spans="1:16" s="1" customFormat="1" x14ac:dyDescent="0.35">
      <c r="A854" s="112" t="s">
        <v>184</v>
      </c>
      <c r="B854" s="113" t="s">
        <v>82</v>
      </c>
      <c r="C854" s="114" t="s">
        <v>98</v>
      </c>
      <c r="D854" s="115" t="s">
        <v>39</v>
      </c>
      <c r="E854" s="115" t="s">
        <v>216</v>
      </c>
      <c r="F854" s="116" t="s">
        <v>337</v>
      </c>
      <c r="G854" s="116" t="s">
        <v>338</v>
      </c>
      <c r="H854" s="114" t="s">
        <v>74</v>
      </c>
      <c r="I854" s="117" t="s">
        <v>76</v>
      </c>
      <c r="J854" s="118">
        <v>230</v>
      </c>
      <c r="K854" s="118"/>
      <c r="L854" s="118"/>
      <c r="M854" s="118">
        <v>230</v>
      </c>
      <c r="N854" s="119">
        <f t="shared" si="39"/>
        <v>0</v>
      </c>
      <c r="O854" s="119">
        <f t="shared" si="40"/>
        <v>0</v>
      </c>
      <c r="P854" s="119">
        <f t="shared" si="41"/>
        <v>1.9449968916835546E-4</v>
      </c>
    </row>
    <row r="855" spans="1:16" s="1" customFormat="1" x14ac:dyDescent="0.35">
      <c r="A855" s="112" t="s">
        <v>184</v>
      </c>
      <c r="B855" s="113" t="s">
        <v>82</v>
      </c>
      <c r="C855" s="114" t="s">
        <v>98</v>
      </c>
      <c r="D855" s="115" t="s">
        <v>39</v>
      </c>
      <c r="E855" s="115" t="s">
        <v>216</v>
      </c>
      <c r="F855" s="116" t="s">
        <v>337</v>
      </c>
      <c r="G855" s="116" t="s">
        <v>338</v>
      </c>
      <c r="H855" s="114" t="s">
        <v>74</v>
      </c>
      <c r="I855" s="117" t="s">
        <v>78</v>
      </c>
      <c r="J855" s="118">
        <v>750</v>
      </c>
      <c r="K855" s="118"/>
      <c r="L855" s="118"/>
      <c r="M855" s="118">
        <v>750</v>
      </c>
      <c r="N855" s="119">
        <f t="shared" si="39"/>
        <v>0</v>
      </c>
      <c r="O855" s="119">
        <f t="shared" si="40"/>
        <v>0</v>
      </c>
      <c r="P855" s="119">
        <f t="shared" si="41"/>
        <v>6.3423811685333297E-4</v>
      </c>
    </row>
    <row r="856" spans="1:16" s="1" customFormat="1" x14ac:dyDescent="0.35">
      <c r="A856" s="104" t="s">
        <v>81</v>
      </c>
      <c r="B856" s="103" t="s">
        <v>82</v>
      </c>
      <c r="C856" s="19" t="s">
        <v>17</v>
      </c>
      <c r="D856" s="96" t="s">
        <v>42</v>
      </c>
      <c r="E856" s="96" t="s">
        <v>339</v>
      </c>
      <c r="F856" s="95" t="s">
        <v>340</v>
      </c>
      <c r="G856" s="95" t="s">
        <v>341</v>
      </c>
      <c r="H856" s="19" t="s">
        <v>64</v>
      </c>
      <c r="I856" s="79" t="s">
        <v>65</v>
      </c>
      <c r="J856" s="2">
        <v>384</v>
      </c>
      <c r="K856" s="2">
        <v>384</v>
      </c>
      <c r="L856" s="2"/>
      <c r="M856" s="2"/>
      <c r="N856" s="81">
        <f t="shared" si="39"/>
        <v>8.0677915090433697E-4</v>
      </c>
      <c r="O856" s="81">
        <f t="shared" si="40"/>
        <v>0</v>
      </c>
      <c r="P856" s="81">
        <f t="shared" si="41"/>
        <v>0</v>
      </c>
    </row>
    <row r="857" spans="1:16" s="1" customFormat="1" x14ac:dyDescent="0.35">
      <c r="A857" s="104" t="s">
        <v>81</v>
      </c>
      <c r="B857" s="103" t="s">
        <v>82</v>
      </c>
      <c r="C857" s="19" t="s">
        <v>17</v>
      </c>
      <c r="D857" s="96" t="s">
        <v>42</v>
      </c>
      <c r="E857" s="96" t="s">
        <v>339</v>
      </c>
      <c r="F857" s="95" t="s">
        <v>340</v>
      </c>
      <c r="G857" s="95" t="s">
        <v>341</v>
      </c>
      <c r="H857" s="19" t="s">
        <v>64</v>
      </c>
      <c r="I857" s="79" t="s">
        <v>66</v>
      </c>
      <c r="J857" s="2">
        <v>96</v>
      </c>
      <c r="K857" s="2">
        <v>96</v>
      </c>
      <c r="L857" s="2"/>
      <c r="M857" s="2"/>
      <c r="N857" s="81">
        <f t="shared" si="39"/>
        <v>2.0169478772608424E-4</v>
      </c>
      <c r="O857" s="81">
        <f t="shared" si="40"/>
        <v>0</v>
      </c>
      <c r="P857" s="81">
        <f t="shared" si="41"/>
        <v>0</v>
      </c>
    </row>
    <row r="858" spans="1:16" s="1" customFormat="1" x14ac:dyDescent="0.35">
      <c r="A858" s="104" t="s">
        <v>81</v>
      </c>
      <c r="B858" s="103" t="s">
        <v>82</v>
      </c>
      <c r="C858" s="19" t="s">
        <v>17</v>
      </c>
      <c r="D858" s="96" t="s">
        <v>42</v>
      </c>
      <c r="E858" s="96" t="s">
        <v>339</v>
      </c>
      <c r="F858" s="95" t="s">
        <v>340</v>
      </c>
      <c r="G858" s="95" t="s">
        <v>341</v>
      </c>
      <c r="H858" s="19" t="s">
        <v>64</v>
      </c>
      <c r="I858" s="79" t="s">
        <v>72</v>
      </c>
      <c r="J858" s="2">
        <v>100</v>
      </c>
      <c r="K858" s="2">
        <v>100</v>
      </c>
      <c r="L858" s="2"/>
      <c r="M858" s="2"/>
      <c r="N858" s="81">
        <f t="shared" si="39"/>
        <v>2.100987372146711E-4</v>
      </c>
      <c r="O858" s="81">
        <f t="shared" si="40"/>
        <v>0</v>
      </c>
      <c r="P858" s="81">
        <f t="shared" si="41"/>
        <v>0</v>
      </c>
    </row>
    <row r="859" spans="1:16" s="1" customFormat="1" x14ac:dyDescent="0.35">
      <c r="A859" s="104" t="s">
        <v>81</v>
      </c>
      <c r="B859" s="103" t="s">
        <v>82</v>
      </c>
      <c r="C859" s="19" t="s">
        <v>17</v>
      </c>
      <c r="D859" s="96" t="s">
        <v>42</v>
      </c>
      <c r="E859" s="96" t="s">
        <v>339</v>
      </c>
      <c r="F859" s="95" t="s">
        <v>340</v>
      </c>
      <c r="G859" s="95" t="s">
        <v>341</v>
      </c>
      <c r="H859" s="19" t="s">
        <v>70</v>
      </c>
      <c r="I859" s="79" t="s">
        <v>70</v>
      </c>
      <c r="J859" s="2">
        <v>547</v>
      </c>
      <c r="K859" s="2">
        <v>547</v>
      </c>
      <c r="L859" s="2"/>
      <c r="M859" s="2"/>
      <c r="N859" s="81">
        <f t="shared" si="39"/>
        <v>1.1492400925642509E-3</v>
      </c>
      <c r="O859" s="81">
        <f t="shared" si="40"/>
        <v>0</v>
      </c>
      <c r="P859" s="81">
        <f t="shared" si="41"/>
        <v>0</v>
      </c>
    </row>
    <row r="860" spans="1:16" s="1" customFormat="1" x14ac:dyDescent="0.35">
      <c r="A860" s="104" t="s">
        <v>81</v>
      </c>
      <c r="B860" s="103" t="s">
        <v>82</v>
      </c>
      <c r="C860" s="19" t="s">
        <v>17</v>
      </c>
      <c r="D860" s="96" t="s">
        <v>42</v>
      </c>
      <c r="E860" s="96" t="s">
        <v>339</v>
      </c>
      <c r="F860" s="95" t="s">
        <v>340</v>
      </c>
      <c r="G860" s="95" t="s">
        <v>341</v>
      </c>
      <c r="H860" s="19" t="s">
        <v>74</v>
      </c>
      <c r="I860" s="79" t="s">
        <v>75</v>
      </c>
      <c r="J860" s="2">
        <v>1500</v>
      </c>
      <c r="K860" s="2"/>
      <c r="L860" s="2">
        <v>1500</v>
      </c>
      <c r="M860" s="2"/>
      <c r="N860" s="81">
        <f t="shared" si="39"/>
        <v>0</v>
      </c>
      <c r="O860" s="81">
        <f t="shared" si="40"/>
        <v>1.3495961832772131E-3</v>
      </c>
      <c r="P860" s="81">
        <f t="shared" si="41"/>
        <v>0</v>
      </c>
    </row>
    <row r="861" spans="1:16" s="1" customFormat="1" x14ac:dyDescent="0.35">
      <c r="A861" s="104" t="s">
        <v>81</v>
      </c>
      <c r="B861" s="103" t="s">
        <v>82</v>
      </c>
      <c r="C861" s="19" t="s">
        <v>17</v>
      </c>
      <c r="D861" s="96" t="s">
        <v>42</v>
      </c>
      <c r="E861" s="96" t="s">
        <v>339</v>
      </c>
      <c r="F861" s="95" t="s">
        <v>340</v>
      </c>
      <c r="G861" s="95" t="s">
        <v>341</v>
      </c>
      <c r="H861" s="19" t="s">
        <v>74</v>
      </c>
      <c r="I861" s="79" t="s">
        <v>77</v>
      </c>
      <c r="J861" s="2">
        <v>500</v>
      </c>
      <c r="K861" s="2"/>
      <c r="L861" s="2">
        <v>500</v>
      </c>
      <c r="M861" s="2"/>
      <c r="N861" s="81">
        <f t="shared" si="39"/>
        <v>0</v>
      </c>
      <c r="O861" s="81">
        <f t="shared" si="40"/>
        <v>4.4986539442573765E-4</v>
      </c>
      <c r="P861" s="81">
        <f t="shared" si="41"/>
        <v>0</v>
      </c>
    </row>
    <row r="862" spans="1:16" s="1" customFormat="1" x14ac:dyDescent="0.35">
      <c r="A862" s="104" t="s">
        <v>81</v>
      </c>
      <c r="B862" s="103" t="s">
        <v>82</v>
      </c>
      <c r="C862" s="19" t="s">
        <v>17</v>
      </c>
      <c r="D862" s="96" t="s">
        <v>42</v>
      </c>
      <c r="E862" s="96" t="s">
        <v>339</v>
      </c>
      <c r="F862" s="95" t="s">
        <v>340</v>
      </c>
      <c r="G862" s="95" t="s">
        <v>341</v>
      </c>
      <c r="H862" s="19" t="s">
        <v>74</v>
      </c>
      <c r="I862" s="79" t="s">
        <v>78</v>
      </c>
      <c r="J862" s="2">
        <v>1900</v>
      </c>
      <c r="K862" s="2"/>
      <c r="L862" s="2"/>
      <c r="M862" s="2">
        <v>1900</v>
      </c>
      <c r="N862" s="81">
        <f t="shared" si="39"/>
        <v>0</v>
      </c>
      <c r="O862" s="81">
        <f t="shared" si="40"/>
        <v>0</v>
      </c>
      <c r="P862" s="81">
        <f t="shared" si="41"/>
        <v>1.6067365626951102E-3</v>
      </c>
    </row>
    <row r="863" spans="1:16" s="1" customFormat="1" x14ac:dyDescent="0.35">
      <c r="A863" s="104" t="s">
        <v>81</v>
      </c>
      <c r="B863" s="103" t="s">
        <v>82</v>
      </c>
      <c r="C863" s="19" t="s">
        <v>17</v>
      </c>
      <c r="D863" s="96" t="s">
        <v>42</v>
      </c>
      <c r="E863" s="96" t="s">
        <v>339</v>
      </c>
      <c r="F863" s="95" t="s">
        <v>340</v>
      </c>
      <c r="G863" s="95" t="s">
        <v>341</v>
      </c>
      <c r="H863" s="19" t="s">
        <v>74</v>
      </c>
      <c r="I863" s="79" t="s">
        <v>76</v>
      </c>
      <c r="J863" s="2">
        <v>1500</v>
      </c>
      <c r="K863" s="2"/>
      <c r="L863" s="2"/>
      <c r="M863" s="2">
        <v>1500</v>
      </c>
      <c r="N863" s="81">
        <f t="shared" si="39"/>
        <v>0</v>
      </c>
      <c r="O863" s="81">
        <f t="shared" si="40"/>
        <v>0</v>
      </c>
      <c r="P863" s="81">
        <f t="shared" si="41"/>
        <v>1.2684762337066659E-3</v>
      </c>
    </row>
    <row r="864" spans="1:16" s="1" customFormat="1" x14ac:dyDescent="0.35">
      <c r="A864" s="104" t="s">
        <v>81</v>
      </c>
      <c r="B864" s="103" t="s">
        <v>82</v>
      </c>
      <c r="C864" s="19" t="s">
        <v>98</v>
      </c>
      <c r="D864" s="96" t="s">
        <v>39</v>
      </c>
      <c r="E864" s="96" t="s">
        <v>99</v>
      </c>
      <c r="F864" s="95" t="s">
        <v>342</v>
      </c>
      <c r="G864" s="95" t="s">
        <v>343</v>
      </c>
      <c r="H864" s="19" t="s">
        <v>64</v>
      </c>
      <c r="I864" s="79" t="s">
        <v>65</v>
      </c>
      <c r="J864" s="2">
        <v>168</v>
      </c>
      <c r="K864" s="2">
        <v>168</v>
      </c>
      <c r="L864" s="2"/>
      <c r="M864" s="2"/>
      <c r="N864" s="81">
        <f t="shared" si="39"/>
        <v>3.5296587852064746E-4</v>
      </c>
      <c r="O864" s="81">
        <f t="shared" si="40"/>
        <v>0</v>
      </c>
      <c r="P864" s="81">
        <f t="shared" si="41"/>
        <v>0</v>
      </c>
    </row>
    <row r="865" spans="1:16" s="1" customFormat="1" x14ac:dyDescent="0.35">
      <c r="A865" s="104" t="s">
        <v>81</v>
      </c>
      <c r="B865" s="103" t="s">
        <v>82</v>
      </c>
      <c r="C865" s="19" t="s">
        <v>98</v>
      </c>
      <c r="D865" s="96" t="s">
        <v>39</v>
      </c>
      <c r="E865" s="96" t="s">
        <v>99</v>
      </c>
      <c r="F865" s="95" t="s">
        <v>342</v>
      </c>
      <c r="G865" s="95" t="s">
        <v>343</v>
      </c>
      <c r="H865" s="19" t="s">
        <v>64</v>
      </c>
      <c r="I865" s="79" t="s">
        <v>66</v>
      </c>
      <c r="J865" s="2">
        <v>75</v>
      </c>
      <c r="K865" s="2">
        <v>75</v>
      </c>
      <c r="L865" s="2"/>
      <c r="M865" s="2"/>
      <c r="N865" s="81">
        <f t="shared" si="39"/>
        <v>1.5757405291100333E-4</v>
      </c>
      <c r="O865" s="81">
        <f t="shared" si="40"/>
        <v>0</v>
      </c>
      <c r="P865" s="81">
        <f t="shared" si="41"/>
        <v>0</v>
      </c>
    </row>
    <row r="866" spans="1:16" s="1" customFormat="1" x14ac:dyDescent="0.35">
      <c r="A866" s="104" t="s">
        <v>81</v>
      </c>
      <c r="B866" s="103" t="s">
        <v>82</v>
      </c>
      <c r="C866" s="19" t="s">
        <v>98</v>
      </c>
      <c r="D866" s="96" t="s">
        <v>39</v>
      </c>
      <c r="E866" s="96" t="s">
        <v>99</v>
      </c>
      <c r="F866" s="95" t="s">
        <v>342</v>
      </c>
      <c r="G866" s="95" t="s">
        <v>343</v>
      </c>
      <c r="H866" s="19" t="s">
        <v>64</v>
      </c>
      <c r="I866" s="79" t="s">
        <v>67</v>
      </c>
      <c r="J866" s="2">
        <v>50</v>
      </c>
      <c r="K866" s="2">
        <v>50</v>
      </c>
      <c r="L866" s="2"/>
      <c r="M866" s="2"/>
      <c r="N866" s="81">
        <f t="shared" si="39"/>
        <v>1.0504936860733555E-4</v>
      </c>
      <c r="O866" s="81">
        <f t="shared" si="40"/>
        <v>0</v>
      </c>
      <c r="P866" s="81">
        <f t="shared" si="41"/>
        <v>0</v>
      </c>
    </row>
    <row r="867" spans="1:16" s="1" customFormat="1" x14ac:dyDescent="0.35">
      <c r="A867" s="104" t="s">
        <v>81</v>
      </c>
      <c r="B867" s="103" t="s">
        <v>82</v>
      </c>
      <c r="C867" s="19" t="s">
        <v>98</v>
      </c>
      <c r="D867" s="96" t="s">
        <v>39</v>
      </c>
      <c r="E867" s="96" t="s">
        <v>99</v>
      </c>
      <c r="F867" s="95" t="s">
        <v>342</v>
      </c>
      <c r="G867" s="95" t="s">
        <v>343</v>
      </c>
      <c r="H867" s="19" t="s">
        <v>64</v>
      </c>
      <c r="I867" s="79" t="s">
        <v>68</v>
      </c>
      <c r="J867" s="2">
        <v>21</v>
      </c>
      <c r="K867" s="2">
        <v>21</v>
      </c>
      <c r="L867" s="2"/>
      <c r="M867" s="2"/>
      <c r="N867" s="81">
        <f t="shared" si="39"/>
        <v>4.4120734815080932E-5</v>
      </c>
      <c r="O867" s="81">
        <f t="shared" si="40"/>
        <v>0</v>
      </c>
      <c r="P867" s="81">
        <f t="shared" si="41"/>
        <v>0</v>
      </c>
    </row>
    <row r="868" spans="1:16" s="1" customFormat="1" x14ac:dyDescent="0.35">
      <c r="A868" s="104" t="s">
        <v>81</v>
      </c>
      <c r="B868" s="103" t="s">
        <v>82</v>
      </c>
      <c r="C868" s="19" t="s">
        <v>98</v>
      </c>
      <c r="D868" s="96" t="s">
        <v>39</v>
      </c>
      <c r="E868" s="96" t="s">
        <v>99</v>
      </c>
      <c r="F868" s="95" t="s">
        <v>342</v>
      </c>
      <c r="G868" s="95" t="s">
        <v>343</v>
      </c>
      <c r="H868" s="19" t="s">
        <v>64</v>
      </c>
      <c r="I868" s="79" t="s">
        <v>69</v>
      </c>
      <c r="J868" s="2">
        <v>39</v>
      </c>
      <c r="K868" s="2">
        <v>39</v>
      </c>
      <c r="L868" s="2"/>
      <c r="M868" s="2"/>
      <c r="N868" s="81">
        <f t="shared" si="39"/>
        <v>8.1938507513721722E-5</v>
      </c>
      <c r="O868" s="81">
        <f t="shared" si="40"/>
        <v>0</v>
      </c>
      <c r="P868" s="81">
        <f t="shared" si="41"/>
        <v>0</v>
      </c>
    </row>
    <row r="869" spans="1:16" s="1" customFormat="1" x14ac:dyDescent="0.35">
      <c r="A869" s="104" t="s">
        <v>81</v>
      </c>
      <c r="B869" s="103" t="s">
        <v>82</v>
      </c>
      <c r="C869" s="19" t="s">
        <v>98</v>
      </c>
      <c r="D869" s="96" t="s">
        <v>39</v>
      </c>
      <c r="E869" s="96" t="s">
        <v>99</v>
      </c>
      <c r="F869" s="95" t="s">
        <v>342</v>
      </c>
      <c r="G869" s="95" t="s">
        <v>343</v>
      </c>
      <c r="H869" s="19" t="s">
        <v>70</v>
      </c>
      <c r="I869" s="79" t="s">
        <v>70</v>
      </c>
      <c r="J869" s="2">
        <v>38</v>
      </c>
      <c r="K869" s="2">
        <v>38</v>
      </c>
      <c r="L869" s="2"/>
      <c r="M869" s="2"/>
      <c r="N869" s="81">
        <f t="shared" si="39"/>
        <v>7.9837520141575008E-5</v>
      </c>
      <c r="O869" s="81">
        <f t="shared" si="40"/>
        <v>0</v>
      </c>
      <c r="P869" s="81">
        <f t="shared" si="41"/>
        <v>0</v>
      </c>
    </row>
    <row r="870" spans="1:16" s="1" customFormat="1" x14ac:dyDescent="0.35">
      <c r="A870" s="104" t="s">
        <v>81</v>
      </c>
      <c r="B870" s="103" t="s">
        <v>82</v>
      </c>
      <c r="C870" s="19" t="s">
        <v>98</v>
      </c>
      <c r="D870" s="96" t="s">
        <v>39</v>
      </c>
      <c r="E870" s="96" t="s">
        <v>99</v>
      </c>
      <c r="F870" s="95" t="s">
        <v>342</v>
      </c>
      <c r="G870" s="95" t="s">
        <v>343</v>
      </c>
      <c r="H870" s="19" t="s">
        <v>64</v>
      </c>
      <c r="I870" s="79" t="s">
        <v>72</v>
      </c>
      <c r="J870" s="2">
        <v>80</v>
      </c>
      <c r="K870" s="2">
        <v>80</v>
      </c>
      <c r="L870" s="2"/>
      <c r="M870" s="2"/>
      <c r="N870" s="81">
        <f t="shared" si="39"/>
        <v>1.6807898977173687E-4</v>
      </c>
      <c r="O870" s="81">
        <f t="shared" si="40"/>
        <v>0</v>
      </c>
      <c r="P870" s="81">
        <f t="shared" si="41"/>
        <v>0</v>
      </c>
    </row>
    <row r="871" spans="1:16" s="1" customFormat="1" x14ac:dyDescent="0.35">
      <c r="A871" s="104" t="s">
        <v>81</v>
      </c>
      <c r="B871" s="103" t="s">
        <v>82</v>
      </c>
      <c r="C871" s="19" t="s">
        <v>98</v>
      </c>
      <c r="D871" s="96" t="s">
        <v>39</v>
      </c>
      <c r="E871" s="96" t="s">
        <v>99</v>
      </c>
      <c r="F871" s="95" t="s">
        <v>342</v>
      </c>
      <c r="G871" s="95" t="s">
        <v>343</v>
      </c>
      <c r="H871" s="19" t="s">
        <v>70</v>
      </c>
      <c r="I871" s="79" t="s">
        <v>73</v>
      </c>
      <c r="J871" s="2">
        <v>109</v>
      </c>
      <c r="K871" s="2">
        <v>109</v>
      </c>
      <c r="L871" s="2"/>
      <c r="M871" s="2"/>
      <c r="N871" s="81">
        <f t="shared" si="39"/>
        <v>2.290076235639915E-4</v>
      </c>
      <c r="O871" s="81">
        <f t="shared" si="40"/>
        <v>0</v>
      </c>
      <c r="P871" s="81">
        <f t="shared" si="41"/>
        <v>0</v>
      </c>
    </row>
    <row r="872" spans="1:16" s="1" customFormat="1" x14ac:dyDescent="0.35">
      <c r="A872" s="104" t="s">
        <v>81</v>
      </c>
      <c r="B872" s="103" t="s">
        <v>82</v>
      </c>
      <c r="C872" s="19" t="s">
        <v>98</v>
      </c>
      <c r="D872" s="96" t="s">
        <v>39</v>
      </c>
      <c r="E872" s="96" t="s">
        <v>99</v>
      </c>
      <c r="F872" s="95" t="s">
        <v>342</v>
      </c>
      <c r="G872" s="95" t="s">
        <v>343</v>
      </c>
      <c r="H872" s="19" t="s">
        <v>74</v>
      </c>
      <c r="I872" s="79" t="s">
        <v>75</v>
      </c>
      <c r="J872" s="2">
        <v>372</v>
      </c>
      <c r="K872" s="2"/>
      <c r="L872" s="2">
        <v>372</v>
      </c>
      <c r="M872" s="2"/>
      <c r="N872" s="81">
        <f t="shared" si="39"/>
        <v>0</v>
      </c>
      <c r="O872" s="81">
        <f t="shared" si="40"/>
        <v>3.3469985345274884E-4</v>
      </c>
      <c r="P872" s="81">
        <f t="shared" si="41"/>
        <v>0</v>
      </c>
    </row>
    <row r="873" spans="1:16" s="1" customFormat="1" x14ac:dyDescent="0.35">
      <c r="A873" s="104" t="s">
        <v>81</v>
      </c>
      <c r="B873" s="103" t="s">
        <v>82</v>
      </c>
      <c r="C873" s="19" t="s">
        <v>98</v>
      </c>
      <c r="D873" s="96" t="s">
        <v>39</v>
      </c>
      <c r="E873" s="96" t="s">
        <v>99</v>
      </c>
      <c r="F873" s="95" t="s">
        <v>342</v>
      </c>
      <c r="G873" s="95" t="s">
        <v>343</v>
      </c>
      <c r="H873" s="19" t="s">
        <v>74</v>
      </c>
      <c r="I873" s="79" t="s">
        <v>76</v>
      </c>
      <c r="J873" s="2">
        <v>210</v>
      </c>
      <c r="K873" s="2"/>
      <c r="L873" s="2"/>
      <c r="M873" s="2">
        <v>210</v>
      </c>
      <c r="N873" s="81">
        <f t="shared" si="39"/>
        <v>0</v>
      </c>
      <c r="O873" s="81">
        <f t="shared" si="40"/>
        <v>0</v>
      </c>
      <c r="P873" s="81">
        <f t="shared" si="41"/>
        <v>1.7758667271893324E-4</v>
      </c>
    </row>
    <row r="874" spans="1:16" s="1" customFormat="1" x14ac:dyDescent="0.35">
      <c r="A874" s="104" t="s">
        <v>81</v>
      </c>
      <c r="B874" s="103" t="s">
        <v>82</v>
      </c>
      <c r="C874" s="19" t="s">
        <v>98</v>
      </c>
      <c r="D874" s="96" t="s">
        <v>39</v>
      </c>
      <c r="E874" s="96" t="s">
        <v>99</v>
      </c>
      <c r="F874" s="95" t="s">
        <v>342</v>
      </c>
      <c r="G874" s="95" t="s">
        <v>343</v>
      </c>
      <c r="H874" s="19" t="s">
        <v>74</v>
      </c>
      <c r="I874" s="79" t="s">
        <v>77</v>
      </c>
      <c r="J874" s="2">
        <v>837</v>
      </c>
      <c r="K874" s="2"/>
      <c r="L874" s="2">
        <v>837</v>
      </c>
      <c r="M874" s="2"/>
      <c r="N874" s="81">
        <f t="shared" si="39"/>
        <v>0</v>
      </c>
      <c r="O874" s="81">
        <f t="shared" si="40"/>
        <v>7.530746702686848E-4</v>
      </c>
      <c r="P874" s="81">
        <f t="shared" si="41"/>
        <v>0</v>
      </c>
    </row>
    <row r="875" spans="1:16" s="1" customFormat="1" x14ac:dyDescent="0.35">
      <c r="A875" s="104" t="s">
        <v>81</v>
      </c>
      <c r="B875" s="103" t="s">
        <v>82</v>
      </c>
      <c r="C875" s="19" t="s">
        <v>98</v>
      </c>
      <c r="D875" s="96" t="s">
        <v>39</v>
      </c>
      <c r="E875" s="96" t="s">
        <v>99</v>
      </c>
      <c r="F875" s="95" t="s">
        <v>342</v>
      </c>
      <c r="G875" s="95" t="s">
        <v>343</v>
      </c>
      <c r="H875" s="19" t="s">
        <v>74</v>
      </c>
      <c r="I875" s="79" t="s">
        <v>78</v>
      </c>
      <c r="J875" s="2">
        <v>837</v>
      </c>
      <c r="K875" s="2"/>
      <c r="L875" s="2"/>
      <c r="M875" s="2">
        <v>837</v>
      </c>
      <c r="N875" s="81">
        <f t="shared" si="39"/>
        <v>0</v>
      </c>
      <c r="O875" s="81">
        <f t="shared" si="40"/>
        <v>0</v>
      </c>
      <c r="P875" s="81">
        <f t="shared" si="41"/>
        <v>7.0780973840831962E-4</v>
      </c>
    </row>
    <row r="876" spans="1:16" s="1" customFormat="1" x14ac:dyDescent="0.35">
      <c r="A876" s="104" t="s">
        <v>344</v>
      </c>
      <c r="B876" s="103" t="s">
        <v>345</v>
      </c>
      <c r="C876" s="19"/>
      <c r="D876" s="96" t="s">
        <v>39</v>
      </c>
      <c r="E876" s="96" t="s">
        <v>99</v>
      </c>
      <c r="F876" s="95" t="s">
        <v>342</v>
      </c>
      <c r="G876" s="95" t="s">
        <v>346</v>
      </c>
      <c r="H876" s="19" t="s">
        <v>64</v>
      </c>
      <c r="I876" s="79" t="s">
        <v>103</v>
      </c>
      <c r="J876" s="2">
        <v>96</v>
      </c>
      <c r="K876" s="2">
        <v>96</v>
      </c>
      <c r="L876" s="2"/>
      <c r="M876" s="2"/>
      <c r="N876" s="81">
        <f t="shared" si="39"/>
        <v>2.0169478772608424E-4</v>
      </c>
      <c r="O876" s="81">
        <f t="shared" si="40"/>
        <v>0</v>
      </c>
      <c r="P876" s="81">
        <f t="shared" si="41"/>
        <v>0</v>
      </c>
    </row>
    <row r="877" spans="1:16" s="1" customFormat="1" x14ac:dyDescent="0.35">
      <c r="A877" s="104" t="s">
        <v>344</v>
      </c>
      <c r="B877" s="103" t="s">
        <v>345</v>
      </c>
      <c r="C877" s="19"/>
      <c r="D877" s="96" t="s">
        <v>39</v>
      </c>
      <c r="E877" s="96" t="s">
        <v>99</v>
      </c>
      <c r="F877" s="95" t="s">
        <v>342</v>
      </c>
      <c r="G877" s="95" t="s">
        <v>346</v>
      </c>
      <c r="H877" s="19" t="s">
        <v>64</v>
      </c>
      <c r="I877" s="79" t="s">
        <v>65</v>
      </c>
      <c r="J877" s="2">
        <v>1420</v>
      </c>
      <c r="K877" s="2">
        <v>1420</v>
      </c>
      <c r="L877" s="2"/>
      <c r="M877" s="2"/>
      <c r="N877" s="81">
        <f t="shared" si="39"/>
        <v>2.9834020684483295E-3</v>
      </c>
      <c r="O877" s="81">
        <f t="shared" si="40"/>
        <v>0</v>
      </c>
      <c r="P877" s="81">
        <f t="shared" si="41"/>
        <v>0</v>
      </c>
    </row>
    <row r="878" spans="1:16" s="1" customFormat="1" x14ac:dyDescent="0.35">
      <c r="A878" s="104" t="s">
        <v>344</v>
      </c>
      <c r="B878" s="103" t="s">
        <v>345</v>
      </c>
      <c r="C878" s="19"/>
      <c r="D878" s="96" t="s">
        <v>39</v>
      </c>
      <c r="E878" s="96" t="s">
        <v>99</v>
      </c>
      <c r="F878" s="95" t="s">
        <v>342</v>
      </c>
      <c r="G878" s="95" t="s">
        <v>346</v>
      </c>
      <c r="H878" s="19" t="s">
        <v>64</v>
      </c>
      <c r="I878" s="79" t="s">
        <v>66</v>
      </c>
      <c r="J878" s="2">
        <v>915</v>
      </c>
      <c r="K878" s="2">
        <v>915</v>
      </c>
      <c r="L878" s="2"/>
      <c r="M878" s="2"/>
      <c r="N878" s="81">
        <f t="shared" si="39"/>
        <v>1.9224034455142406E-3</v>
      </c>
      <c r="O878" s="81">
        <f t="shared" si="40"/>
        <v>0</v>
      </c>
      <c r="P878" s="81">
        <f t="shared" si="41"/>
        <v>0</v>
      </c>
    </row>
    <row r="879" spans="1:16" s="1" customFormat="1" x14ac:dyDescent="0.35">
      <c r="A879" s="104" t="s">
        <v>344</v>
      </c>
      <c r="B879" s="103" t="s">
        <v>345</v>
      </c>
      <c r="C879" s="19"/>
      <c r="D879" s="96" t="s">
        <v>39</v>
      </c>
      <c r="E879" s="96" t="s">
        <v>99</v>
      </c>
      <c r="F879" s="95" t="s">
        <v>342</v>
      </c>
      <c r="G879" s="95" t="s">
        <v>346</v>
      </c>
      <c r="H879" s="19" t="s">
        <v>64</v>
      </c>
      <c r="I879" s="79" t="s">
        <v>67</v>
      </c>
      <c r="J879" s="2">
        <v>338</v>
      </c>
      <c r="K879" s="2">
        <v>338</v>
      </c>
      <c r="L879" s="2"/>
      <c r="M879" s="2"/>
      <c r="N879" s="81">
        <f t="shared" si="39"/>
        <v>7.1013373178558823E-4</v>
      </c>
      <c r="O879" s="81">
        <f t="shared" si="40"/>
        <v>0</v>
      </c>
      <c r="P879" s="81">
        <f t="shared" si="41"/>
        <v>0</v>
      </c>
    </row>
    <row r="880" spans="1:16" s="1" customFormat="1" x14ac:dyDescent="0.35">
      <c r="A880" s="104" t="s">
        <v>344</v>
      </c>
      <c r="B880" s="103" t="s">
        <v>345</v>
      </c>
      <c r="C880" s="19"/>
      <c r="D880" s="96" t="s">
        <v>39</v>
      </c>
      <c r="E880" s="96" t="s">
        <v>99</v>
      </c>
      <c r="F880" s="95" t="s">
        <v>342</v>
      </c>
      <c r="G880" s="95" t="s">
        <v>346</v>
      </c>
      <c r="H880" s="19" t="s">
        <v>64</v>
      </c>
      <c r="I880" s="79" t="s">
        <v>68</v>
      </c>
      <c r="J880" s="2">
        <v>217</v>
      </c>
      <c r="K880" s="2">
        <v>217</v>
      </c>
      <c r="L880" s="2"/>
      <c r="M880" s="2"/>
      <c r="N880" s="81">
        <f t="shared" si="39"/>
        <v>4.5591425975583628E-4</v>
      </c>
      <c r="O880" s="81">
        <f t="shared" si="40"/>
        <v>0</v>
      </c>
      <c r="P880" s="81">
        <f t="shared" si="41"/>
        <v>0</v>
      </c>
    </row>
    <row r="881" spans="1:16" s="1" customFormat="1" x14ac:dyDescent="0.35">
      <c r="A881" s="104" t="s">
        <v>344</v>
      </c>
      <c r="B881" s="103" t="s">
        <v>345</v>
      </c>
      <c r="C881" s="19"/>
      <c r="D881" s="96" t="s">
        <v>39</v>
      </c>
      <c r="E881" s="96" t="s">
        <v>99</v>
      </c>
      <c r="F881" s="95" t="s">
        <v>342</v>
      </c>
      <c r="G881" s="95" t="s">
        <v>346</v>
      </c>
      <c r="H881" s="19" t="s">
        <v>64</v>
      </c>
      <c r="I881" s="79" t="s">
        <v>69</v>
      </c>
      <c r="J881" s="2">
        <v>152</v>
      </c>
      <c r="K881" s="2">
        <v>152</v>
      </c>
      <c r="L881" s="2"/>
      <c r="M881" s="2"/>
      <c r="N881" s="81">
        <f t="shared" si="39"/>
        <v>3.1935008056630003E-4</v>
      </c>
      <c r="O881" s="81">
        <f t="shared" si="40"/>
        <v>0</v>
      </c>
      <c r="P881" s="81">
        <f t="shared" si="41"/>
        <v>0</v>
      </c>
    </row>
    <row r="882" spans="1:16" s="1" customFormat="1" x14ac:dyDescent="0.35">
      <c r="A882" s="104" t="s">
        <v>344</v>
      </c>
      <c r="B882" s="103" t="s">
        <v>345</v>
      </c>
      <c r="C882" s="19"/>
      <c r="D882" s="96" t="s">
        <v>39</v>
      </c>
      <c r="E882" s="96" t="s">
        <v>99</v>
      </c>
      <c r="F882" s="95" t="s">
        <v>342</v>
      </c>
      <c r="G882" s="95" t="s">
        <v>346</v>
      </c>
      <c r="H882" s="19" t="s">
        <v>70</v>
      </c>
      <c r="I882" s="79" t="s">
        <v>70</v>
      </c>
      <c r="J882" s="2">
        <v>35</v>
      </c>
      <c r="K882" s="2">
        <v>35</v>
      </c>
      <c r="L882" s="2"/>
      <c r="M882" s="2"/>
      <c r="N882" s="81">
        <f t="shared" si="39"/>
        <v>7.353455802513488E-5</v>
      </c>
      <c r="O882" s="81">
        <f t="shared" si="40"/>
        <v>0</v>
      </c>
      <c r="P882" s="81">
        <f t="shared" si="41"/>
        <v>0</v>
      </c>
    </row>
    <row r="883" spans="1:16" s="1" customFormat="1" x14ac:dyDescent="0.35">
      <c r="A883" s="104" t="s">
        <v>344</v>
      </c>
      <c r="B883" s="103" t="s">
        <v>345</v>
      </c>
      <c r="C883" s="19"/>
      <c r="D883" s="96" t="s">
        <v>39</v>
      </c>
      <c r="E883" s="96" t="s">
        <v>99</v>
      </c>
      <c r="F883" s="95" t="s">
        <v>342</v>
      </c>
      <c r="G883" s="95" t="s">
        <v>346</v>
      </c>
      <c r="H883" s="19" t="s">
        <v>64</v>
      </c>
      <c r="I883" s="79" t="s">
        <v>72</v>
      </c>
      <c r="J883" s="2">
        <v>803</v>
      </c>
      <c r="K883" s="2">
        <v>803</v>
      </c>
      <c r="L883" s="2"/>
      <c r="M883" s="2"/>
      <c r="N883" s="81">
        <f t="shared" si="39"/>
        <v>1.6870928598338088E-3</v>
      </c>
      <c r="O883" s="81">
        <f t="shared" si="40"/>
        <v>0</v>
      </c>
      <c r="P883" s="81">
        <f t="shared" si="41"/>
        <v>0</v>
      </c>
    </row>
    <row r="884" spans="1:16" s="1" customFormat="1" x14ac:dyDescent="0.35">
      <c r="A884" s="104" t="s">
        <v>344</v>
      </c>
      <c r="B884" s="103" t="s">
        <v>345</v>
      </c>
      <c r="C884" s="19"/>
      <c r="D884" s="96" t="s">
        <v>39</v>
      </c>
      <c r="E884" s="96" t="s">
        <v>99</v>
      </c>
      <c r="F884" s="95" t="s">
        <v>342</v>
      </c>
      <c r="G884" s="95" t="s">
        <v>346</v>
      </c>
      <c r="H884" s="19" t="s">
        <v>70</v>
      </c>
      <c r="I884" s="79" t="s">
        <v>73</v>
      </c>
      <c r="J884" s="2">
        <v>26</v>
      </c>
      <c r="K884" s="2">
        <v>26</v>
      </c>
      <c r="L884" s="2"/>
      <c r="M884" s="2"/>
      <c r="N884" s="81">
        <f t="shared" si="39"/>
        <v>5.4625671675814482E-5</v>
      </c>
      <c r="O884" s="81">
        <f t="shared" si="40"/>
        <v>0</v>
      </c>
      <c r="P884" s="81">
        <f t="shared" si="41"/>
        <v>0</v>
      </c>
    </row>
    <row r="885" spans="1:16" s="1" customFormat="1" x14ac:dyDescent="0.35">
      <c r="A885" s="104" t="s">
        <v>344</v>
      </c>
      <c r="B885" s="103" t="s">
        <v>345</v>
      </c>
      <c r="C885" s="19"/>
      <c r="D885" s="96" t="s">
        <v>39</v>
      </c>
      <c r="E885" s="96" t="s">
        <v>99</v>
      </c>
      <c r="F885" s="95" t="s">
        <v>342</v>
      </c>
      <c r="G885" s="95" t="s">
        <v>346</v>
      </c>
      <c r="H885" s="19" t="s">
        <v>74</v>
      </c>
      <c r="I885" s="79" t="s">
        <v>75</v>
      </c>
      <c r="J885" s="2">
        <v>5203</v>
      </c>
      <c r="K885" s="2"/>
      <c r="L885" s="2">
        <v>5203</v>
      </c>
      <c r="M885" s="2"/>
      <c r="N885" s="81">
        <f t="shared" si="39"/>
        <v>0</v>
      </c>
      <c r="O885" s="81">
        <f t="shared" si="40"/>
        <v>4.6812992943942259E-3</v>
      </c>
      <c r="P885" s="81">
        <f t="shared" si="41"/>
        <v>0</v>
      </c>
    </row>
    <row r="886" spans="1:16" s="1" customFormat="1" x14ac:dyDescent="0.35">
      <c r="A886" s="104" t="s">
        <v>344</v>
      </c>
      <c r="B886" s="103" t="s">
        <v>345</v>
      </c>
      <c r="C886" s="19"/>
      <c r="D886" s="96" t="s">
        <v>39</v>
      </c>
      <c r="E886" s="96" t="s">
        <v>99</v>
      </c>
      <c r="F886" s="95" t="s">
        <v>342</v>
      </c>
      <c r="G886" s="95" t="s">
        <v>346</v>
      </c>
      <c r="H886" s="19" t="s">
        <v>74</v>
      </c>
      <c r="I886" s="79" t="s">
        <v>76</v>
      </c>
      <c r="J886" s="2">
        <v>2830</v>
      </c>
      <c r="K886" s="2"/>
      <c r="L886" s="2"/>
      <c r="M886" s="2">
        <v>2830</v>
      </c>
      <c r="N886" s="81">
        <f t="shared" si="39"/>
        <v>0</v>
      </c>
      <c r="O886" s="81">
        <f t="shared" si="40"/>
        <v>0</v>
      </c>
      <c r="P886" s="81">
        <f t="shared" si="41"/>
        <v>2.3931918275932433E-3</v>
      </c>
    </row>
    <row r="887" spans="1:16" s="1" customFormat="1" x14ac:dyDescent="0.35">
      <c r="A887" s="104" t="s">
        <v>81</v>
      </c>
      <c r="B887" s="103" t="s">
        <v>82</v>
      </c>
      <c r="C887" s="19" t="s">
        <v>120</v>
      </c>
      <c r="D887" s="96" t="s">
        <v>38</v>
      </c>
      <c r="E887" s="96" t="s">
        <v>121</v>
      </c>
      <c r="F887" s="95" t="s">
        <v>347</v>
      </c>
      <c r="G887" s="95" t="s">
        <v>348</v>
      </c>
      <c r="H887" s="19" t="s">
        <v>64</v>
      </c>
      <c r="I887" s="79" t="s">
        <v>65</v>
      </c>
      <c r="J887" s="2">
        <v>62</v>
      </c>
      <c r="K887" s="2">
        <v>62</v>
      </c>
      <c r="L887" s="2"/>
      <c r="M887" s="2"/>
      <c r="N887" s="81">
        <f t="shared" si="39"/>
        <v>1.3026121707309608E-4</v>
      </c>
      <c r="O887" s="81">
        <f t="shared" si="40"/>
        <v>0</v>
      </c>
      <c r="P887" s="81">
        <f t="shared" si="41"/>
        <v>0</v>
      </c>
    </row>
    <row r="888" spans="1:16" s="1" customFormat="1" x14ac:dyDescent="0.35">
      <c r="A888" s="104" t="s">
        <v>81</v>
      </c>
      <c r="B888" s="103" t="s">
        <v>82</v>
      </c>
      <c r="C888" s="19" t="s">
        <v>120</v>
      </c>
      <c r="D888" s="96" t="s">
        <v>38</v>
      </c>
      <c r="E888" s="96" t="s">
        <v>121</v>
      </c>
      <c r="F888" s="95" t="s">
        <v>347</v>
      </c>
      <c r="G888" s="95" t="s">
        <v>348</v>
      </c>
      <c r="H888" s="19" t="s">
        <v>64</v>
      </c>
      <c r="I888" s="79" t="s">
        <v>68</v>
      </c>
      <c r="J888" s="2">
        <v>62</v>
      </c>
      <c r="K888" s="2">
        <v>62</v>
      </c>
      <c r="L888" s="2"/>
      <c r="M888" s="2"/>
      <c r="N888" s="81">
        <f t="shared" si="39"/>
        <v>1.3026121707309608E-4</v>
      </c>
      <c r="O888" s="81">
        <f t="shared" si="40"/>
        <v>0</v>
      </c>
      <c r="P888" s="81">
        <f t="shared" si="41"/>
        <v>0</v>
      </c>
    </row>
    <row r="889" spans="1:16" s="1" customFormat="1" x14ac:dyDescent="0.35">
      <c r="A889" s="104" t="s">
        <v>81</v>
      </c>
      <c r="B889" s="103" t="s">
        <v>82</v>
      </c>
      <c r="C889" s="19" t="s">
        <v>120</v>
      </c>
      <c r="D889" s="96" t="s">
        <v>38</v>
      </c>
      <c r="E889" s="96" t="s">
        <v>121</v>
      </c>
      <c r="F889" s="95" t="s">
        <v>347</v>
      </c>
      <c r="G889" s="95" t="s">
        <v>348</v>
      </c>
      <c r="H889" s="19" t="s">
        <v>74</v>
      </c>
      <c r="I889" s="79" t="s">
        <v>75</v>
      </c>
      <c r="J889" s="2">
        <v>880</v>
      </c>
      <c r="K889" s="2"/>
      <c r="L889" s="2">
        <v>880</v>
      </c>
      <c r="M889" s="2"/>
      <c r="N889" s="81">
        <f t="shared" si="39"/>
        <v>0</v>
      </c>
      <c r="O889" s="81">
        <f t="shared" si="40"/>
        <v>7.917630941892983E-4</v>
      </c>
      <c r="P889" s="81">
        <f t="shared" si="41"/>
        <v>0</v>
      </c>
    </row>
    <row r="890" spans="1:16" s="1" customFormat="1" x14ac:dyDescent="0.35">
      <c r="A890" s="104" t="s">
        <v>81</v>
      </c>
      <c r="B890" s="103" t="s">
        <v>82</v>
      </c>
      <c r="C890" s="19" t="s">
        <v>120</v>
      </c>
      <c r="D890" s="96" t="s">
        <v>38</v>
      </c>
      <c r="E890" s="96" t="s">
        <v>121</v>
      </c>
      <c r="F890" s="95" t="s">
        <v>347</v>
      </c>
      <c r="G890" s="95" t="s">
        <v>348</v>
      </c>
      <c r="H890" s="19" t="s">
        <v>74</v>
      </c>
      <c r="I890" s="79" t="s">
        <v>76</v>
      </c>
      <c r="J890" s="2">
        <v>100</v>
      </c>
      <c r="K890" s="2"/>
      <c r="L890" s="2"/>
      <c r="M890" s="2">
        <v>100</v>
      </c>
      <c r="N890" s="81">
        <f t="shared" si="39"/>
        <v>0</v>
      </c>
      <c r="O890" s="81">
        <f t="shared" si="40"/>
        <v>0</v>
      </c>
      <c r="P890" s="81">
        <f t="shared" si="41"/>
        <v>8.456508224711106E-5</v>
      </c>
    </row>
    <row r="891" spans="1:16" s="1" customFormat="1" x14ac:dyDescent="0.35">
      <c r="A891" s="104" t="s">
        <v>81</v>
      </c>
      <c r="B891" s="103" t="s">
        <v>82</v>
      </c>
      <c r="C891" s="19" t="s">
        <v>120</v>
      </c>
      <c r="D891" s="96" t="s">
        <v>38</v>
      </c>
      <c r="E891" s="96" t="s">
        <v>121</v>
      </c>
      <c r="F891" s="95" t="s">
        <v>347</v>
      </c>
      <c r="G891" s="95" t="s">
        <v>348</v>
      </c>
      <c r="H891" s="19" t="s">
        <v>74</v>
      </c>
      <c r="I891" s="79" t="s">
        <v>78</v>
      </c>
      <c r="J891" s="2">
        <v>320</v>
      </c>
      <c r="K891" s="2"/>
      <c r="L891" s="2"/>
      <c r="M891" s="2">
        <v>320</v>
      </c>
      <c r="N891" s="81">
        <f t="shared" si="39"/>
        <v>0</v>
      </c>
      <c r="O891" s="81">
        <f t="shared" si="40"/>
        <v>0</v>
      </c>
      <c r="P891" s="81">
        <f t="shared" si="41"/>
        <v>2.7060826319075541E-4</v>
      </c>
    </row>
    <row r="892" spans="1:16" s="1" customFormat="1" x14ac:dyDescent="0.35">
      <c r="A892" s="104" t="s">
        <v>81</v>
      </c>
      <c r="B892" s="103" t="s">
        <v>82</v>
      </c>
      <c r="C892" s="19" t="s">
        <v>128</v>
      </c>
      <c r="D892" s="96" t="s">
        <v>38</v>
      </c>
      <c r="E892" s="96" t="s">
        <v>129</v>
      </c>
      <c r="F892" s="95" t="s">
        <v>128</v>
      </c>
      <c r="G892" s="95" t="s">
        <v>349</v>
      </c>
      <c r="H892" s="19" t="s">
        <v>64</v>
      </c>
      <c r="I892" s="79" t="s">
        <v>65</v>
      </c>
      <c r="J892" s="2">
        <v>1002</v>
      </c>
      <c r="K892" s="2">
        <v>1002</v>
      </c>
      <c r="L892" s="2"/>
      <c r="M892" s="2"/>
      <c r="N892" s="81">
        <f t="shared" si="39"/>
        <v>2.1051893468910041E-3</v>
      </c>
      <c r="O892" s="81">
        <f t="shared" si="40"/>
        <v>0</v>
      </c>
      <c r="P892" s="81">
        <f t="shared" si="41"/>
        <v>0</v>
      </c>
    </row>
    <row r="893" spans="1:16" s="1" customFormat="1" x14ac:dyDescent="0.35">
      <c r="A893" s="104" t="s">
        <v>81</v>
      </c>
      <c r="B893" s="103" t="s">
        <v>82</v>
      </c>
      <c r="C893" s="19" t="s">
        <v>128</v>
      </c>
      <c r="D893" s="96" t="s">
        <v>38</v>
      </c>
      <c r="E893" s="96" t="s">
        <v>129</v>
      </c>
      <c r="F893" s="95" t="s">
        <v>128</v>
      </c>
      <c r="G893" s="95" t="s">
        <v>349</v>
      </c>
      <c r="H893" s="19" t="s">
        <v>64</v>
      </c>
      <c r="I893" s="79" t="s">
        <v>66</v>
      </c>
      <c r="J893" s="2">
        <v>442.9</v>
      </c>
      <c r="K893" s="2">
        <v>442.9</v>
      </c>
      <c r="L893" s="2"/>
      <c r="M893" s="2"/>
      <c r="N893" s="81">
        <f t="shared" si="39"/>
        <v>9.3052730712377824E-4</v>
      </c>
      <c r="O893" s="81">
        <f t="shared" si="40"/>
        <v>0</v>
      </c>
      <c r="P893" s="81">
        <f t="shared" si="41"/>
        <v>0</v>
      </c>
    </row>
    <row r="894" spans="1:16" s="1" customFormat="1" x14ac:dyDescent="0.35">
      <c r="A894" s="104" t="s">
        <v>81</v>
      </c>
      <c r="B894" s="103" t="s">
        <v>82</v>
      </c>
      <c r="C894" s="19" t="s">
        <v>128</v>
      </c>
      <c r="D894" s="96" t="s">
        <v>38</v>
      </c>
      <c r="E894" s="96" t="s">
        <v>129</v>
      </c>
      <c r="F894" s="95" t="s">
        <v>128</v>
      </c>
      <c r="G894" s="95" t="s">
        <v>349</v>
      </c>
      <c r="H894" s="19" t="s">
        <v>64</v>
      </c>
      <c r="I894" s="79" t="s">
        <v>67</v>
      </c>
      <c r="J894" s="2">
        <v>24</v>
      </c>
      <c r="K894" s="2">
        <v>24</v>
      </c>
      <c r="L894" s="2"/>
      <c r="M894" s="2"/>
      <c r="N894" s="81">
        <f t="shared" si="39"/>
        <v>5.042369693152106E-5</v>
      </c>
      <c r="O894" s="81">
        <f t="shared" si="40"/>
        <v>0</v>
      </c>
      <c r="P894" s="81">
        <f t="shared" si="41"/>
        <v>0</v>
      </c>
    </row>
    <row r="895" spans="1:16" s="1" customFormat="1" x14ac:dyDescent="0.35">
      <c r="A895" s="104" t="s">
        <v>81</v>
      </c>
      <c r="B895" s="103" t="s">
        <v>82</v>
      </c>
      <c r="C895" s="19" t="s">
        <v>128</v>
      </c>
      <c r="D895" s="96" t="s">
        <v>38</v>
      </c>
      <c r="E895" s="96" t="s">
        <v>129</v>
      </c>
      <c r="F895" s="95" t="s">
        <v>128</v>
      </c>
      <c r="G895" s="95" t="s">
        <v>349</v>
      </c>
      <c r="H895" s="19" t="s">
        <v>64</v>
      </c>
      <c r="I895" s="79" t="s">
        <v>68</v>
      </c>
      <c r="J895" s="2">
        <v>111.4</v>
      </c>
      <c r="K895" s="2">
        <v>111.4</v>
      </c>
      <c r="L895" s="2"/>
      <c r="M895" s="2"/>
      <c r="N895" s="81">
        <f t="shared" si="39"/>
        <v>2.3404999325714362E-4</v>
      </c>
      <c r="O895" s="81">
        <f t="shared" si="40"/>
        <v>0</v>
      </c>
      <c r="P895" s="81">
        <f t="shared" si="41"/>
        <v>0</v>
      </c>
    </row>
    <row r="896" spans="1:16" s="1" customFormat="1" x14ac:dyDescent="0.35">
      <c r="A896" s="104" t="s">
        <v>81</v>
      </c>
      <c r="B896" s="103" t="s">
        <v>82</v>
      </c>
      <c r="C896" s="19" t="s">
        <v>128</v>
      </c>
      <c r="D896" s="96" t="s">
        <v>38</v>
      </c>
      <c r="E896" s="96" t="s">
        <v>129</v>
      </c>
      <c r="F896" s="95" t="s">
        <v>128</v>
      </c>
      <c r="G896" s="95" t="s">
        <v>349</v>
      </c>
      <c r="H896" s="19" t="s">
        <v>64</v>
      </c>
      <c r="I896" s="79" t="s">
        <v>69</v>
      </c>
      <c r="J896" s="2">
        <v>403</v>
      </c>
      <c r="K896" s="2">
        <v>403</v>
      </c>
      <c r="L896" s="2"/>
      <c r="M896" s="2"/>
      <c r="N896" s="81">
        <f t="shared" si="39"/>
        <v>8.4669791097512453E-4</v>
      </c>
      <c r="O896" s="81">
        <f t="shared" si="40"/>
        <v>0</v>
      </c>
      <c r="P896" s="81">
        <f t="shared" si="41"/>
        <v>0</v>
      </c>
    </row>
    <row r="897" spans="1:16" s="1" customFormat="1" x14ac:dyDescent="0.35">
      <c r="A897" s="104" t="s">
        <v>81</v>
      </c>
      <c r="B897" s="103" t="s">
        <v>82</v>
      </c>
      <c r="C897" s="19" t="s">
        <v>128</v>
      </c>
      <c r="D897" s="96" t="s">
        <v>38</v>
      </c>
      <c r="E897" s="96" t="s">
        <v>129</v>
      </c>
      <c r="F897" s="95" t="s">
        <v>128</v>
      </c>
      <c r="G897" s="95" t="s">
        <v>349</v>
      </c>
      <c r="H897" s="19" t="s">
        <v>74</v>
      </c>
      <c r="I897" s="79" t="s">
        <v>75</v>
      </c>
      <c r="J897" s="2">
        <v>2480</v>
      </c>
      <c r="K897" s="2"/>
      <c r="L897" s="2">
        <v>2480</v>
      </c>
      <c r="M897" s="2"/>
      <c r="N897" s="81">
        <f t="shared" si="39"/>
        <v>0</v>
      </c>
      <c r="O897" s="81">
        <f t="shared" si="40"/>
        <v>2.2313323563516586E-3</v>
      </c>
      <c r="P897" s="81">
        <f t="shared" si="41"/>
        <v>0</v>
      </c>
    </row>
    <row r="898" spans="1:16" s="1" customFormat="1" x14ac:dyDescent="0.35">
      <c r="A898" s="104" t="s">
        <v>81</v>
      </c>
      <c r="B898" s="103" t="s">
        <v>82</v>
      </c>
      <c r="C898" s="19" t="s">
        <v>128</v>
      </c>
      <c r="D898" s="96" t="s">
        <v>38</v>
      </c>
      <c r="E898" s="96" t="s">
        <v>129</v>
      </c>
      <c r="F898" s="95" t="s">
        <v>128</v>
      </c>
      <c r="G898" s="95" t="s">
        <v>349</v>
      </c>
      <c r="H898" s="19" t="s">
        <v>74</v>
      </c>
      <c r="I898" s="79" t="s">
        <v>77</v>
      </c>
      <c r="J898" s="2">
        <v>4891</v>
      </c>
      <c r="K898" s="2"/>
      <c r="L898" s="2">
        <v>4891</v>
      </c>
      <c r="M898" s="2"/>
      <c r="N898" s="81">
        <f t="shared" si="39"/>
        <v>0</v>
      </c>
      <c r="O898" s="81">
        <f t="shared" si="40"/>
        <v>4.400583288272566E-3</v>
      </c>
      <c r="P898" s="81">
        <f t="shared" si="41"/>
        <v>0</v>
      </c>
    </row>
    <row r="899" spans="1:16" s="1" customFormat="1" x14ac:dyDescent="0.35">
      <c r="A899" s="104" t="s">
        <v>81</v>
      </c>
      <c r="B899" s="103" t="s">
        <v>82</v>
      </c>
      <c r="C899" s="19" t="s">
        <v>128</v>
      </c>
      <c r="D899" s="96" t="s">
        <v>38</v>
      </c>
      <c r="E899" s="96" t="s">
        <v>129</v>
      </c>
      <c r="F899" s="95" t="s">
        <v>128</v>
      </c>
      <c r="G899" s="95" t="s">
        <v>349</v>
      </c>
      <c r="H899" s="19" t="s">
        <v>74</v>
      </c>
      <c r="I899" s="79" t="s">
        <v>78</v>
      </c>
      <c r="J899" s="2">
        <v>4891</v>
      </c>
      <c r="K899" s="2"/>
      <c r="L899" s="2"/>
      <c r="M899" s="2">
        <v>4891</v>
      </c>
      <c r="N899" s="81">
        <f t="shared" ref="N899:N962" si="42">K899/$K$1726</f>
        <v>0</v>
      </c>
      <c r="O899" s="81">
        <f t="shared" ref="O899:O962" si="43">L899/$L$1726</f>
        <v>0</v>
      </c>
      <c r="P899" s="81">
        <f t="shared" ref="P899:P962" si="44">M899/$M$1726</f>
        <v>4.1360781727062023E-3</v>
      </c>
    </row>
    <row r="900" spans="1:16" s="1" customFormat="1" x14ac:dyDescent="0.35">
      <c r="A900" s="104" t="s">
        <v>81</v>
      </c>
      <c r="B900" s="103" t="s">
        <v>82</v>
      </c>
      <c r="C900" s="19" t="s">
        <v>128</v>
      </c>
      <c r="D900" s="96" t="s">
        <v>38</v>
      </c>
      <c r="E900" s="96" t="s">
        <v>129</v>
      </c>
      <c r="F900" s="95" t="s">
        <v>128</v>
      </c>
      <c r="G900" s="95" t="s">
        <v>350</v>
      </c>
      <c r="H900" s="19" t="s">
        <v>64</v>
      </c>
      <c r="I900" s="79" t="s">
        <v>103</v>
      </c>
      <c r="J900" s="2">
        <v>91.09</v>
      </c>
      <c r="K900" s="2">
        <v>91.09</v>
      </c>
      <c r="L900" s="2"/>
      <c r="M900" s="2"/>
      <c r="N900" s="81">
        <f t="shared" si="42"/>
        <v>1.9137893972884389E-4</v>
      </c>
      <c r="O900" s="81">
        <f t="shared" si="43"/>
        <v>0</v>
      </c>
      <c r="P900" s="81">
        <f t="shared" si="44"/>
        <v>0</v>
      </c>
    </row>
    <row r="901" spans="1:16" s="1" customFormat="1" x14ac:dyDescent="0.35">
      <c r="A901" s="104" t="s">
        <v>81</v>
      </c>
      <c r="B901" s="103" t="s">
        <v>82</v>
      </c>
      <c r="C901" s="19" t="s">
        <v>128</v>
      </c>
      <c r="D901" s="96" t="s">
        <v>38</v>
      </c>
      <c r="E901" s="96" t="s">
        <v>129</v>
      </c>
      <c r="F901" s="95" t="s">
        <v>128</v>
      </c>
      <c r="G901" s="95" t="s">
        <v>350</v>
      </c>
      <c r="H901" s="19" t="s">
        <v>64</v>
      </c>
      <c r="I901" s="79" t="s">
        <v>65</v>
      </c>
      <c r="J901" s="2">
        <v>2788.16</v>
      </c>
      <c r="K901" s="2">
        <v>2788.16</v>
      </c>
      <c r="L901" s="2"/>
      <c r="M901" s="2"/>
      <c r="N901" s="81">
        <f t="shared" si="42"/>
        <v>5.857888951524573E-3</v>
      </c>
      <c r="O901" s="81">
        <f t="shared" si="43"/>
        <v>0</v>
      </c>
      <c r="P901" s="81">
        <f t="shared" si="44"/>
        <v>0</v>
      </c>
    </row>
    <row r="902" spans="1:16" s="1" customFormat="1" x14ac:dyDescent="0.35">
      <c r="A902" s="104" t="s">
        <v>81</v>
      </c>
      <c r="B902" s="103" t="s">
        <v>82</v>
      </c>
      <c r="C902" s="19" t="s">
        <v>128</v>
      </c>
      <c r="D902" s="96" t="s">
        <v>38</v>
      </c>
      <c r="E902" s="96" t="s">
        <v>129</v>
      </c>
      <c r="F902" s="95" t="s">
        <v>128</v>
      </c>
      <c r="G902" s="95" t="s">
        <v>350</v>
      </c>
      <c r="H902" s="19" t="s">
        <v>64</v>
      </c>
      <c r="I902" s="79" t="s">
        <v>66</v>
      </c>
      <c r="J902" s="2">
        <v>1378.3</v>
      </c>
      <c r="K902" s="2">
        <v>1378.3</v>
      </c>
      <c r="L902" s="2"/>
      <c r="M902" s="2"/>
      <c r="N902" s="81">
        <f t="shared" si="42"/>
        <v>2.8957908950298116E-3</v>
      </c>
      <c r="O902" s="81">
        <f t="shared" si="43"/>
        <v>0</v>
      </c>
      <c r="P902" s="81">
        <f t="shared" si="44"/>
        <v>0</v>
      </c>
    </row>
    <row r="903" spans="1:16" s="1" customFormat="1" x14ac:dyDescent="0.35">
      <c r="A903" s="104" t="s">
        <v>81</v>
      </c>
      <c r="B903" s="103" t="s">
        <v>82</v>
      </c>
      <c r="C903" s="19" t="s">
        <v>128</v>
      </c>
      <c r="D903" s="96" t="s">
        <v>38</v>
      </c>
      <c r="E903" s="96" t="s">
        <v>129</v>
      </c>
      <c r="F903" s="95" t="s">
        <v>128</v>
      </c>
      <c r="G903" s="95" t="s">
        <v>350</v>
      </c>
      <c r="H903" s="19" t="s">
        <v>64</v>
      </c>
      <c r="I903" s="79" t="s">
        <v>67</v>
      </c>
      <c r="J903" s="2">
        <v>191.75</v>
      </c>
      <c r="K903" s="2">
        <v>191.75</v>
      </c>
      <c r="L903" s="2"/>
      <c r="M903" s="2"/>
      <c r="N903" s="81">
        <f t="shared" si="42"/>
        <v>4.0286432860913183E-4</v>
      </c>
      <c r="O903" s="81">
        <f t="shared" si="43"/>
        <v>0</v>
      </c>
      <c r="P903" s="81">
        <f t="shared" si="44"/>
        <v>0</v>
      </c>
    </row>
    <row r="904" spans="1:16" s="1" customFormat="1" x14ac:dyDescent="0.35">
      <c r="A904" s="104" t="s">
        <v>81</v>
      </c>
      <c r="B904" s="103" t="s">
        <v>82</v>
      </c>
      <c r="C904" s="19" t="s">
        <v>128</v>
      </c>
      <c r="D904" s="96" t="s">
        <v>38</v>
      </c>
      <c r="E904" s="96" t="s">
        <v>129</v>
      </c>
      <c r="F904" s="95" t="s">
        <v>128</v>
      </c>
      <c r="G904" s="95" t="s">
        <v>350</v>
      </c>
      <c r="H904" s="19" t="s">
        <v>64</v>
      </c>
      <c r="I904" s="79" t="s">
        <v>68</v>
      </c>
      <c r="J904" s="2">
        <v>205.1</v>
      </c>
      <c r="K904" s="2">
        <v>205.1</v>
      </c>
      <c r="L904" s="2"/>
      <c r="M904" s="2"/>
      <c r="N904" s="81">
        <f t="shared" si="42"/>
        <v>4.309125100272904E-4</v>
      </c>
      <c r="O904" s="81">
        <f t="shared" si="43"/>
        <v>0</v>
      </c>
      <c r="P904" s="81">
        <f t="shared" si="44"/>
        <v>0</v>
      </c>
    </row>
    <row r="905" spans="1:16" s="1" customFormat="1" x14ac:dyDescent="0.35">
      <c r="A905" s="104" t="s">
        <v>81</v>
      </c>
      <c r="B905" s="103" t="s">
        <v>82</v>
      </c>
      <c r="C905" s="19" t="s">
        <v>128</v>
      </c>
      <c r="D905" s="96" t="s">
        <v>38</v>
      </c>
      <c r="E905" s="96" t="s">
        <v>129</v>
      </c>
      <c r="F905" s="95" t="s">
        <v>128</v>
      </c>
      <c r="G905" s="95" t="s">
        <v>350</v>
      </c>
      <c r="H905" s="19" t="s">
        <v>64</v>
      </c>
      <c r="I905" s="79" t="s">
        <v>69</v>
      </c>
      <c r="J905" s="2">
        <v>195.5</v>
      </c>
      <c r="K905" s="2">
        <v>195.5</v>
      </c>
      <c r="L905" s="2"/>
      <c r="M905" s="2"/>
      <c r="N905" s="81">
        <f t="shared" si="42"/>
        <v>4.1074303125468198E-4</v>
      </c>
      <c r="O905" s="81">
        <f t="shared" si="43"/>
        <v>0</v>
      </c>
      <c r="P905" s="81">
        <f t="shared" si="44"/>
        <v>0</v>
      </c>
    </row>
    <row r="906" spans="1:16" s="1" customFormat="1" x14ac:dyDescent="0.35">
      <c r="A906" s="104" t="s">
        <v>81</v>
      </c>
      <c r="B906" s="103" t="s">
        <v>82</v>
      </c>
      <c r="C906" s="19" t="s">
        <v>128</v>
      </c>
      <c r="D906" s="96" t="s">
        <v>38</v>
      </c>
      <c r="E906" s="96" t="s">
        <v>129</v>
      </c>
      <c r="F906" s="95" t="s">
        <v>128</v>
      </c>
      <c r="G906" s="95" t="s">
        <v>350</v>
      </c>
      <c r="H906" s="19" t="s">
        <v>64</v>
      </c>
      <c r="I906" s="79" t="s">
        <v>71</v>
      </c>
      <c r="J906" s="2">
        <v>464.6</v>
      </c>
      <c r="K906" s="2">
        <v>464.6</v>
      </c>
      <c r="L906" s="2"/>
      <c r="M906" s="2"/>
      <c r="N906" s="81">
        <f t="shared" si="42"/>
        <v>9.7611873309936192E-4</v>
      </c>
      <c r="O906" s="81">
        <f t="shared" si="43"/>
        <v>0</v>
      </c>
      <c r="P906" s="81">
        <f t="shared" si="44"/>
        <v>0</v>
      </c>
    </row>
    <row r="907" spans="1:16" s="1" customFormat="1" x14ac:dyDescent="0.35">
      <c r="A907" s="104" t="s">
        <v>81</v>
      </c>
      <c r="B907" s="103" t="s">
        <v>82</v>
      </c>
      <c r="C907" s="19" t="s">
        <v>128</v>
      </c>
      <c r="D907" s="96" t="s">
        <v>38</v>
      </c>
      <c r="E907" s="96" t="s">
        <v>129</v>
      </c>
      <c r="F907" s="95" t="s">
        <v>128</v>
      </c>
      <c r="G907" s="95" t="s">
        <v>350</v>
      </c>
      <c r="H907" s="19" t="s">
        <v>74</v>
      </c>
      <c r="I907" s="79" t="s">
        <v>75</v>
      </c>
      <c r="J907" s="2">
        <v>86</v>
      </c>
      <c r="K907" s="2"/>
      <c r="L907" s="2">
        <v>86</v>
      </c>
      <c r="M907" s="2"/>
      <c r="N907" s="81">
        <f t="shared" si="42"/>
        <v>0</v>
      </c>
      <c r="O907" s="81">
        <f t="shared" si="43"/>
        <v>7.7376847841226885E-5</v>
      </c>
      <c r="P907" s="81">
        <f t="shared" si="44"/>
        <v>0</v>
      </c>
    </row>
    <row r="908" spans="1:16" s="1" customFormat="1" x14ac:dyDescent="0.35">
      <c r="A908" s="104" t="s">
        <v>81</v>
      </c>
      <c r="B908" s="103" t="s">
        <v>82</v>
      </c>
      <c r="C908" s="19" t="s">
        <v>128</v>
      </c>
      <c r="D908" s="96" t="s">
        <v>38</v>
      </c>
      <c r="E908" s="96" t="s">
        <v>129</v>
      </c>
      <c r="F908" s="95" t="s">
        <v>128</v>
      </c>
      <c r="G908" s="95" t="s">
        <v>350</v>
      </c>
      <c r="H908" s="19" t="s">
        <v>74</v>
      </c>
      <c r="I908" s="79" t="s">
        <v>77</v>
      </c>
      <c r="J908" s="2">
        <v>2742</v>
      </c>
      <c r="K908" s="2"/>
      <c r="L908" s="2">
        <v>2742</v>
      </c>
      <c r="M908" s="2"/>
      <c r="N908" s="81">
        <f t="shared" si="42"/>
        <v>0</v>
      </c>
      <c r="O908" s="81">
        <f t="shared" si="43"/>
        <v>2.4670618230307455E-3</v>
      </c>
      <c r="P908" s="81">
        <f t="shared" si="44"/>
        <v>0</v>
      </c>
    </row>
    <row r="909" spans="1:16" s="1" customFormat="1" x14ac:dyDescent="0.35">
      <c r="A909" s="104" t="s">
        <v>81</v>
      </c>
      <c r="B909" s="103" t="s">
        <v>82</v>
      </c>
      <c r="C909" s="19" t="s">
        <v>128</v>
      </c>
      <c r="D909" s="96" t="s">
        <v>38</v>
      </c>
      <c r="E909" s="96" t="s">
        <v>129</v>
      </c>
      <c r="F909" s="95" t="s">
        <v>128</v>
      </c>
      <c r="G909" s="95" t="s">
        <v>351</v>
      </c>
      <c r="H909" s="19" t="s">
        <v>64</v>
      </c>
      <c r="I909" s="79" t="s">
        <v>103</v>
      </c>
      <c r="J909" s="2">
        <v>66</v>
      </c>
      <c r="K909" s="2">
        <v>66</v>
      </c>
      <c r="L909" s="2"/>
      <c r="M909" s="2"/>
      <c r="N909" s="81">
        <f t="shared" si="42"/>
        <v>1.3866516656168293E-4</v>
      </c>
      <c r="O909" s="81">
        <f t="shared" si="43"/>
        <v>0</v>
      </c>
      <c r="P909" s="81">
        <f t="shared" si="44"/>
        <v>0</v>
      </c>
    </row>
    <row r="910" spans="1:16" s="1" customFormat="1" x14ac:dyDescent="0.35">
      <c r="A910" s="104" t="s">
        <v>81</v>
      </c>
      <c r="B910" s="103" t="s">
        <v>82</v>
      </c>
      <c r="C910" s="19" t="s">
        <v>128</v>
      </c>
      <c r="D910" s="96" t="s">
        <v>38</v>
      </c>
      <c r="E910" s="96" t="s">
        <v>129</v>
      </c>
      <c r="F910" s="95" t="s">
        <v>128</v>
      </c>
      <c r="G910" s="95" t="s">
        <v>351</v>
      </c>
      <c r="H910" s="19" t="s">
        <v>64</v>
      </c>
      <c r="I910" s="79" t="s">
        <v>65</v>
      </c>
      <c r="J910" s="2">
        <v>1566.32</v>
      </c>
      <c r="K910" s="2">
        <v>1566.32</v>
      </c>
      <c r="L910" s="2"/>
      <c r="M910" s="2"/>
      <c r="N910" s="81">
        <f t="shared" si="42"/>
        <v>3.2908185407408363E-3</v>
      </c>
      <c r="O910" s="81">
        <f t="shared" si="43"/>
        <v>0</v>
      </c>
      <c r="P910" s="81">
        <f t="shared" si="44"/>
        <v>0</v>
      </c>
    </row>
    <row r="911" spans="1:16" s="1" customFormat="1" x14ac:dyDescent="0.35">
      <c r="A911" s="104" t="s">
        <v>81</v>
      </c>
      <c r="B911" s="103" t="s">
        <v>82</v>
      </c>
      <c r="C911" s="19" t="s">
        <v>128</v>
      </c>
      <c r="D911" s="96" t="s">
        <v>38</v>
      </c>
      <c r="E911" s="96" t="s">
        <v>129</v>
      </c>
      <c r="F911" s="95" t="s">
        <v>128</v>
      </c>
      <c r="G911" s="95" t="s">
        <v>351</v>
      </c>
      <c r="H911" s="19" t="s">
        <v>64</v>
      </c>
      <c r="I911" s="79" t="s">
        <v>66</v>
      </c>
      <c r="J911" s="2">
        <v>636.41</v>
      </c>
      <c r="K911" s="2">
        <v>636.41</v>
      </c>
      <c r="L911" s="2"/>
      <c r="M911" s="2"/>
      <c r="N911" s="81">
        <f t="shared" si="42"/>
        <v>1.3370893735078883E-3</v>
      </c>
      <c r="O911" s="81">
        <f t="shared" si="43"/>
        <v>0</v>
      </c>
      <c r="P911" s="81">
        <f t="shared" si="44"/>
        <v>0</v>
      </c>
    </row>
    <row r="912" spans="1:16" s="1" customFormat="1" x14ac:dyDescent="0.35">
      <c r="A912" s="104" t="s">
        <v>81</v>
      </c>
      <c r="B912" s="103" t="s">
        <v>82</v>
      </c>
      <c r="C912" s="19" t="s">
        <v>128</v>
      </c>
      <c r="D912" s="96" t="s">
        <v>38</v>
      </c>
      <c r="E912" s="96" t="s">
        <v>129</v>
      </c>
      <c r="F912" s="95" t="s">
        <v>128</v>
      </c>
      <c r="G912" s="95" t="s">
        <v>351</v>
      </c>
      <c r="H912" s="19" t="s">
        <v>64</v>
      </c>
      <c r="I912" s="79" t="s">
        <v>67</v>
      </c>
      <c r="J912" s="2">
        <v>101.47</v>
      </c>
      <c r="K912" s="2">
        <v>101.47</v>
      </c>
      <c r="L912" s="2"/>
      <c r="M912" s="2"/>
      <c r="N912" s="81">
        <f t="shared" si="42"/>
        <v>2.1318718865172674E-4</v>
      </c>
      <c r="O912" s="81">
        <f t="shared" si="43"/>
        <v>0</v>
      </c>
      <c r="P912" s="81">
        <f t="shared" si="44"/>
        <v>0</v>
      </c>
    </row>
    <row r="913" spans="1:16" s="1" customFormat="1" x14ac:dyDescent="0.35">
      <c r="A913" s="104" t="s">
        <v>81</v>
      </c>
      <c r="B913" s="103" t="s">
        <v>82</v>
      </c>
      <c r="C913" s="19" t="s">
        <v>128</v>
      </c>
      <c r="D913" s="96" t="s">
        <v>38</v>
      </c>
      <c r="E913" s="96" t="s">
        <v>129</v>
      </c>
      <c r="F913" s="95" t="s">
        <v>128</v>
      </c>
      <c r="G913" s="95" t="s">
        <v>351</v>
      </c>
      <c r="H913" s="19" t="s">
        <v>64</v>
      </c>
      <c r="I913" s="79" t="s">
        <v>68</v>
      </c>
      <c r="J913" s="2">
        <v>254.45</v>
      </c>
      <c r="K913" s="2">
        <v>254.45</v>
      </c>
      <c r="L913" s="2"/>
      <c r="M913" s="2"/>
      <c r="N913" s="81">
        <f t="shared" si="42"/>
        <v>5.3459623684273057E-4</v>
      </c>
      <c r="O913" s="81">
        <f t="shared" si="43"/>
        <v>0</v>
      </c>
      <c r="P913" s="81">
        <f t="shared" si="44"/>
        <v>0</v>
      </c>
    </row>
    <row r="914" spans="1:16" s="1" customFormat="1" x14ac:dyDescent="0.35">
      <c r="A914" s="104" t="s">
        <v>81</v>
      </c>
      <c r="B914" s="103" t="s">
        <v>82</v>
      </c>
      <c r="C914" s="19" t="s">
        <v>128</v>
      </c>
      <c r="D914" s="96" t="s">
        <v>38</v>
      </c>
      <c r="E914" s="96" t="s">
        <v>129</v>
      </c>
      <c r="F914" s="95" t="s">
        <v>128</v>
      </c>
      <c r="G914" s="95" t="s">
        <v>351</v>
      </c>
      <c r="H914" s="19" t="s">
        <v>64</v>
      </c>
      <c r="I914" s="79" t="s">
        <v>69</v>
      </c>
      <c r="J914" s="2">
        <v>420.71</v>
      </c>
      <c r="K914" s="2">
        <v>420.71</v>
      </c>
      <c r="L914" s="2"/>
      <c r="M914" s="2"/>
      <c r="N914" s="81">
        <f t="shared" si="42"/>
        <v>8.8390639733584267E-4</v>
      </c>
      <c r="O914" s="81">
        <f t="shared" si="43"/>
        <v>0</v>
      </c>
      <c r="P914" s="81">
        <f t="shared" si="44"/>
        <v>0</v>
      </c>
    </row>
    <row r="915" spans="1:16" s="1" customFormat="1" x14ac:dyDescent="0.35">
      <c r="A915" s="104" t="s">
        <v>81</v>
      </c>
      <c r="B915" s="103" t="s">
        <v>82</v>
      </c>
      <c r="C915" s="19" t="s">
        <v>128</v>
      </c>
      <c r="D915" s="96" t="s">
        <v>38</v>
      </c>
      <c r="E915" s="96" t="s">
        <v>129</v>
      </c>
      <c r="F915" s="95" t="s">
        <v>128</v>
      </c>
      <c r="G915" s="95" t="s">
        <v>351</v>
      </c>
      <c r="H915" s="19" t="s">
        <v>64</v>
      </c>
      <c r="I915" s="79" t="s">
        <v>71</v>
      </c>
      <c r="J915" s="2">
        <v>67.67</v>
      </c>
      <c r="K915" s="2">
        <v>67.67</v>
      </c>
      <c r="L915" s="2"/>
      <c r="M915" s="2"/>
      <c r="N915" s="81">
        <f t="shared" si="42"/>
        <v>1.4217381547316794E-4</v>
      </c>
      <c r="O915" s="81">
        <f t="shared" si="43"/>
        <v>0</v>
      </c>
      <c r="P915" s="81">
        <f t="shared" si="44"/>
        <v>0</v>
      </c>
    </row>
    <row r="916" spans="1:16" s="1" customFormat="1" x14ac:dyDescent="0.35">
      <c r="A916" s="104" t="s">
        <v>81</v>
      </c>
      <c r="B916" s="103" t="s">
        <v>82</v>
      </c>
      <c r="C916" s="19" t="s">
        <v>128</v>
      </c>
      <c r="D916" s="96" t="s">
        <v>38</v>
      </c>
      <c r="E916" s="96" t="s">
        <v>129</v>
      </c>
      <c r="F916" s="95" t="s">
        <v>128</v>
      </c>
      <c r="G916" s="95" t="s">
        <v>350</v>
      </c>
      <c r="H916" s="19" t="s">
        <v>74</v>
      </c>
      <c r="I916" s="79" t="s">
        <v>78</v>
      </c>
      <c r="J916" s="2">
        <v>2742</v>
      </c>
      <c r="K916" s="2"/>
      <c r="L916" s="2"/>
      <c r="M916" s="2">
        <v>2742</v>
      </c>
      <c r="N916" s="81">
        <f t="shared" si="42"/>
        <v>0</v>
      </c>
      <c r="O916" s="81">
        <f t="shared" si="43"/>
        <v>0</v>
      </c>
      <c r="P916" s="81">
        <f t="shared" si="44"/>
        <v>2.3187745552157852E-3</v>
      </c>
    </row>
    <row r="917" spans="1:16" s="1" customFormat="1" x14ac:dyDescent="0.35">
      <c r="A917" s="104" t="s">
        <v>81</v>
      </c>
      <c r="B917" s="103" t="s">
        <v>82</v>
      </c>
      <c r="C917" s="19" t="s">
        <v>128</v>
      </c>
      <c r="D917" s="96" t="s">
        <v>38</v>
      </c>
      <c r="E917" s="96" t="s">
        <v>129</v>
      </c>
      <c r="F917" s="95" t="s">
        <v>128</v>
      </c>
      <c r="G917" s="95" t="s">
        <v>351</v>
      </c>
      <c r="H917" s="19" t="s">
        <v>74</v>
      </c>
      <c r="I917" s="79" t="s">
        <v>75</v>
      </c>
      <c r="J917" s="2">
        <v>2388</v>
      </c>
      <c r="K917" s="2"/>
      <c r="L917" s="2">
        <v>2388</v>
      </c>
      <c r="M917" s="2"/>
      <c r="N917" s="81">
        <f t="shared" si="42"/>
        <v>0</v>
      </c>
      <c r="O917" s="81">
        <f t="shared" si="43"/>
        <v>2.1485571237773232E-3</v>
      </c>
      <c r="P917" s="81">
        <f t="shared" si="44"/>
        <v>0</v>
      </c>
    </row>
    <row r="918" spans="1:16" s="1" customFormat="1" x14ac:dyDescent="0.35">
      <c r="A918" s="104" t="s">
        <v>81</v>
      </c>
      <c r="B918" s="103" t="s">
        <v>82</v>
      </c>
      <c r="C918" s="19" t="s">
        <v>128</v>
      </c>
      <c r="D918" s="96" t="s">
        <v>38</v>
      </c>
      <c r="E918" s="96" t="s">
        <v>129</v>
      </c>
      <c r="F918" s="95" t="s">
        <v>128</v>
      </c>
      <c r="G918" s="95" t="s">
        <v>351</v>
      </c>
      <c r="H918" s="19" t="s">
        <v>74</v>
      </c>
      <c r="I918" s="79" t="s">
        <v>77</v>
      </c>
      <c r="J918" s="2">
        <v>20992</v>
      </c>
      <c r="K918" s="2"/>
      <c r="L918" s="2">
        <v>20992</v>
      </c>
      <c r="M918" s="2"/>
      <c r="N918" s="81">
        <f t="shared" si="42"/>
        <v>0</v>
      </c>
      <c r="O918" s="81">
        <f t="shared" si="43"/>
        <v>1.888714871957017E-2</v>
      </c>
      <c r="P918" s="81">
        <f t="shared" si="44"/>
        <v>0</v>
      </c>
    </row>
    <row r="919" spans="1:16" s="1" customFormat="1" x14ac:dyDescent="0.35">
      <c r="A919" s="104" t="s">
        <v>81</v>
      </c>
      <c r="B919" s="103" t="s">
        <v>82</v>
      </c>
      <c r="C919" s="19" t="s">
        <v>128</v>
      </c>
      <c r="D919" s="96" t="s">
        <v>38</v>
      </c>
      <c r="E919" s="96" t="s">
        <v>129</v>
      </c>
      <c r="F919" s="95" t="s">
        <v>128</v>
      </c>
      <c r="G919" s="95" t="s">
        <v>351</v>
      </c>
      <c r="H919" s="19" t="s">
        <v>74</v>
      </c>
      <c r="I919" s="79" t="s">
        <v>78</v>
      </c>
      <c r="J919" s="2">
        <v>20992</v>
      </c>
      <c r="K919" s="2"/>
      <c r="L919" s="2"/>
      <c r="M919" s="2">
        <v>20992</v>
      </c>
      <c r="N919" s="81">
        <f t="shared" si="42"/>
        <v>0</v>
      </c>
      <c r="O919" s="81">
        <f t="shared" si="43"/>
        <v>0</v>
      </c>
      <c r="P919" s="81">
        <f t="shared" si="44"/>
        <v>1.7751902065313553E-2</v>
      </c>
    </row>
    <row r="920" spans="1:16" s="1" customFormat="1" x14ac:dyDescent="0.35">
      <c r="A920" s="104" t="s">
        <v>81</v>
      </c>
      <c r="B920" s="103" t="s">
        <v>82</v>
      </c>
      <c r="C920" s="19" t="s">
        <v>107</v>
      </c>
      <c r="D920" s="96" t="s">
        <v>40</v>
      </c>
      <c r="E920" s="96" t="s">
        <v>108</v>
      </c>
      <c r="F920" s="95" t="s">
        <v>352</v>
      </c>
      <c r="G920" s="95" t="s">
        <v>353</v>
      </c>
      <c r="H920" s="19" t="s">
        <v>64</v>
      </c>
      <c r="I920" s="79" t="s">
        <v>110</v>
      </c>
      <c r="J920" s="2">
        <v>37.200000000000003</v>
      </c>
      <c r="K920" s="2">
        <v>37.200000000000003</v>
      </c>
      <c r="L920" s="2"/>
      <c r="M920" s="2"/>
      <c r="N920" s="81">
        <f t="shared" si="42"/>
        <v>7.8156730243857654E-5</v>
      </c>
      <c r="O920" s="81">
        <f t="shared" si="43"/>
        <v>0</v>
      </c>
      <c r="P920" s="81">
        <f t="shared" si="44"/>
        <v>0</v>
      </c>
    </row>
    <row r="921" spans="1:16" s="1" customFormat="1" x14ac:dyDescent="0.35">
      <c r="A921" s="104" t="s">
        <v>81</v>
      </c>
      <c r="B921" s="103" t="s">
        <v>82</v>
      </c>
      <c r="C921" s="19" t="s">
        <v>107</v>
      </c>
      <c r="D921" s="96" t="s">
        <v>40</v>
      </c>
      <c r="E921" s="96" t="s">
        <v>108</v>
      </c>
      <c r="F921" s="95" t="s">
        <v>352</v>
      </c>
      <c r="G921" s="95" t="s">
        <v>353</v>
      </c>
      <c r="H921" s="19" t="s">
        <v>64</v>
      </c>
      <c r="I921" s="79" t="s">
        <v>66</v>
      </c>
      <c r="J921" s="2">
        <v>19.100000000000001</v>
      </c>
      <c r="K921" s="2">
        <v>19.100000000000001</v>
      </c>
      <c r="L921" s="2"/>
      <c r="M921" s="2"/>
      <c r="N921" s="81">
        <f t="shared" si="42"/>
        <v>4.0128858808002184E-5</v>
      </c>
      <c r="O921" s="81">
        <f t="shared" si="43"/>
        <v>0</v>
      </c>
      <c r="P921" s="81">
        <f t="shared" si="44"/>
        <v>0</v>
      </c>
    </row>
    <row r="922" spans="1:16" s="1" customFormat="1" x14ac:dyDescent="0.35">
      <c r="A922" s="104" t="s">
        <v>81</v>
      </c>
      <c r="B922" s="103" t="s">
        <v>82</v>
      </c>
      <c r="C922" s="19" t="s">
        <v>107</v>
      </c>
      <c r="D922" s="96" t="s">
        <v>40</v>
      </c>
      <c r="E922" s="96" t="s">
        <v>108</v>
      </c>
      <c r="F922" s="95" t="s">
        <v>352</v>
      </c>
      <c r="G922" s="95" t="s">
        <v>353</v>
      </c>
      <c r="H922" s="19" t="s">
        <v>64</v>
      </c>
      <c r="I922" s="79" t="s">
        <v>354</v>
      </c>
      <c r="J922" s="2">
        <v>9.6</v>
      </c>
      <c r="K922" s="2">
        <v>9.6</v>
      </c>
      <c r="L922" s="2"/>
      <c r="M922" s="2"/>
      <c r="N922" s="81">
        <f t="shared" si="42"/>
        <v>2.0169478772608425E-5</v>
      </c>
      <c r="O922" s="81">
        <f t="shared" si="43"/>
        <v>0</v>
      </c>
      <c r="P922" s="81">
        <f t="shared" si="44"/>
        <v>0</v>
      </c>
    </row>
    <row r="923" spans="1:16" s="1" customFormat="1" x14ac:dyDescent="0.35">
      <c r="A923" s="104" t="s">
        <v>81</v>
      </c>
      <c r="B923" s="103" t="s">
        <v>82</v>
      </c>
      <c r="C923" s="19" t="s">
        <v>107</v>
      </c>
      <c r="D923" s="96" t="s">
        <v>40</v>
      </c>
      <c r="E923" s="96" t="s">
        <v>108</v>
      </c>
      <c r="F923" s="95" t="s">
        <v>352</v>
      </c>
      <c r="G923" s="95" t="s">
        <v>353</v>
      </c>
      <c r="H923" s="19" t="s">
        <v>64</v>
      </c>
      <c r="I923" s="79" t="s">
        <v>69</v>
      </c>
      <c r="J923" s="2">
        <v>13.8</v>
      </c>
      <c r="K923" s="2">
        <v>13.8</v>
      </c>
      <c r="L923" s="2"/>
      <c r="M923" s="2"/>
      <c r="N923" s="81">
        <f t="shared" si="42"/>
        <v>2.8993625735624613E-5</v>
      </c>
      <c r="O923" s="81">
        <f t="shared" si="43"/>
        <v>0</v>
      </c>
      <c r="P923" s="81">
        <f t="shared" si="44"/>
        <v>0</v>
      </c>
    </row>
    <row r="924" spans="1:16" s="1" customFormat="1" x14ac:dyDescent="0.35">
      <c r="A924" s="104" t="s">
        <v>81</v>
      </c>
      <c r="B924" s="103" t="s">
        <v>82</v>
      </c>
      <c r="C924" s="19" t="s">
        <v>107</v>
      </c>
      <c r="D924" s="96" t="s">
        <v>40</v>
      </c>
      <c r="E924" s="96" t="s">
        <v>108</v>
      </c>
      <c r="F924" s="95" t="s">
        <v>352</v>
      </c>
      <c r="G924" s="95" t="s">
        <v>353</v>
      </c>
      <c r="H924" s="19" t="s">
        <v>70</v>
      </c>
      <c r="I924" s="79" t="s">
        <v>73</v>
      </c>
      <c r="J924" s="2">
        <v>11.3</v>
      </c>
      <c r="K924" s="2">
        <v>11.3</v>
      </c>
      <c r="L924" s="2"/>
      <c r="M924" s="2"/>
      <c r="N924" s="81">
        <f t="shared" si="42"/>
        <v>2.3741157305257835E-5</v>
      </c>
      <c r="O924" s="81">
        <f t="shared" si="43"/>
        <v>0</v>
      </c>
      <c r="P924" s="81">
        <f t="shared" si="44"/>
        <v>0</v>
      </c>
    </row>
    <row r="925" spans="1:16" s="1" customFormat="1" x14ac:dyDescent="0.35">
      <c r="A925" s="104" t="s">
        <v>81</v>
      </c>
      <c r="B925" s="103" t="s">
        <v>82</v>
      </c>
      <c r="C925" s="19" t="s">
        <v>107</v>
      </c>
      <c r="D925" s="96" t="s">
        <v>40</v>
      </c>
      <c r="E925" s="96" t="s">
        <v>108</v>
      </c>
      <c r="F925" s="95" t="s">
        <v>352</v>
      </c>
      <c r="G925" s="95" t="s">
        <v>353</v>
      </c>
      <c r="H925" s="19" t="s">
        <v>74</v>
      </c>
      <c r="I925" s="79" t="s">
        <v>77</v>
      </c>
      <c r="J925" s="2">
        <v>10</v>
      </c>
      <c r="K925" s="2"/>
      <c r="L925" s="2">
        <v>10</v>
      </c>
      <c r="M925" s="2"/>
      <c r="N925" s="81">
        <f t="shared" si="42"/>
        <v>0</v>
      </c>
      <c r="O925" s="81">
        <f t="shared" si="43"/>
        <v>8.997307888514753E-6</v>
      </c>
      <c r="P925" s="81">
        <f t="shared" si="44"/>
        <v>0</v>
      </c>
    </row>
    <row r="926" spans="1:16" s="1" customFormat="1" x14ac:dyDescent="0.35">
      <c r="A926" s="104" t="s">
        <v>81</v>
      </c>
      <c r="B926" s="103" t="s">
        <v>82</v>
      </c>
      <c r="C926" s="19" t="s">
        <v>107</v>
      </c>
      <c r="D926" s="96" t="s">
        <v>40</v>
      </c>
      <c r="E926" s="96" t="s">
        <v>108</v>
      </c>
      <c r="F926" s="95" t="s">
        <v>352</v>
      </c>
      <c r="G926" s="95" t="s">
        <v>353</v>
      </c>
      <c r="H926" s="19" t="s">
        <v>74</v>
      </c>
      <c r="I926" s="79" t="s">
        <v>78</v>
      </c>
      <c r="J926" s="2">
        <v>10</v>
      </c>
      <c r="K926" s="2"/>
      <c r="L926" s="2"/>
      <c r="M926" s="2">
        <v>10</v>
      </c>
      <c r="N926" s="81">
        <f t="shared" si="42"/>
        <v>0</v>
      </c>
      <c r="O926" s="81">
        <f t="shared" si="43"/>
        <v>0</v>
      </c>
      <c r="P926" s="81">
        <f t="shared" si="44"/>
        <v>8.4565082247111066E-6</v>
      </c>
    </row>
    <row r="927" spans="1:16" s="1" customFormat="1" x14ac:dyDescent="0.35">
      <c r="A927" s="104" t="s">
        <v>227</v>
      </c>
      <c r="B927" s="103" t="s">
        <v>228</v>
      </c>
      <c r="C927" s="19" t="s">
        <v>355</v>
      </c>
      <c r="D927" s="96" t="s">
        <v>39</v>
      </c>
      <c r="E927" s="96" t="s">
        <v>356</v>
      </c>
      <c r="F927" s="95" t="s">
        <v>356</v>
      </c>
      <c r="G927" s="95" t="s">
        <v>357</v>
      </c>
      <c r="H927" s="19" t="s">
        <v>64</v>
      </c>
      <c r="I927" s="79" t="s">
        <v>65</v>
      </c>
      <c r="J927" s="2">
        <v>5287.6</v>
      </c>
      <c r="K927" s="2">
        <v>5287.6</v>
      </c>
      <c r="L927" s="2"/>
      <c r="M927" s="2"/>
      <c r="N927" s="81">
        <f t="shared" si="42"/>
        <v>1.110918082896295E-2</v>
      </c>
      <c r="O927" s="81">
        <f t="shared" si="43"/>
        <v>0</v>
      </c>
      <c r="P927" s="81">
        <f t="shared" si="44"/>
        <v>0</v>
      </c>
    </row>
    <row r="928" spans="1:16" x14ac:dyDescent="0.35">
      <c r="A928" s="104" t="s">
        <v>227</v>
      </c>
      <c r="B928" s="103" t="s">
        <v>228</v>
      </c>
      <c r="C928" s="19" t="s">
        <v>355</v>
      </c>
      <c r="D928" s="96" t="s">
        <v>39</v>
      </c>
      <c r="E928" s="96" t="s">
        <v>356</v>
      </c>
      <c r="F928" s="95" t="s">
        <v>356</v>
      </c>
      <c r="G928" s="95" t="s">
        <v>357</v>
      </c>
      <c r="H928" s="19" t="s">
        <v>64</v>
      </c>
      <c r="I928" s="79" t="s">
        <v>66</v>
      </c>
      <c r="J928" s="2">
        <v>1180</v>
      </c>
      <c r="K928" s="2">
        <v>1180</v>
      </c>
      <c r="L928" s="2"/>
      <c r="M928" s="2"/>
      <c r="N928" s="81">
        <f t="shared" si="42"/>
        <v>2.479165099133119E-3</v>
      </c>
      <c r="O928" s="81">
        <f t="shared" si="43"/>
        <v>0</v>
      </c>
      <c r="P928" s="81">
        <f t="shared" si="44"/>
        <v>0</v>
      </c>
    </row>
    <row r="929" spans="1:16" x14ac:dyDescent="0.35">
      <c r="A929" s="104" t="s">
        <v>227</v>
      </c>
      <c r="B929" s="103" t="s">
        <v>228</v>
      </c>
      <c r="C929" s="19" t="s">
        <v>355</v>
      </c>
      <c r="D929" s="96" t="s">
        <v>39</v>
      </c>
      <c r="E929" s="96" t="s">
        <v>356</v>
      </c>
      <c r="F929" s="95" t="s">
        <v>356</v>
      </c>
      <c r="G929" s="95" t="s">
        <v>357</v>
      </c>
      <c r="H929" s="19" t="s">
        <v>64</v>
      </c>
      <c r="I929" s="79" t="s">
        <v>67</v>
      </c>
      <c r="J929" s="2">
        <v>150</v>
      </c>
      <c r="K929" s="2">
        <v>150</v>
      </c>
      <c r="L929" s="2"/>
      <c r="M929" s="2"/>
      <c r="N929" s="81">
        <f t="shared" si="42"/>
        <v>3.1514810582200666E-4</v>
      </c>
      <c r="O929" s="81">
        <f t="shared" si="43"/>
        <v>0</v>
      </c>
      <c r="P929" s="81">
        <f t="shared" si="44"/>
        <v>0</v>
      </c>
    </row>
    <row r="930" spans="1:16" x14ac:dyDescent="0.35">
      <c r="A930" s="104" t="s">
        <v>227</v>
      </c>
      <c r="B930" s="103" t="s">
        <v>228</v>
      </c>
      <c r="C930" s="19" t="s">
        <v>355</v>
      </c>
      <c r="D930" s="96" t="s">
        <v>39</v>
      </c>
      <c r="E930" s="96" t="s">
        <v>356</v>
      </c>
      <c r="F930" s="95" t="s">
        <v>356</v>
      </c>
      <c r="G930" s="95" t="s">
        <v>357</v>
      </c>
      <c r="H930" s="19" t="s">
        <v>64</v>
      </c>
      <c r="I930" s="79" t="s">
        <v>68</v>
      </c>
      <c r="J930" s="2">
        <v>280</v>
      </c>
      <c r="K930" s="2">
        <v>280</v>
      </c>
      <c r="L930" s="2"/>
      <c r="M930" s="2"/>
      <c r="N930" s="81">
        <f t="shared" si="42"/>
        <v>5.8827646420107904E-4</v>
      </c>
      <c r="O930" s="81">
        <f t="shared" si="43"/>
        <v>0</v>
      </c>
      <c r="P930" s="81">
        <f t="shared" si="44"/>
        <v>0</v>
      </c>
    </row>
    <row r="931" spans="1:16" x14ac:dyDescent="0.35">
      <c r="A931" s="104" t="s">
        <v>227</v>
      </c>
      <c r="B931" s="103" t="s">
        <v>228</v>
      </c>
      <c r="C931" s="19" t="s">
        <v>355</v>
      </c>
      <c r="D931" s="96" t="s">
        <v>39</v>
      </c>
      <c r="E931" s="96" t="s">
        <v>356</v>
      </c>
      <c r="F931" s="95" t="s">
        <v>356</v>
      </c>
      <c r="G931" s="95" t="s">
        <v>357</v>
      </c>
      <c r="H931" s="19" t="s">
        <v>64</v>
      </c>
      <c r="I931" s="79" t="s">
        <v>69</v>
      </c>
      <c r="J931" s="2">
        <v>30</v>
      </c>
      <c r="K931" s="2">
        <v>30</v>
      </c>
      <c r="L931" s="2"/>
      <c r="M931" s="2"/>
      <c r="N931" s="81">
        <f t="shared" si="42"/>
        <v>6.3029621164401324E-5</v>
      </c>
      <c r="O931" s="81">
        <f t="shared" si="43"/>
        <v>0</v>
      </c>
      <c r="P931" s="81">
        <f t="shared" si="44"/>
        <v>0</v>
      </c>
    </row>
    <row r="932" spans="1:16" x14ac:dyDescent="0.35">
      <c r="A932" s="104" t="s">
        <v>227</v>
      </c>
      <c r="B932" s="103" t="s">
        <v>228</v>
      </c>
      <c r="C932" s="19" t="s">
        <v>355</v>
      </c>
      <c r="D932" s="96" t="s">
        <v>39</v>
      </c>
      <c r="E932" s="96" t="s">
        <v>356</v>
      </c>
      <c r="F932" s="95" t="s">
        <v>356</v>
      </c>
      <c r="G932" s="95" t="s">
        <v>357</v>
      </c>
      <c r="H932" s="19" t="s">
        <v>70</v>
      </c>
      <c r="I932" s="79" t="s">
        <v>70</v>
      </c>
      <c r="J932" s="2">
        <v>795</v>
      </c>
      <c r="K932" s="2">
        <v>795</v>
      </c>
      <c r="L932" s="2"/>
      <c r="M932" s="2"/>
      <c r="N932" s="81">
        <f t="shared" si="42"/>
        <v>1.6702849608566351E-3</v>
      </c>
      <c r="O932" s="81">
        <f t="shared" si="43"/>
        <v>0</v>
      </c>
      <c r="P932" s="81">
        <f t="shared" si="44"/>
        <v>0</v>
      </c>
    </row>
    <row r="933" spans="1:16" x14ac:dyDescent="0.35">
      <c r="A933" s="104" t="s">
        <v>227</v>
      </c>
      <c r="B933" s="103" t="s">
        <v>228</v>
      </c>
      <c r="C933" s="19" t="s">
        <v>355</v>
      </c>
      <c r="D933" s="96" t="s">
        <v>39</v>
      </c>
      <c r="E933" s="96" t="s">
        <v>356</v>
      </c>
      <c r="F933" s="95" t="s">
        <v>356</v>
      </c>
      <c r="G933" s="95" t="s">
        <v>357</v>
      </c>
      <c r="H933" s="19" t="s">
        <v>64</v>
      </c>
      <c r="I933" s="79" t="s">
        <v>72</v>
      </c>
      <c r="J933" s="2">
        <v>200</v>
      </c>
      <c r="K933" s="2">
        <v>200</v>
      </c>
      <c r="L933" s="2"/>
      <c r="M933" s="2"/>
      <c r="N933" s="81">
        <f t="shared" si="42"/>
        <v>4.201974744293422E-4</v>
      </c>
      <c r="O933" s="81">
        <f t="shared" si="43"/>
        <v>0</v>
      </c>
      <c r="P933" s="81">
        <f t="shared" si="44"/>
        <v>0</v>
      </c>
    </row>
    <row r="934" spans="1:16" x14ac:dyDescent="0.35">
      <c r="A934" s="104" t="s">
        <v>227</v>
      </c>
      <c r="B934" s="103" t="s">
        <v>228</v>
      </c>
      <c r="C934" s="19" t="s">
        <v>355</v>
      </c>
      <c r="D934" s="96" t="s">
        <v>39</v>
      </c>
      <c r="E934" s="96" t="s">
        <v>356</v>
      </c>
      <c r="F934" s="95" t="s">
        <v>356</v>
      </c>
      <c r="G934" s="95" t="s">
        <v>357</v>
      </c>
      <c r="H934" s="19" t="s">
        <v>70</v>
      </c>
      <c r="I934" s="79" t="s">
        <v>73</v>
      </c>
      <c r="J934" s="2">
        <v>140</v>
      </c>
      <c r="K934" s="2">
        <v>140</v>
      </c>
      <c r="L934" s="2"/>
      <c r="M934" s="2"/>
      <c r="N934" s="81">
        <f t="shared" si="42"/>
        <v>2.9413823210053952E-4</v>
      </c>
      <c r="O934" s="81">
        <f t="shared" si="43"/>
        <v>0</v>
      </c>
      <c r="P934" s="81">
        <f t="shared" si="44"/>
        <v>0</v>
      </c>
    </row>
    <row r="935" spans="1:16" x14ac:dyDescent="0.35">
      <c r="A935" s="104" t="s">
        <v>227</v>
      </c>
      <c r="B935" s="103" t="s">
        <v>228</v>
      </c>
      <c r="C935" s="19" t="s">
        <v>355</v>
      </c>
      <c r="D935" s="96" t="s">
        <v>39</v>
      </c>
      <c r="E935" s="96" t="s">
        <v>356</v>
      </c>
      <c r="F935" s="95" t="s">
        <v>356</v>
      </c>
      <c r="G935" s="95" t="s">
        <v>357</v>
      </c>
      <c r="H935" s="19" t="s">
        <v>70</v>
      </c>
      <c r="I935" s="79" t="s">
        <v>235</v>
      </c>
      <c r="J935" s="2">
        <v>120</v>
      </c>
      <c r="K935" s="2">
        <v>120</v>
      </c>
      <c r="L935" s="2"/>
      <c r="M935" s="2"/>
      <c r="N935" s="81">
        <f t="shared" si="42"/>
        <v>2.521184846576053E-4</v>
      </c>
      <c r="O935" s="81">
        <f t="shared" si="43"/>
        <v>0</v>
      </c>
      <c r="P935" s="81">
        <f t="shared" si="44"/>
        <v>0</v>
      </c>
    </row>
    <row r="936" spans="1:16" x14ac:dyDescent="0.35">
      <c r="A936" s="104" t="s">
        <v>227</v>
      </c>
      <c r="B936" s="103" t="s">
        <v>228</v>
      </c>
      <c r="C936" s="19" t="s">
        <v>355</v>
      </c>
      <c r="D936" s="96" t="s">
        <v>39</v>
      </c>
      <c r="E936" s="96" t="s">
        <v>356</v>
      </c>
      <c r="F936" s="95" t="s">
        <v>356</v>
      </c>
      <c r="G936" s="95" t="s">
        <v>357</v>
      </c>
      <c r="H936" s="18" t="s">
        <v>236</v>
      </c>
      <c r="I936" s="79" t="s">
        <v>236</v>
      </c>
      <c r="J936" s="2">
        <v>4950</v>
      </c>
      <c r="K936" s="2">
        <v>4950</v>
      </c>
      <c r="L936" s="2"/>
      <c r="M936" s="2"/>
      <c r="N936" s="81">
        <f t="shared" si="42"/>
        <v>1.0399887492126218E-2</v>
      </c>
      <c r="O936" s="81">
        <f t="shared" si="43"/>
        <v>0</v>
      </c>
      <c r="P936" s="81">
        <f t="shared" si="44"/>
        <v>0</v>
      </c>
    </row>
    <row r="937" spans="1:16" x14ac:dyDescent="0.35">
      <c r="A937" s="104" t="s">
        <v>227</v>
      </c>
      <c r="B937" s="103" t="s">
        <v>228</v>
      </c>
      <c r="C937" s="19" t="s">
        <v>355</v>
      </c>
      <c r="D937" s="96" t="s">
        <v>39</v>
      </c>
      <c r="E937" s="96" t="s">
        <v>356</v>
      </c>
      <c r="F937" s="95" t="s">
        <v>356</v>
      </c>
      <c r="G937" s="95" t="s">
        <v>357</v>
      </c>
      <c r="H937" s="19" t="s">
        <v>74</v>
      </c>
      <c r="I937" s="79" t="s">
        <v>75</v>
      </c>
      <c r="J937" s="2">
        <v>7358</v>
      </c>
      <c r="L937" s="2">
        <v>7358</v>
      </c>
      <c r="M937" s="2"/>
      <c r="N937" s="81">
        <f t="shared" si="42"/>
        <v>0</v>
      </c>
      <c r="O937" s="81">
        <f t="shared" si="43"/>
        <v>6.6202191443691556E-3</v>
      </c>
      <c r="P937" s="81">
        <f t="shared" si="44"/>
        <v>0</v>
      </c>
    </row>
    <row r="938" spans="1:16" x14ac:dyDescent="0.35">
      <c r="A938" s="104" t="s">
        <v>227</v>
      </c>
      <c r="B938" s="103" t="s">
        <v>228</v>
      </c>
      <c r="C938" s="19" t="s">
        <v>355</v>
      </c>
      <c r="D938" s="96" t="s">
        <v>39</v>
      </c>
      <c r="E938" s="96" t="s">
        <v>356</v>
      </c>
      <c r="F938" s="95" t="s">
        <v>356</v>
      </c>
      <c r="G938" s="95" t="s">
        <v>357</v>
      </c>
      <c r="H938" s="19" t="s">
        <v>74</v>
      </c>
      <c r="I938" s="79" t="s">
        <v>78</v>
      </c>
      <c r="J938" s="2">
        <v>5350</v>
      </c>
      <c r="L938" s="2"/>
      <c r="M938" s="2">
        <v>5350</v>
      </c>
      <c r="N938" s="81">
        <f t="shared" si="42"/>
        <v>0</v>
      </c>
      <c r="O938" s="81">
        <f t="shared" si="43"/>
        <v>0</v>
      </c>
      <c r="P938" s="81">
        <f t="shared" si="44"/>
        <v>4.5242319002204417E-3</v>
      </c>
    </row>
    <row r="939" spans="1:16" x14ac:dyDescent="0.35">
      <c r="A939" s="112" t="s">
        <v>184</v>
      </c>
      <c r="B939" s="113" t="s">
        <v>82</v>
      </c>
      <c r="C939" s="114" t="s">
        <v>98</v>
      </c>
      <c r="D939" s="115" t="s">
        <v>39</v>
      </c>
      <c r="E939" s="115" t="s">
        <v>358</v>
      </c>
      <c r="F939" s="116" t="s">
        <v>359</v>
      </c>
      <c r="G939" s="116" t="s">
        <v>360</v>
      </c>
      <c r="H939" s="114" t="s">
        <v>64</v>
      </c>
      <c r="I939" s="117" t="s">
        <v>65</v>
      </c>
      <c r="J939" s="118">
        <v>518.53</v>
      </c>
      <c r="K939" s="118">
        <v>518.53</v>
      </c>
      <c r="L939" s="118"/>
      <c r="M939" s="118"/>
      <c r="N939" s="119">
        <f t="shared" si="42"/>
        <v>1.089424982079234E-3</v>
      </c>
      <c r="O939" s="119">
        <f t="shared" si="43"/>
        <v>0</v>
      </c>
      <c r="P939" s="119">
        <f t="shared" si="44"/>
        <v>0</v>
      </c>
    </row>
    <row r="940" spans="1:16" x14ac:dyDescent="0.35">
      <c r="A940" s="112" t="s">
        <v>184</v>
      </c>
      <c r="B940" s="113" t="s">
        <v>82</v>
      </c>
      <c r="C940" s="114" t="s">
        <v>98</v>
      </c>
      <c r="D940" s="115" t="s">
        <v>39</v>
      </c>
      <c r="E940" s="115" t="s">
        <v>358</v>
      </c>
      <c r="F940" s="116" t="s">
        <v>359</v>
      </c>
      <c r="G940" s="116" t="s">
        <v>360</v>
      </c>
      <c r="H940" s="114" t="s">
        <v>64</v>
      </c>
      <c r="I940" s="117" t="s">
        <v>66</v>
      </c>
      <c r="J940" s="118">
        <v>307.42</v>
      </c>
      <c r="K940" s="118">
        <v>307.42</v>
      </c>
      <c r="L940" s="118"/>
      <c r="M940" s="118"/>
      <c r="N940" s="119">
        <f t="shared" si="42"/>
        <v>6.4588553794534193E-4</v>
      </c>
      <c r="O940" s="119">
        <f t="shared" si="43"/>
        <v>0</v>
      </c>
      <c r="P940" s="119">
        <f t="shared" si="44"/>
        <v>0</v>
      </c>
    </row>
    <row r="941" spans="1:16" x14ac:dyDescent="0.35">
      <c r="A941" s="112" t="s">
        <v>184</v>
      </c>
      <c r="B941" s="113" t="s">
        <v>82</v>
      </c>
      <c r="C941" s="114" t="s">
        <v>98</v>
      </c>
      <c r="D941" s="115" t="s">
        <v>39</v>
      </c>
      <c r="E941" s="115" t="s">
        <v>358</v>
      </c>
      <c r="F941" s="116" t="s">
        <v>359</v>
      </c>
      <c r="G941" s="116" t="s">
        <v>360</v>
      </c>
      <c r="H941" s="114" t="s">
        <v>64</v>
      </c>
      <c r="I941" s="117" t="s">
        <v>67</v>
      </c>
      <c r="J941" s="118">
        <v>95.43</v>
      </c>
      <c r="K941" s="118">
        <v>95.43</v>
      </c>
      <c r="L941" s="118"/>
      <c r="M941" s="118"/>
      <c r="N941" s="119">
        <f t="shared" si="42"/>
        <v>2.0049722492396064E-4</v>
      </c>
      <c r="O941" s="119">
        <f t="shared" si="43"/>
        <v>0</v>
      </c>
      <c r="P941" s="119">
        <f t="shared" si="44"/>
        <v>0</v>
      </c>
    </row>
    <row r="942" spans="1:16" x14ac:dyDescent="0.35">
      <c r="A942" s="112" t="s">
        <v>184</v>
      </c>
      <c r="B942" s="113" t="s">
        <v>82</v>
      </c>
      <c r="C942" s="114" t="s">
        <v>98</v>
      </c>
      <c r="D942" s="115" t="s">
        <v>39</v>
      </c>
      <c r="E942" s="115" t="s">
        <v>358</v>
      </c>
      <c r="F942" s="116" t="s">
        <v>359</v>
      </c>
      <c r="G942" s="116" t="s">
        <v>360</v>
      </c>
      <c r="H942" s="114" t="s">
        <v>64</v>
      </c>
      <c r="I942" s="117" t="s">
        <v>68</v>
      </c>
      <c r="J942" s="118">
        <v>54.82</v>
      </c>
      <c r="K942" s="118">
        <v>54.82</v>
      </c>
      <c r="L942" s="118"/>
      <c r="M942" s="118"/>
      <c r="N942" s="119">
        <f t="shared" si="42"/>
        <v>1.151761277410827E-4</v>
      </c>
      <c r="O942" s="119">
        <f t="shared" si="43"/>
        <v>0</v>
      </c>
      <c r="P942" s="119">
        <f t="shared" si="44"/>
        <v>0</v>
      </c>
    </row>
    <row r="943" spans="1:16" x14ac:dyDescent="0.35">
      <c r="A943" s="112" t="s">
        <v>184</v>
      </c>
      <c r="B943" s="113" t="s">
        <v>82</v>
      </c>
      <c r="C943" s="114" t="s">
        <v>98</v>
      </c>
      <c r="D943" s="115" t="s">
        <v>39</v>
      </c>
      <c r="E943" s="115" t="s">
        <v>358</v>
      </c>
      <c r="F943" s="116" t="s">
        <v>359</v>
      </c>
      <c r="G943" s="116" t="s">
        <v>360</v>
      </c>
      <c r="H943" s="114" t="s">
        <v>64</v>
      </c>
      <c r="I943" s="117" t="s">
        <v>69</v>
      </c>
      <c r="J943" s="118">
        <v>28.45</v>
      </c>
      <c r="K943" s="118">
        <v>28.45</v>
      </c>
      <c r="L943" s="118"/>
      <c r="M943" s="118"/>
      <c r="N943" s="119">
        <f t="shared" si="42"/>
        <v>5.9773090737573927E-5</v>
      </c>
      <c r="O943" s="119">
        <f t="shared" si="43"/>
        <v>0</v>
      </c>
      <c r="P943" s="119">
        <f t="shared" si="44"/>
        <v>0</v>
      </c>
    </row>
    <row r="944" spans="1:16" x14ac:dyDescent="0.35">
      <c r="A944" s="112" t="s">
        <v>184</v>
      </c>
      <c r="B944" s="113" t="s">
        <v>82</v>
      </c>
      <c r="C944" s="114" t="s">
        <v>98</v>
      </c>
      <c r="D944" s="115" t="s">
        <v>39</v>
      </c>
      <c r="E944" s="115" t="s">
        <v>358</v>
      </c>
      <c r="F944" s="116" t="s">
        <v>359</v>
      </c>
      <c r="G944" s="116" t="s">
        <v>360</v>
      </c>
      <c r="H944" s="114" t="s">
        <v>64</v>
      </c>
      <c r="I944" s="117" t="s">
        <v>72</v>
      </c>
      <c r="J944" s="118">
        <v>137.58000000000001</v>
      </c>
      <c r="K944" s="118">
        <v>137.58000000000001</v>
      </c>
      <c r="L944" s="118"/>
      <c r="M944" s="118"/>
      <c r="N944" s="119">
        <f t="shared" si="42"/>
        <v>2.8905384265994453E-4</v>
      </c>
      <c r="O944" s="119">
        <f t="shared" si="43"/>
        <v>0</v>
      </c>
      <c r="P944" s="119">
        <f t="shared" si="44"/>
        <v>0</v>
      </c>
    </row>
    <row r="945" spans="1:16" x14ac:dyDescent="0.35">
      <c r="A945" s="112" t="s">
        <v>184</v>
      </c>
      <c r="B945" s="113" t="s">
        <v>82</v>
      </c>
      <c r="C945" s="114" t="s">
        <v>98</v>
      </c>
      <c r="D945" s="115" t="s">
        <v>39</v>
      </c>
      <c r="E945" s="115" t="s">
        <v>358</v>
      </c>
      <c r="F945" s="116" t="s">
        <v>359</v>
      </c>
      <c r="G945" s="116" t="s">
        <v>360</v>
      </c>
      <c r="H945" s="114" t="s">
        <v>70</v>
      </c>
      <c r="I945" s="117" t="s">
        <v>73</v>
      </c>
      <c r="J945" s="118">
        <v>102.2</v>
      </c>
      <c r="K945" s="118">
        <v>102.2</v>
      </c>
      <c r="L945" s="118"/>
      <c r="M945" s="118"/>
      <c r="N945" s="119">
        <f t="shared" si="42"/>
        <v>2.1472090943339386E-4</v>
      </c>
      <c r="O945" s="119">
        <f t="shared" si="43"/>
        <v>0</v>
      </c>
      <c r="P945" s="119">
        <f t="shared" si="44"/>
        <v>0</v>
      </c>
    </row>
    <row r="946" spans="1:16" x14ac:dyDescent="0.35">
      <c r="A946" s="112" t="s">
        <v>184</v>
      </c>
      <c r="B946" s="113" t="s">
        <v>82</v>
      </c>
      <c r="C946" s="114" t="s">
        <v>98</v>
      </c>
      <c r="D946" s="115" t="s">
        <v>39</v>
      </c>
      <c r="E946" s="115" t="s">
        <v>358</v>
      </c>
      <c r="F946" s="116" t="s">
        <v>359</v>
      </c>
      <c r="G946" s="116" t="s">
        <v>360</v>
      </c>
      <c r="H946" s="114" t="s">
        <v>74</v>
      </c>
      <c r="I946" s="117" t="s">
        <v>75</v>
      </c>
      <c r="J946" s="118">
        <v>880</v>
      </c>
      <c r="K946" s="118"/>
      <c r="L946" s="118">
        <v>880</v>
      </c>
      <c r="M946" s="118"/>
      <c r="N946" s="119">
        <f t="shared" si="42"/>
        <v>0</v>
      </c>
      <c r="O946" s="119">
        <f t="shared" si="43"/>
        <v>7.917630941892983E-4</v>
      </c>
      <c r="P946" s="119">
        <f t="shared" si="44"/>
        <v>0</v>
      </c>
    </row>
    <row r="947" spans="1:16" x14ac:dyDescent="0.35">
      <c r="A947" s="112" t="s">
        <v>184</v>
      </c>
      <c r="B947" s="113" t="s">
        <v>82</v>
      </c>
      <c r="C947" s="114" t="s">
        <v>98</v>
      </c>
      <c r="D947" s="115" t="s">
        <v>39</v>
      </c>
      <c r="E947" s="115" t="s">
        <v>358</v>
      </c>
      <c r="F947" s="116" t="s">
        <v>359</v>
      </c>
      <c r="G947" s="116" t="s">
        <v>360</v>
      </c>
      <c r="H947" s="114" t="s">
        <v>74</v>
      </c>
      <c r="I947" s="117" t="s">
        <v>76</v>
      </c>
      <c r="J947" s="118">
        <v>30</v>
      </c>
      <c r="K947" s="118"/>
      <c r="L947" s="118"/>
      <c r="M947" s="118">
        <v>30</v>
      </c>
      <c r="N947" s="119">
        <f t="shared" si="42"/>
        <v>0</v>
      </c>
      <c r="O947" s="119">
        <f t="shared" si="43"/>
        <v>0</v>
      </c>
      <c r="P947" s="119">
        <f t="shared" si="44"/>
        <v>2.536952467413332E-5</v>
      </c>
    </row>
    <row r="948" spans="1:16" x14ac:dyDescent="0.35">
      <c r="A948" s="112" t="s">
        <v>184</v>
      </c>
      <c r="B948" s="113" t="s">
        <v>82</v>
      </c>
      <c r="C948" s="114" t="s">
        <v>98</v>
      </c>
      <c r="D948" s="115" t="s">
        <v>39</v>
      </c>
      <c r="E948" s="115" t="s">
        <v>358</v>
      </c>
      <c r="F948" s="116" t="s">
        <v>359</v>
      </c>
      <c r="G948" s="116" t="s">
        <v>360</v>
      </c>
      <c r="H948" s="114" t="s">
        <v>74</v>
      </c>
      <c r="I948" s="117" t="s">
        <v>77</v>
      </c>
      <c r="J948" s="118">
        <v>2905</v>
      </c>
      <c r="K948" s="118"/>
      <c r="L948" s="118">
        <v>2905</v>
      </c>
      <c r="M948" s="118"/>
      <c r="N948" s="119">
        <f t="shared" si="42"/>
        <v>0</v>
      </c>
      <c r="O948" s="119">
        <f t="shared" si="43"/>
        <v>2.6137179416135361E-3</v>
      </c>
      <c r="P948" s="119">
        <f t="shared" si="44"/>
        <v>0</v>
      </c>
    </row>
    <row r="949" spans="1:16" x14ac:dyDescent="0.35">
      <c r="A949" s="112" t="s">
        <v>184</v>
      </c>
      <c r="B949" s="113" t="s">
        <v>82</v>
      </c>
      <c r="C949" s="114" t="s">
        <v>98</v>
      </c>
      <c r="D949" s="115" t="s">
        <v>39</v>
      </c>
      <c r="E949" s="115" t="s">
        <v>358</v>
      </c>
      <c r="F949" s="116" t="s">
        <v>359</v>
      </c>
      <c r="G949" s="116" t="s">
        <v>360</v>
      </c>
      <c r="H949" s="114" t="s">
        <v>74</v>
      </c>
      <c r="I949" s="117" t="s">
        <v>78</v>
      </c>
      <c r="J949" s="118">
        <v>2905</v>
      </c>
      <c r="K949" s="118"/>
      <c r="L949" s="118"/>
      <c r="M949" s="118">
        <v>2905</v>
      </c>
      <c r="N949" s="119">
        <f t="shared" si="42"/>
        <v>0</v>
      </c>
      <c r="O949" s="119">
        <f t="shared" si="43"/>
        <v>0</v>
      </c>
      <c r="P949" s="119">
        <f t="shared" si="44"/>
        <v>2.4566156392785764E-3</v>
      </c>
    </row>
    <row r="950" spans="1:16" x14ac:dyDescent="0.35">
      <c r="A950" s="104" t="s">
        <v>81</v>
      </c>
      <c r="B950" s="103" t="s">
        <v>82</v>
      </c>
      <c r="C950" s="19" t="s">
        <v>34</v>
      </c>
      <c r="D950" s="96" t="s">
        <v>38</v>
      </c>
      <c r="E950" s="96" t="s">
        <v>361</v>
      </c>
      <c r="F950" s="95" t="s">
        <v>362</v>
      </c>
      <c r="G950" s="95" t="s">
        <v>363</v>
      </c>
      <c r="H950" s="19" t="s">
        <v>64</v>
      </c>
      <c r="I950" s="79" t="s">
        <v>103</v>
      </c>
      <c r="J950" s="2">
        <v>592.08000000000004</v>
      </c>
      <c r="K950" s="2">
        <v>592.08000000000004</v>
      </c>
      <c r="L950" s="2"/>
      <c r="M950" s="2"/>
      <c r="N950" s="81">
        <f t="shared" si="42"/>
        <v>1.2439526033006247E-3</v>
      </c>
      <c r="O950" s="81">
        <f t="shared" si="43"/>
        <v>0</v>
      </c>
      <c r="P950" s="81">
        <f t="shared" si="44"/>
        <v>0</v>
      </c>
    </row>
    <row r="951" spans="1:16" x14ac:dyDescent="0.35">
      <c r="A951" s="104" t="s">
        <v>81</v>
      </c>
      <c r="B951" s="103" t="s">
        <v>82</v>
      </c>
      <c r="C951" s="19" t="s">
        <v>34</v>
      </c>
      <c r="D951" s="96" t="s">
        <v>38</v>
      </c>
      <c r="E951" s="96" t="s">
        <v>361</v>
      </c>
      <c r="F951" s="95" t="s">
        <v>362</v>
      </c>
      <c r="G951" s="95" t="s">
        <v>363</v>
      </c>
      <c r="H951" s="19" t="s">
        <v>64</v>
      </c>
      <c r="I951" s="79" t="s">
        <v>65</v>
      </c>
      <c r="J951" s="2">
        <v>18.8</v>
      </c>
      <c r="K951" s="2">
        <v>18.8</v>
      </c>
      <c r="L951" s="2"/>
      <c r="M951" s="2"/>
      <c r="N951" s="81">
        <f t="shared" si="42"/>
        <v>3.9498562596358166E-5</v>
      </c>
      <c r="O951" s="81">
        <f t="shared" si="43"/>
        <v>0</v>
      </c>
      <c r="P951" s="81">
        <f t="shared" si="44"/>
        <v>0</v>
      </c>
    </row>
    <row r="952" spans="1:16" x14ac:dyDescent="0.35">
      <c r="A952" s="104" t="s">
        <v>81</v>
      </c>
      <c r="B952" s="103" t="s">
        <v>82</v>
      </c>
      <c r="C952" s="19" t="s">
        <v>34</v>
      </c>
      <c r="D952" s="96" t="s">
        <v>38</v>
      </c>
      <c r="E952" s="96" t="s">
        <v>361</v>
      </c>
      <c r="F952" s="95" t="s">
        <v>362</v>
      </c>
      <c r="G952" s="95" t="s">
        <v>363</v>
      </c>
      <c r="H952" s="19" t="s">
        <v>64</v>
      </c>
      <c r="I952" s="79" t="s">
        <v>66</v>
      </c>
      <c r="J952" s="2">
        <v>244.65</v>
      </c>
      <c r="K952" s="2">
        <v>244.65</v>
      </c>
      <c r="L952" s="2"/>
      <c r="M952" s="2"/>
      <c r="N952" s="81">
        <f t="shared" si="42"/>
        <v>5.1400656059569282E-4</v>
      </c>
      <c r="O952" s="81">
        <f t="shared" si="43"/>
        <v>0</v>
      </c>
      <c r="P952" s="81">
        <f t="shared" si="44"/>
        <v>0</v>
      </c>
    </row>
    <row r="953" spans="1:16" x14ac:dyDescent="0.35">
      <c r="A953" s="104" t="s">
        <v>81</v>
      </c>
      <c r="B953" s="103" t="s">
        <v>82</v>
      </c>
      <c r="C953" s="19" t="s">
        <v>34</v>
      </c>
      <c r="D953" s="96" t="s">
        <v>38</v>
      </c>
      <c r="E953" s="96" t="s">
        <v>361</v>
      </c>
      <c r="F953" s="95" t="s">
        <v>362</v>
      </c>
      <c r="G953" s="95" t="s">
        <v>363</v>
      </c>
      <c r="H953" s="19" t="s">
        <v>64</v>
      </c>
      <c r="I953" s="79" t="s">
        <v>67</v>
      </c>
      <c r="J953" s="2">
        <v>82.48</v>
      </c>
      <c r="K953" s="2">
        <v>82.48</v>
      </c>
      <c r="L953" s="2"/>
      <c r="M953" s="2"/>
      <c r="N953" s="81">
        <f t="shared" si="42"/>
        <v>1.7328943845466074E-4</v>
      </c>
      <c r="O953" s="81">
        <f t="shared" si="43"/>
        <v>0</v>
      </c>
      <c r="P953" s="81">
        <f t="shared" si="44"/>
        <v>0</v>
      </c>
    </row>
    <row r="954" spans="1:16" x14ac:dyDescent="0.35">
      <c r="A954" s="104" t="s">
        <v>81</v>
      </c>
      <c r="B954" s="103" t="s">
        <v>82</v>
      </c>
      <c r="C954" s="19" t="s">
        <v>34</v>
      </c>
      <c r="D954" s="96" t="s">
        <v>38</v>
      </c>
      <c r="E954" s="96" t="s">
        <v>361</v>
      </c>
      <c r="F954" s="95" t="s">
        <v>362</v>
      </c>
      <c r="G954" s="95" t="s">
        <v>363</v>
      </c>
      <c r="H954" s="19" t="s">
        <v>64</v>
      </c>
      <c r="I954" s="79" t="s">
        <v>68</v>
      </c>
      <c r="J954" s="2">
        <v>72</v>
      </c>
      <c r="K954" s="2">
        <v>72</v>
      </c>
      <c r="L954" s="2"/>
      <c r="M954" s="2"/>
      <c r="N954" s="81">
        <f t="shared" si="42"/>
        <v>1.5127109079456319E-4</v>
      </c>
      <c r="O954" s="81">
        <f t="shared" si="43"/>
        <v>0</v>
      </c>
      <c r="P954" s="81">
        <f t="shared" si="44"/>
        <v>0</v>
      </c>
    </row>
    <row r="955" spans="1:16" x14ac:dyDescent="0.35">
      <c r="A955" s="104" t="s">
        <v>81</v>
      </c>
      <c r="B955" s="103" t="s">
        <v>82</v>
      </c>
      <c r="C955" s="19" t="s">
        <v>34</v>
      </c>
      <c r="D955" s="96" t="s">
        <v>38</v>
      </c>
      <c r="E955" s="96" t="s">
        <v>361</v>
      </c>
      <c r="F955" s="95" t="s">
        <v>362</v>
      </c>
      <c r="G955" s="95" t="s">
        <v>363</v>
      </c>
      <c r="H955" s="19" t="s">
        <v>64</v>
      </c>
      <c r="I955" s="79" t="s">
        <v>72</v>
      </c>
      <c r="J955" s="2">
        <v>195.63</v>
      </c>
      <c r="K955" s="2">
        <v>195.63</v>
      </c>
      <c r="L955" s="2"/>
      <c r="M955" s="2"/>
      <c r="N955" s="81">
        <f t="shared" si="42"/>
        <v>4.1101615961306105E-4</v>
      </c>
      <c r="O955" s="81">
        <f t="shared" si="43"/>
        <v>0</v>
      </c>
      <c r="P955" s="81">
        <f t="shared" si="44"/>
        <v>0</v>
      </c>
    </row>
    <row r="956" spans="1:16" x14ac:dyDescent="0.35">
      <c r="A956" s="104" t="s">
        <v>81</v>
      </c>
      <c r="B956" s="103" t="s">
        <v>82</v>
      </c>
      <c r="C956" s="19" t="s">
        <v>34</v>
      </c>
      <c r="D956" s="96" t="s">
        <v>38</v>
      </c>
      <c r="E956" s="96" t="s">
        <v>361</v>
      </c>
      <c r="F956" s="95" t="s">
        <v>362</v>
      </c>
      <c r="G956" s="95" t="s">
        <v>363</v>
      </c>
      <c r="H956" s="19" t="s">
        <v>74</v>
      </c>
      <c r="I956" s="79" t="s">
        <v>75</v>
      </c>
      <c r="J956" s="2">
        <v>1000</v>
      </c>
      <c r="L956" s="2">
        <v>1000</v>
      </c>
      <c r="M956" s="2"/>
      <c r="N956" s="81">
        <f t="shared" si="42"/>
        <v>0</v>
      </c>
      <c r="O956" s="81">
        <f t="shared" si="43"/>
        <v>8.9973078885147531E-4</v>
      </c>
      <c r="P956" s="81">
        <f t="shared" si="44"/>
        <v>0</v>
      </c>
    </row>
    <row r="957" spans="1:16" x14ac:dyDescent="0.35">
      <c r="A957" s="104" t="s">
        <v>81</v>
      </c>
      <c r="B957" s="103" t="s">
        <v>82</v>
      </c>
      <c r="C957" s="19" t="s">
        <v>34</v>
      </c>
      <c r="D957" s="96" t="s">
        <v>38</v>
      </c>
      <c r="E957" s="96" t="s">
        <v>361</v>
      </c>
      <c r="F957" s="95" t="s">
        <v>362</v>
      </c>
      <c r="G957" s="95" t="s">
        <v>363</v>
      </c>
      <c r="H957" s="19" t="s">
        <v>74</v>
      </c>
      <c r="I957" s="79" t="s">
        <v>77</v>
      </c>
      <c r="J957" s="2">
        <v>4000</v>
      </c>
      <c r="L957" s="2">
        <v>4000</v>
      </c>
      <c r="M957" s="2"/>
      <c r="N957" s="81">
        <f t="shared" si="42"/>
        <v>0</v>
      </c>
      <c r="O957" s="81">
        <f t="shared" si="43"/>
        <v>3.5989231554059012E-3</v>
      </c>
      <c r="P957" s="81">
        <f t="shared" si="44"/>
        <v>0</v>
      </c>
    </row>
    <row r="958" spans="1:16" x14ac:dyDescent="0.35">
      <c r="A958" s="104" t="s">
        <v>81</v>
      </c>
      <c r="B958" s="103" t="s">
        <v>82</v>
      </c>
      <c r="C958" s="19" t="s">
        <v>34</v>
      </c>
      <c r="D958" s="96" t="s">
        <v>38</v>
      </c>
      <c r="E958" s="96" t="s">
        <v>361</v>
      </c>
      <c r="F958" s="95" t="s">
        <v>362</v>
      </c>
      <c r="G958" s="95" t="s">
        <v>363</v>
      </c>
      <c r="H958" s="19" t="s">
        <v>74</v>
      </c>
      <c r="I958" s="79" t="s">
        <v>78</v>
      </c>
      <c r="J958" s="2">
        <v>4000</v>
      </c>
      <c r="L958" s="2"/>
      <c r="M958" s="2">
        <v>4000</v>
      </c>
      <c r="N958" s="81">
        <f t="shared" si="42"/>
        <v>0</v>
      </c>
      <c r="O958" s="81">
        <f t="shared" si="43"/>
        <v>0</v>
      </c>
      <c r="P958" s="81">
        <f t="shared" si="44"/>
        <v>3.3826032898844425E-3</v>
      </c>
    </row>
    <row r="959" spans="1:16" x14ac:dyDescent="0.35">
      <c r="A959" s="104" t="s">
        <v>81</v>
      </c>
      <c r="B959" s="103" t="s">
        <v>82</v>
      </c>
      <c r="C959" s="19" t="s">
        <v>128</v>
      </c>
      <c r="D959" s="96" t="s">
        <v>38</v>
      </c>
      <c r="E959" s="96" t="s">
        <v>140</v>
      </c>
      <c r="F959" s="95" t="s">
        <v>364</v>
      </c>
      <c r="G959" s="95" t="s">
        <v>365</v>
      </c>
      <c r="H959" s="19" t="s">
        <v>64</v>
      </c>
      <c r="I959" s="79" t="s">
        <v>65</v>
      </c>
      <c r="J959" s="2">
        <v>1158.4000000000001</v>
      </c>
      <c r="K959" s="2">
        <v>1158.4000000000001</v>
      </c>
      <c r="L959" s="2"/>
      <c r="M959" s="2"/>
      <c r="N959" s="81">
        <f t="shared" si="42"/>
        <v>2.4337837718947501E-3</v>
      </c>
      <c r="O959" s="81">
        <f t="shared" si="43"/>
        <v>0</v>
      </c>
      <c r="P959" s="81">
        <f t="shared" si="44"/>
        <v>0</v>
      </c>
    </row>
    <row r="960" spans="1:16" x14ac:dyDescent="0.35">
      <c r="A960" s="104" t="s">
        <v>81</v>
      </c>
      <c r="B960" s="103" t="s">
        <v>82</v>
      </c>
      <c r="C960" s="19" t="s">
        <v>128</v>
      </c>
      <c r="D960" s="96" t="s">
        <v>38</v>
      </c>
      <c r="E960" s="96" t="s">
        <v>140</v>
      </c>
      <c r="F960" s="95" t="s">
        <v>364</v>
      </c>
      <c r="G960" s="95" t="s">
        <v>365</v>
      </c>
      <c r="H960" s="19" t="s">
        <v>64</v>
      </c>
      <c r="I960" s="79" t="s">
        <v>66</v>
      </c>
      <c r="J960" s="2">
        <v>439.24</v>
      </c>
      <c r="K960" s="2">
        <v>439.24</v>
      </c>
      <c r="L960" s="2"/>
      <c r="M960" s="2"/>
      <c r="N960" s="81">
        <f t="shared" si="42"/>
        <v>9.228376933417213E-4</v>
      </c>
      <c r="O960" s="81">
        <f t="shared" si="43"/>
        <v>0</v>
      </c>
      <c r="P960" s="81">
        <f t="shared" si="44"/>
        <v>0</v>
      </c>
    </row>
    <row r="961" spans="1:16" x14ac:dyDescent="0.35">
      <c r="A961" s="104" t="s">
        <v>81</v>
      </c>
      <c r="B961" s="103" t="s">
        <v>82</v>
      </c>
      <c r="C961" s="19" t="s">
        <v>128</v>
      </c>
      <c r="D961" s="96" t="s">
        <v>38</v>
      </c>
      <c r="E961" s="96" t="s">
        <v>140</v>
      </c>
      <c r="F961" s="95" t="s">
        <v>364</v>
      </c>
      <c r="G961" s="95" t="s">
        <v>365</v>
      </c>
      <c r="H961" s="19" t="s">
        <v>64</v>
      </c>
      <c r="I961" s="79" t="s">
        <v>67</v>
      </c>
      <c r="J961" s="2">
        <v>69.19</v>
      </c>
      <c r="K961" s="2">
        <v>69.19</v>
      </c>
      <c r="L961" s="2"/>
      <c r="M961" s="2"/>
      <c r="N961" s="81">
        <f t="shared" si="42"/>
        <v>1.4536731627883093E-4</v>
      </c>
      <c r="O961" s="81">
        <f t="shared" si="43"/>
        <v>0</v>
      </c>
      <c r="P961" s="81">
        <f t="shared" si="44"/>
        <v>0</v>
      </c>
    </row>
    <row r="962" spans="1:16" x14ac:dyDescent="0.35">
      <c r="A962" s="104" t="s">
        <v>81</v>
      </c>
      <c r="B962" s="103" t="s">
        <v>82</v>
      </c>
      <c r="C962" s="19" t="s">
        <v>128</v>
      </c>
      <c r="D962" s="96" t="s">
        <v>38</v>
      </c>
      <c r="E962" s="96" t="s">
        <v>140</v>
      </c>
      <c r="F962" s="95" t="s">
        <v>364</v>
      </c>
      <c r="G962" s="95" t="s">
        <v>365</v>
      </c>
      <c r="H962" s="19" t="s">
        <v>64</v>
      </c>
      <c r="I962" s="79" t="s">
        <v>68</v>
      </c>
      <c r="J962" s="2">
        <v>150.81</v>
      </c>
      <c r="K962" s="2">
        <v>150.81</v>
      </c>
      <c r="L962" s="2"/>
      <c r="M962" s="2"/>
      <c r="N962" s="81">
        <f t="shared" si="42"/>
        <v>3.1684990559344546E-4</v>
      </c>
      <c r="O962" s="81">
        <f t="shared" si="43"/>
        <v>0</v>
      </c>
      <c r="P962" s="81">
        <f t="shared" si="44"/>
        <v>0</v>
      </c>
    </row>
    <row r="963" spans="1:16" x14ac:dyDescent="0.35">
      <c r="A963" s="104" t="s">
        <v>81</v>
      </c>
      <c r="B963" s="103" t="s">
        <v>82</v>
      </c>
      <c r="C963" s="19" t="s">
        <v>128</v>
      </c>
      <c r="D963" s="96" t="s">
        <v>38</v>
      </c>
      <c r="E963" s="96" t="s">
        <v>140</v>
      </c>
      <c r="F963" s="95" t="s">
        <v>364</v>
      </c>
      <c r="G963" s="95" t="s">
        <v>365</v>
      </c>
      <c r="H963" s="19" t="s">
        <v>64</v>
      </c>
      <c r="I963" s="79" t="s">
        <v>69</v>
      </c>
      <c r="J963" s="2">
        <v>351.19</v>
      </c>
      <c r="K963" s="2">
        <v>351.19</v>
      </c>
      <c r="L963" s="2"/>
      <c r="M963" s="2"/>
      <c r="N963" s="81">
        <f t="shared" ref="N963:N1026" si="45">K963/$K$1726</f>
        <v>7.3784575522420337E-4</v>
      </c>
      <c r="O963" s="81">
        <f t="shared" ref="O963:O1026" si="46">L963/$L$1726</f>
        <v>0</v>
      </c>
      <c r="P963" s="81">
        <f t="shared" ref="P963:P1026" si="47">M963/$M$1726</f>
        <v>0</v>
      </c>
    </row>
    <row r="964" spans="1:16" x14ac:dyDescent="0.35">
      <c r="A964" s="104" t="s">
        <v>81</v>
      </c>
      <c r="B964" s="103" t="s">
        <v>82</v>
      </c>
      <c r="C964" s="19" t="s">
        <v>128</v>
      </c>
      <c r="D964" s="96" t="s">
        <v>38</v>
      </c>
      <c r="E964" s="96" t="s">
        <v>140</v>
      </c>
      <c r="F964" s="95" t="s">
        <v>364</v>
      </c>
      <c r="G964" s="95" t="s">
        <v>365</v>
      </c>
      <c r="H964" s="19" t="s">
        <v>64</v>
      </c>
      <c r="I964" s="79" t="s">
        <v>71</v>
      </c>
      <c r="J964" s="2">
        <v>182.12</v>
      </c>
      <c r="K964" s="2">
        <v>182.12</v>
      </c>
      <c r="L964" s="2"/>
      <c r="M964" s="2"/>
      <c r="N964" s="81">
        <f t="shared" si="45"/>
        <v>3.8263182021535899E-4</v>
      </c>
      <c r="O964" s="81">
        <f t="shared" si="46"/>
        <v>0</v>
      </c>
      <c r="P964" s="81">
        <f t="shared" si="47"/>
        <v>0</v>
      </c>
    </row>
    <row r="965" spans="1:16" x14ac:dyDescent="0.35">
      <c r="A965" s="104" t="s">
        <v>81</v>
      </c>
      <c r="B965" s="103" t="s">
        <v>82</v>
      </c>
      <c r="C965" s="19" t="s">
        <v>128</v>
      </c>
      <c r="D965" s="96" t="s">
        <v>38</v>
      </c>
      <c r="E965" s="96" t="s">
        <v>140</v>
      </c>
      <c r="F965" s="95" t="s">
        <v>364</v>
      </c>
      <c r="G965" s="95" t="s">
        <v>365</v>
      </c>
      <c r="H965" s="19" t="s">
        <v>74</v>
      </c>
      <c r="I965" s="79" t="s">
        <v>75</v>
      </c>
      <c r="J965" s="2">
        <v>4100</v>
      </c>
      <c r="L965" s="2">
        <v>4100</v>
      </c>
      <c r="M965" s="2"/>
      <c r="N965" s="81">
        <f t="shared" si="45"/>
        <v>0</v>
      </c>
      <c r="O965" s="81">
        <f t="shared" si="46"/>
        <v>3.6888962342910489E-3</v>
      </c>
      <c r="P965" s="81">
        <f t="shared" si="47"/>
        <v>0</v>
      </c>
    </row>
    <row r="966" spans="1:16" x14ac:dyDescent="0.35">
      <c r="A966" s="104" t="s">
        <v>81</v>
      </c>
      <c r="B966" s="103" t="s">
        <v>82</v>
      </c>
      <c r="C966" s="19" t="s">
        <v>128</v>
      </c>
      <c r="D966" s="96" t="s">
        <v>38</v>
      </c>
      <c r="E966" s="96" t="s">
        <v>140</v>
      </c>
      <c r="F966" s="95" t="s">
        <v>364</v>
      </c>
      <c r="G966" s="95" t="s">
        <v>365</v>
      </c>
      <c r="H966" s="19" t="s">
        <v>74</v>
      </c>
      <c r="I966" s="79" t="s">
        <v>77</v>
      </c>
      <c r="J966" s="2">
        <v>6100</v>
      </c>
      <c r="L966" s="2">
        <v>6100</v>
      </c>
      <c r="M966" s="2"/>
      <c r="N966" s="81">
        <f t="shared" si="45"/>
        <v>0</v>
      </c>
      <c r="O966" s="81">
        <f t="shared" si="46"/>
        <v>5.4883578119939999E-3</v>
      </c>
      <c r="P966" s="81">
        <f t="shared" si="47"/>
        <v>0</v>
      </c>
    </row>
    <row r="967" spans="1:16" x14ac:dyDescent="0.35">
      <c r="A967" s="104" t="s">
        <v>81</v>
      </c>
      <c r="B967" s="103" t="s">
        <v>82</v>
      </c>
      <c r="C967" s="19" t="s">
        <v>128</v>
      </c>
      <c r="D967" s="96" t="s">
        <v>38</v>
      </c>
      <c r="E967" s="96" t="s">
        <v>140</v>
      </c>
      <c r="F967" s="95" t="s">
        <v>364</v>
      </c>
      <c r="G967" s="95" t="s">
        <v>365</v>
      </c>
      <c r="H967" s="19" t="s">
        <v>74</v>
      </c>
      <c r="I967" s="79" t="s">
        <v>78</v>
      </c>
      <c r="J967" s="2">
        <v>6100</v>
      </c>
      <c r="L967" s="2"/>
      <c r="M967" s="2">
        <v>6100</v>
      </c>
      <c r="N967" s="81">
        <f t="shared" si="45"/>
        <v>0</v>
      </c>
      <c r="O967" s="81">
        <f t="shared" si="46"/>
        <v>0</v>
      </c>
      <c r="P967" s="81">
        <f t="shared" si="47"/>
        <v>5.1584700170737748E-3</v>
      </c>
    </row>
    <row r="968" spans="1:16" x14ac:dyDescent="0.35">
      <c r="A968" s="104" t="s">
        <v>81</v>
      </c>
      <c r="B968" s="103" t="s">
        <v>82</v>
      </c>
      <c r="C968" s="19" t="s">
        <v>17</v>
      </c>
      <c r="D968" s="96" t="s">
        <v>42</v>
      </c>
      <c r="E968" s="96" t="s">
        <v>366</v>
      </c>
      <c r="F968" s="95" t="s">
        <v>367</v>
      </c>
      <c r="G968" s="95" t="s">
        <v>368</v>
      </c>
      <c r="H968" s="19" t="s">
        <v>64</v>
      </c>
      <c r="I968" s="79" t="s">
        <v>143</v>
      </c>
      <c r="J968" s="2">
        <v>150</v>
      </c>
      <c r="K968" s="2">
        <v>150</v>
      </c>
      <c r="L968" s="2"/>
      <c r="M968" s="2"/>
      <c r="N968" s="81">
        <f t="shared" si="45"/>
        <v>3.1514810582200666E-4</v>
      </c>
      <c r="O968" s="81">
        <f t="shared" si="46"/>
        <v>0</v>
      </c>
      <c r="P968" s="81">
        <f t="shared" si="47"/>
        <v>0</v>
      </c>
    </row>
    <row r="969" spans="1:16" x14ac:dyDescent="0.35">
      <c r="A969" s="104" t="s">
        <v>81</v>
      </c>
      <c r="B969" s="103" t="s">
        <v>82</v>
      </c>
      <c r="C969" s="19" t="s">
        <v>17</v>
      </c>
      <c r="D969" s="96" t="s">
        <v>42</v>
      </c>
      <c r="E969" s="96" t="s">
        <v>366</v>
      </c>
      <c r="F969" s="95" t="s">
        <v>367</v>
      </c>
      <c r="G969" s="95" t="s">
        <v>368</v>
      </c>
      <c r="H969" s="19" t="s">
        <v>64</v>
      </c>
      <c r="I969" s="79" t="s">
        <v>65</v>
      </c>
      <c r="J969" s="2">
        <v>855</v>
      </c>
      <c r="K969" s="2">
        <v>855</v>
      </c>
      <c r="L969" s="2"/>
      <c r="M969" s="2"/>
      <c r="N969" s="81">
        <f t="shared" si="45"/>
        <v>1.7963442031854377E-3</v>
      </c>
      <c r="O969" s="81">
        <f t="shared" si="46"/>
        <v>0</v>
      </c>
      <c r="P969" s="81">
        <f t="shared" si="47"/>
        <v>0</v>
      </c>
    </row>
    <row r="970" spans="1:16" x14ac:dyDescent="0.35">
      <c r="A970" s="104" t="s">
        <v>81</v>
      </c>
      <c r="B970" s="103" t="s">
        <v>82</v>
      </c>
      <c r="C970" s="19" t="s">
        <v>17</v>
      </c>
      <c r="D970" s="96" t="s">
        <v>42</v>
      </c>
      <c r="E970" s="96" t="s">
        <v>366</v>
      </c>
      <c r="F970" s="95" t="s">
        <v>367</v>
      </c>
      <c r="G970" s="95" t="s">
        <v>368</v>
      </c>
      <c r="H970" s="19" t="s">
        <v>64</v>
      </c>
      <c r="I970" s="79" t="s">
        <v>66</v>
      </c>
      <c r="J970" s="2">
        <v>252</v>
      </c>
      <c r="K970" s="2">
        <v>252</v>
      </c>
      <c r="L970" s="2"/>
      <c r="M970" s="2"/>
      <c r="N970" s="81">
        <f t="shared" si="45"/>
        <v>5.2944881778097116E-4</v>
      </c>
      <c r="O970" s="81">
        <f t="shared" si="46"/>
        <v>0</v>
      </c>
      <c r="P970" s="81">
        <f t="shared" si="47"/>
        <v>0</v>
      </c>
    </row>
    <row r="971" spans="1:16" x14ac:dyDescent="0.35">
      <c r="A971" s="104" t="s">
        <v>81</v>
      </c>
      <c r="B971" s="103" t="s">
        <v>82</v>
      </c>
      <c r="C971" s="19" t="s">
        <v>17</v>
      </c>
      <c r="D971" s="96" t="s">
        <v>42</v>
      </c>
      <c r="E971" s="96" t="s">
        <v>366</v>
      </c>
      <c r="F971" s="95" t="s">
        <v>367</v>
      </c>
      <c r="G971" s="95" t="s">
        <v>368</v>
      </c>
      <c r="H971" s="19" t="s">
        <v>64</v>
      </c>
      <c r="I971" s="79" t="s">
        <v>72</v>
      </c>
      <c r="J971" s="2">
        <v>475</v>
      </c>
      <c r="K971" s="2">
        <v>475</v>
      </c>
      <c r="L971" s="2"/>
      <c r="M971" s="2"/>
      <c r="N971" s="81">
        <f t="shared" si="45"/>
        <v>9.9796900176968772E-4</v>
      </c>
      <c r="O971" s="81">
        <f t="shared" si="46"/>
        <v>0</v>
      </c>
      <c r="P971" s="81">
        <f t="shared" si="47"/>
        <v>0</v>
      </c>
    </row>
    <row r="972" spans="1:16" x14ac:dyDescent="0.35">
      <c r="A972" s="104" t="s">
        <v>81</v>
      </c>
      <c r="B972" s="103" t="s">
        <v>82</v>
      </c>
      <c r="C972" s="19" t="s">
        <v>17</v>
      </c>
      <c r="D972" s="96" t="s">
        <v>42</v>
      </c>
      <c r="E972" s="96" t="s">
        <v>366</v>
      </c>
      <c r="F972" s="95" t="s">
        <v>367</v>
      </c>
      <c r="G972" s="95" t="s">
        <v>368</v>
      </c>
      <c r="H972" s="19" t="s">
        <v>70</v>
      </c>
      <c r="I972" s="79" t="s">
        <v>70</v>
      </c>
      <c r="J972" s="2">
        <v>650</v>
      </c>
      <c r="K972" s="2">
        <v>650</v>
      </c>
      <c r="L972" s="2"/>
      <c r="M972" s="2"/>
      <c r="N972" s="81">
        <f t="shared" si="45"/>
        <v>1.3656417918953621E-3</v>
      </c>
      <c r="O972" s="81">
        <f t="shared" si="46"/>
        <v>0</v>
      </c>
      <c r="P972" s="81">
        <f t="shared" si="47"/>
        <v>0</v>
      </c>
    </row>
    <row r="973" spans="1:16" x14ac:dyDescent="0.35">
      <c r="A973" s="104" t="s">
        <v>81</v>
      </c>
      <c r="B973" s="103" t="s">
        <v>82</v>
      </c>
      <c r="C973" s="19" t="s">
        <v>17</v>
      </c>
      <c r="D973" s="96" t="s">
        <v>42</v>
      </c>
      <c r="E973" s="96" t="s">
        <v>366</v>
      </c>
      <c r="F973" s="95" t="s">
        <v>367</v>
      </c>
      <c r="G973" s="95" t="s">
        <v>368</v>
      </c>
      <c r="H973" s="19" t="s">
        <v>74</v>
      </c>
      <c r="I973" s="79" t="s">
        <v>75</v>
      </c>
      <c r="J973" s="2">
        <v>5000</v>
      </c>
      <c r="L973" s="2">
        <v>5000</v>
      </c>
      <c r="M973" s="2"/>
      <c r="N973" s="81">
        <f t="shared" si="45"/>
        <v>0</v>
      </c>
      <c r="O973" s="81">
        <f t="shared" si="46"/>
        <v>4.4986539442573763E-3</v>
      </c>
      <c r="P973" s="81">
        <f t="shared" si="47"/>
        <v>0</v>
      </c>
    </row>
    <row r="974" spans="1:16" x14ac:dyDescent="0.35">
      <c r="A974" s="104" t="s">
        <v>81</v>
      </c>
      <c r="B974" s="103" t="s">
        <v>82</v>
      </c>
      <c r="C974" s="19" t="s">
        <v>17</v>
      </c>
      <c r="D974" s="96" t="s">
        <v>42</v>
      </c>
      <c r="E974" s="96" t="s">
        <v>366</v>
      </c>
      <c r="F974" s="95" t="s">
        <v>367</v>
      </c>
      <c r="G974" s="95" t="s">
        <v>368</v>
      </c>
      <c r="H974" s="19" t="s">
        <v>74</v>
      </c>
      <c r="I974" s="79" t="s">
        <v>77</v>
      </c>
      <c r="J974" s="2">
        <v>900</v>
      </c>
      <c r="L974" s="2">
        <v>900</v>
      </c>
      <c r="M974" s="2"/>
      <c r="N974" s="81">
        <f t="shared" si="45"/>
        <v>0</v>
      </c>
      <c r="O974" s="81">
        <f t="shared" si="46"/>
        <v>8.0975770996632784E-4</v>
      </c>
      <c r="P974" s="81">
        <f t="shared" si="47"/>
        <v>0</v>
      </c>
    </row>
    <row r="975" spans="1:16" x14ac:dyDescent="0.35">
      <c r="A975" s="104" t="s">
        <v>81</v>
      </c>
      <c r="B975" s="103" t="s">
        <v>82</v>
      </c>
      <c r="C975" s="19" t="s">
        <v>17</v>
      </c>
      <c r="D975" s="96" t="s">
        <v>42</v>
      </c>
      <c r="E975" s="96" t="s">
        <v>366</v>
      </c>
      <c r="F975" s="95" t="s">
        <v>367</v>
      </c>
      <c r="G975" s="95" t="s">
        <v>368</v>
      </c>
      <c r="H975" s="19" t="s">
        <v>74</v>
      </c>
      <c r="I975" s="79" t="s">
        <v>78</v>
      </c>
      <c r="J975" s="2">
        <v>3900</v>
      </c>
      <c r="L975" s="2"/>
      <c r="M975" s="2">
        <v>3900</v>
      </c>
      <c r="N975" s="81">
        <f t="shared" si="45"/>
        <v>0</v>
      </c>
      <c r="O975" s="81">
        <f t="shared" si="46"/>
        <v>0</v>
      </c>
      <c r="P975" s="81">
        <f t="shared" si="47"/>
        <v>3.2980382076373315E-3</v>
      </c>
    </row>
    <row r="976" spans="1:16" x14ac:dyDescent="0.35">
      <c r="A976" s="104" t="s">
        <v>81</v>
      </c>
      <c r="B976" s="103" t="s">
        <v>82</v>
      </c>
      <c r="C976" s="19" t="s">
        <v>17</v>
      </c>
      <c r="D976" s="96" t="s">
        <v>42</v>
      </c>
      <c r="E976" s="96" t="s">
        <v>366</v>
      </c>
      <c r="F976" s="95" t="s">
        <v>367</v>
      </c>
      <c r="G976" s="95" t="s">
        <v>368</v>
      </c>
      <c r="H976" s="19" t="s">
        <v>74</v>
      </c>
      <c r="I976" s="79" t="s">
        <v>76</v>
      </c>
      <c r="J976" s="2">
        <v>5000</v>
      </c>
      <c r="L976" s="2"/>
      <c r="M976" s="2">
        <v>5000</v>
      </c>
      <c r="N976" s="81">
        <f t="shared" si="45"/>
        <v>0</v>
      </c>
      <c r="O976" s="81">
        <f t="shared" si="46"/>
        <v>0</v>
      </c>
      <c r="P976" s="81">
        <f t="shared" si="47"/>
        <v>4.2282541123555535E-3</v>
      </c>
    </row>
    <row r="977" spans="1:16" x14ac:dyDescent="0.35">
      <c r="A977" s="104" t="s">
        <v>81</v>
      </c>
      <c r="B977" s="103" t="s">
        <v>82</v>
      </c>
      <c r="C977" s="19" t="s">
        <v>34</v>
      </c>
      <c r="D977" s="96" t="s">
        <v>38</v>
      </c>
      <c r="E977" s="96" t="s">
        <v>369</v>
      </c>
      <c r="F977" s="95" t="s">
        <v>370</v>
      </c>
      <c r="G977" s="95" t="s">
        <v>371</v>
      </c>
      <c r="H977" s="19" t="s">
        <v>64</v>
      </c>
      <c r="I977" s="79" t="s">
        <v>65</v>
      </c>
      <c r="J977" s="2">
        <v>30.46</v>
      </c>
      <c r="K977" s="2">
        <v>30.46</v>
      </c>
      <c r="L977" s="2"/>
      <c r="M977" s="2"/>
      <c r="N977" s="81">
        <f t="shared" si="45"/>
        <v>6.3996075355588823E-5</v>
      </c>
      <c r="O977" s="81">
        <f t="shared" si="46"/>
        <v>0</v>
      </c>
      <c r="P977" s="81">
        <f t="shared" si="47"/>
        <v>0</v>
      </c>
    </row>
    <row r="978" spans="1:16" x14ac:dyDescent="0.35">
      <c r="A978" s="104" t="s">
        <v>81</v>
      </c>
      <c r="B978" s="103" t="s">
        <v>82</v>
      </c>
      <c r="C978" s="19" t="s">
        <v>34</v>
      </c>
      <c r="D978" s="96" t="s">
        <v>38</v>
      </c>
      <c r="E978" s="96" t="s">
        <v>369</v>
      </c>
      <c r="F978" s="95" t="s">
        <v>370</v>
      </c>
      <c r="G978" s="95" t="s">
        <v>371</v>
      </c>
      <c r="H978" s="19" t="s">
        <v>64</v>
      </c>
      <c r="I978" s="79" t="s">
        <v>66</v>
      </c>
      <c r="J978" s="2">
        <v>11.35</v>
      </c>
      <c r="K978" s="2">
        <v>11.35</v>
      </c>
      <c r="L978" s="2"/>
      <c r="M978" s="2"/>
      <c r="N978" s="81">
        <f t="shared" si="45"/>
        <v>2.3846206673865168E-5</v>
      </c>
      <c r="O978" s="81">
        <f t="shared" si="46"/>
        <v>0</v>
      </c>
      <c r="P978" s="81">
        <f t="shared" si="47"/>
        <v>0</v>
      </c>
    </row>
    <row r="979" spans="1:16" x14ac:dyDescent="0.35">
      <c r="A979" s="104" t="s">
        <v>81</v>
      </c>
      <c r="B979" s="103" t="s">
        <v>82</v>
      </c>
      <c r="C979" s="19" t="s">
        <v>34</v>
      </c>
      <c r="D979" s="96" t="s">
        <v>38</v>
      </c>
      <c r="E979" s="96" t="s">
        <v>369</v>
      </c>
      <c r="F979" s="95" t="s">
        <v>370</v>
      </c>
      <c r="G979" s="95" t="s">
        <v>371</v>
      </c>
      <c r="H979" s="19" t="s">
        <v>64</v>
      </c>
      <c r="I979" s="79" t="s">
        <v>68</v>
      </c>
      <c r="J979" s="2">
        <v>2.35</v>
      </c>
      <c r="K979" s="2">
        <v>2.35</v>
      </c>
      <c r="L979" s="2"/>
      <c r="M979" s="2"/>
      <c r="N979" s="81">
        <f t="shared" si="45"/>
        <v>4.9373203245447707E-6</v>
      </c>
      <c r="O979" s="81">
        <f t="shared" si="46"/>
        <v>0</v>
      </c>
      <c r="P979" s="81">
        <f t="shared" si="47"/>
        <v>0</v>
      </c>
    </row>
    <row r="980" spans="1:16" x14ac:dyDescent="0.35">
      <c r="A980" s="104" t="s">
        <v>81</v>
      </c>
      <c r="B980" s="103" t="s">
        <v>82</v>
      </c>
      <c r="C980" s="19" t="s">
        <v>34</v>
      </c>
      <c r="D980" s="96" t="s">
        <v>38</v>
      </c>
      <c r="E980" s="96" t="s">
        <v>369</v>
      </c>
      <c r="F980" s="95" t="s">
        <v>370</v>
      </c>
      <c r="G980" s="95" t="s">
        <v>371</v>
      </c>
      <c r="H980" s="19" t="s">
        <v>64</v>
      </c>
      <c r="I980" s="79" t="s">
        <v>72</v>
      </c>
      <c r="J980" s="2">
        <v>70.319999999999993</v>
      </c>
      <c r="K980" s="2">
        <v>70.319999999999993</v>
      </c>
      <c r="L980" s="2"/>
      <c r="M980" s="2"/>
      <c r="N980" s="81">
        <f t="shared" si="45"/>
        <v>1.4774143200935671E-4</v>
      </c>
      <c r="O980" s="81">
        <f t="shared" si="46"/>
        <v>0</v>
      </c>
      <c r="P980" s="81">
        <f t="shared" si="47"/>
        <v>0</v>
      </c>
    </row>
    <row r="981" spans="1:16" x14ac:dyDescent="0.35">
      <c r="A981" s="105" t="s">
        <v>59</v>
      </c>
      <c r="B981" s="103" t="s">
        <v>60</v>
      </c>
      <c r="C981" s="19" t="s">
        <v>79</v>
      </c>
      <c r="D981" s="96" t="s">
        <v>42</v>
      </c>
      <c r="E981" s="96" t="s">
        <v>372</v>
      </c>
      <c r="F981" s="95" t="s">
        <v>373</v>
      </c>
      <c r="G981" s="95" t="s">
        <v>374</v>
      </c>
      <c r="H981" s="19" t="s">
        <v>64</v>
      </c>
      <c r="I981" s="79" t="s">
        <v>103</v>
      </c>
      <c r="J981" s="2">
        <v>438</v>
      </c>
      <c r="K981" s="2">
        <v>438</v>
      </c>
      <c r="L981" s="2"/>
      <c r="M981" s="2"/>
      <c r="N981" s="81">
        <f t="shared" si="45"/>
        <v>9.2023246900025941E-4</v>
      </c>
      <c r="O981" s="81">
        <f t="shared" si="46"/>
        <v>0</v>
      </c>
      <c r="P981" s="81">
        <f t="shared" si="47"/>
        <v>0</v>
      </c>
    </row>
    <row r="982" spans="1:16" x14ac:dyDescent="0.35">
      <c r="A982" s="105" t="s">
        <v>59</v>
      </c>
      <c r="B982" s="103" t="s">
        <v>60</v>
      </c>
      <c r="C982" s="19" t="s">
        <v>79</v>
      </c>
      <c r="D982" s="96" t="s">
        <v>42</v>
      </c>
      <c r="E982" s="96" t="s">
        <v>372</v>
      </c>
      <c r="F982" s="95" t="s">
        <v>373</v>
      </c>
      <c r="G982" s="95" t="s">
        <v>374</v>
      </c>
      <c r="H982" s="19" t="s">
        <v>64</v>
      </c>
      <c r="I982" s="79" t="s">
        <v>65</v>
      </c>
      <c r="J982" s="2">
        <v>5867.64</v>
      </c>
      <c r="K982" s="2">
        <v>5867.64</v>
      </c>
      <c r="L982" s="2"/>
      <c r="M982" s="2"/>
      <c r="N982" s="81">
        <f t="shared" si="45"/>
        <v>1.2327837544302927E-2</v>
      </c>
      <c r="O982" s="81">
        <f t="shared" si="46"/>
        <v>0</v>
      </c>
      <c r="P982" s="81">
        <f t="shared" si="47"/>
        <v>0</v>
      </c>
    </row>
    <row r="983" spans="1:16" x14ac:dyDescent="0.35">
      <c r="A983" s="105" t="s">
        <v>59</v>
      </c>
      <c r="B983" s="103" t="s">
        <v>60</v>
      </c>
      <c r="C983" s="19" t="s">
        <v>79</v>
      </c>
      <c r="D983" s="96" t="s">
        <v>42</v>
      </c>
      <c r="E983" s="96" t="s">
        <v>372</v>
      </c>
      <c r="F983" s="95" t="s">
        <v>373</v>
      </c>
      <c r="G983" s="95" t="s">
        <v>374</v>
      </c>
      <c r="H983" s="19" t="s">
        <v>64</v>
      </c>
      <c r="I983" s="79" t="s">
        <v>66</v>
      </c>
      <c r="J983" s="2">
        <v>3765.45</v>
      </c>
      <c r="K983" s="2">
        <v>3765.45</v>
      </c>
      <c r="L983" s="2"/>
      <c r="M983" s="2"/>
      <c r="N983" s="81">
        <f t="shared" si="45"/>
        <v>7.9111629004498321E-3</v>
      </c>
      <c r="O983" s="81">
        <f t="shared" si="46"/>
        <v>0</v>
      </c>
      <c r="P983" s="81">
        <f t="shared" si="47"/>
        <v>0</v>
      </c>
    </row>
    <row r="984" spans="1:16" x14ac:dyDescent="0.35">
      <c r="A984" s="105" t="s">
        <v>59</v>
      </c>
      <c r="B984" s="103" t="s">
        <v>60</v>
      </c>
      <c r="C984" s="19" t="s">
        <v>79</v>
      </c>
      <c r="D984" s="96" t="s">
        <v>42</v>
      </c>
      <c r="E984" s="96" t="s">
        <v>372</v>
      </c>
      <c r="F984" s="95" t="s">
        <v>373</v>
      </c>
      <c r="G984" s="95" t="s">
        <v>374</v>
      </c>
      <c r="H984" s="19" t="s">
        <v>64</v>
      </c>
      <c r="I984" s="79" t="s">
        <v>67</v>
      </c>
      <c r="J984" s="2">
        <v>369.8</v>
      </c>
      <c r="K984" s="2">
        <v>369.8</v>
      </c>
      <c r="L984" s="2"/>
      <c r="M984" s="2"/>
      <c r="N984" s="81">
        <f t="shared" si="45"/>
        <v>7.7694513021985369E-4</v>
      </c>
      <c r="O984" s="81">
        <f t="shared" si="46"/>
        <v>0</v>
      </c>
      <c r="P984" s="81">
        <f t="shared" si="47"/>
        <v>0</v>
      </c>
    </row>
    <row r="985" spans="1:16" x14ac:dyDescent="0.35">
      <c r="A985" s="105" t="s">
        <v>59</v>
      </c>
      <c r="B985" s="103" t="s">
        <v>60</v>
      </c>
      <c r="C985" s="19" t="s">
        <v>79</v>
      </c>
      <c r="D985" s="96" t="s">
        <v>42</v>
      </c>
      <c r="E985" s="96" t="s">
        <v>372</v>
      </c>
      <c r="F985" s="95" t="s">
        <v>373</v>
      </c>
      <c r="G985" s="95" t="s">
        <v>374</v>
      </c>
      <c r="H985" s="19" t="s">
        <v>64</v>
      </c>
      <c r="I985" s="79" t="s">
        <v>68</v>
      </c>
      <c r="J985" s="2">
        <v>306.2</v>
      </c>
      <c r="K985" s="2">
        <v>306.2</v>
      </c>
      <c r="L985" s="2"/>
      <c r="M985" s="2"/>
      <c r="N985" s="81">
        <f t="shared" si="45"/>
        <v>6.4332233335132288E-4</v>
      </c>
      <c r="O985" s="81">
        <f t="shared" si="46"/>
        <v>0</v>
      </c>
      <c r="P985" s="81">
        <f t="shared" si="47"/>
        <v>0</v>
      </c>
    </row>
    <row r="986" spans="1:16" x14ac:dyDescent="0.35">
      <c r="A986" s="105" t="s">
        <v>59</v>
      </c>
      <c r="B986" s="103" t="s">
        <v>60</v>
      </c>
      <c r="C986" s="19" t="s">
        <v>79</v>
      </c>
      <c r="D986" s="96" t="s">
        <v>42</v>
      </c>
      <c r="E986" s="96" t="s">
        <v>372</v>
      </c>
      <c r="F986" s="95" t="s">
        <v>373</v>
      </c>
      <c r="G986" s="95" t="s">
        <v>374</v>
      </c>
      <c r="H986" s="19" t="s">
        <v>64</v>
      </c>
      <c r="I986" s="79" t="s">
        <v>69</v>
      </c>
      <c r="J986" s="2">
        <v>904.6</v>
      </c>
      <c r="K986" s="2">
        <v>904.6</v>
      </c>
      <c r="L986" s="2"/>
      <c r="M986" s="2"/>
      <c r="N986" s="81">
        <f t="shared" si="45"/>
        <v>1.9005531768439147E-3</v>
      </c>
      <c r="O986" s="81">
        <f t="shared" si="46"/>
        <v>0</v>
      </c>
      <c r="P986" s="81">
        <f t="shared" si="47"/>
        <v>0</v>
      </c>
    </row>
    <row r="987" spans="1:16" x14ac:dyDescent="0.35">
      <c r="A987" s="105" t="s">
        <v>59</v>
      </c>
      <c r="B987" s="103" t="s">
        <v>60</v>
      </c>
      <c r="C987" s="19" t="s">
        <v>79</v>
      </c>
      <c r="D987" s="96" t="s">
        <v>42</v>
      </c>
      <c r="E987" s="96" t="s">
        <v>372</v>
      </c>
      <c r="F987" s="95" t="s">
        <v>373</v>
      </c>
      <c r="G987" s="95" t="s">
        <v>374</v>
      </c>
      <c r="H987" s="19" t="s">
        <v>70</v>
      </c>
      <c r="I987" s="79" t="s">
        <v>70</v>
      </c>
      <c r="J987" s="2">
        <v>20836.599999999999</v>
      </c>
      <c r="K987" s="2">
        <v>20836.599999999999</v>
      </c>
      <c r="L987" s="2"/>
      <c r="M987" s="2"/>
      <c r="N987" s="81">
        <f t="shared" si="45"/>
        <v>4.3777433478472155E-2</v>
      </c>
      <c r="O987" s="81">
        <f t="shared" si="46"/>
        <v>0</v>
      </c>
      <c r="P987" s="81">
        <f t="shared" si="47"/>
        <v>0</v>
      </c>
    </row>
    <row r="988" spans="1:16" x14ac:dyDescent="0.35">
      <c r="A988" s="105" t="s">
        <v>59</v>
      </c>
      <c r="B988" s="103" t="s">
        <v>60</v>
      </c>
      <c r="C988" s="19" t="s">
        <v>79</v>
      </c>
      <c r="D988" s="96" t="s">
        <v>42</v>
      </c>
      <c r="E988" s="96" t="s">
        <v>372</v>
      </c>
      <c r="F988" s="95" t="s">
        <v>373</v>
      </c>
      <c r="G988" s="95" t="s">
        <v>374</v>
      </c>
      <c r="H988" s="19" t="s">
        <v>64</v>
      </c>
      <c r="I988" s="79" t="s">
        <v>72</v>
      </c>
      <c r="J988" s="2">
        <v>4264.5</v>
      </c>
      <c r="K988" s="2">
        <v>4264.5</v>
      </c>
      <c r="L988" s="2"/>
      <c r="M988" s="2"/>
      <c r="N988" s="81">
        <f t="shared" si="45"/>
        <v>8.9596606485196489E-3</v>
      </c>
      <c r="O988" s="81">
        <f t="shared" si="46"/>
        <v>0</v>
      </c>
      <c r="P988" s="81">
        <f t="shared" si="47"/>
        <v>0</v>
      </c>
    </row>
    <row r="989" spans="1:16" x14ac:dyDescent="0.35">
      <c r="A989" s="105" t="s">
        <v>59</v>
      </c>
      <c r="B989" s="103" t="s">
        <v>60</v>
      </c>
      <c r="C989" s="19" t="s">
        <v>79</v>
      </c>
      <c r="D989" s="96" t="s">
        <v>42</v>
      </c>
      <c r="E989" s="96" t="s">
        <v>372</v>
      </c>
      <c r="F989" s="95" t="s">
        <v>373</v>
      </c>
      <c r="G989" s="95" t="s">
        <v>374</v>
      </c>
      <c r="H989" s="19" t="s">
        <v>70</v>
      </c>
      <c r="I989" s="79" t="s">
        <v>73</v>
      </c>
      <c r="J989" s="2">
        <v>415.9</v>
      </c>
      <c r="K989" s="2">
        <v>415.9</v>
      </c>
      <c r="L989" s="2"/>
      <c r="M989" s="2"/>
      <c r="N989" s="81">
        <f t="shared" si="45"/>
        <v>8.7380064807581707E-4</v>
      </c>
      <c r="O989" s="81">
        <f t="shared" si="46"/>
        <v>0</v>
      </c>
      <c r="P989" s="81">
        <f t="shared" si="47"/>
        <v>0</v>
      </c>
    </row>
    <row r="990" spans="1:16" x14ac:dyDescent="0.35">
      <c r="A990" s="105" t="s">
        <v>59</v>
      </c>
      <c r="B990" s="103" t="s">
        <v>60</v>
      </c>
      <c r="C990" s="19" t="s">
        <v>79</v>
      </c>
      <c r="D990" s="96" t="s">
        <v>42</v>
      </c>
      <c r="E990" s="96" t="s">
        <v>372</v>
      </c>
      <c r="F990" s="95" t="s">
        <v>373</v>
      </c>
      <c r="G990" s="95" t="s">
        <v>374</v>
      </c>
      <c r="H990" s="19" t="s">
        <v>74</v>
      </c>
      <c r="I990" s="79" t="s">
        <v>75</v>
      </c>
      <c r="J990" s="2">
        <v>55658</v>
      </c>
      <c r="L990" s="2">
        <v>55658</v>
      </c>
      <c r="M990" s="2"/>
      <c r="N990" s="81">
        <f t="shared" si="45"/>
        <v>0</v>
      </c>
      <c r="O990" s="81">
        <f t="shared" si="46"/>
        <v>5.0077216245895416E-2</v>
      </c>
      <c r="P990" s="81">
        <f t="shared" si="47"/>
        <v>0</v>
      </c>
    </row>
    <row r="991" spans="1:16" x14ac:dyDescent="0.35">
      <c r="A991" s="105" t="s">
        <v>59</v>
      </c>
      <c r="B991" s="103" t="s">
        <v>60</v>
      </c>
      <c r="C991" s="19" t="s">
        <v>79</v>
      </c>
      <c r="D991" s="96" t="s">
        <v>42</v>
      </c>
      <c r="E991" s="96" t="s">
        <v>372</v>
      </c>
      <c r="F991" s="95" t="s">
        <v>373</v>
      </c>
      <c r="G991" s="95" t="s">
        <v>374</v>
      </c>
      <c r="H991" s="19" t="s">
        <v>74</v>
      </c>
      <c r="I991" s="79" t="s">
        <v>76</v>
      </c>
      <c r="J991" s="2">
        <v>9432</v>
      </c>
      <c r="L991" s="2"/>
      <c r="M991" s="2">
        <v>9432</v>
      </c>
      <c r="N991" s="81">
        <f t="shared" si="45"/>
        <v>0</v>
      </c>
      <c r="O991" s="81">
        <f t="shared" si="46"/>
        <v>0</v>
      </c>
      <c r="P991" s="81">
        <f t="shared" si="47"/>
        <v>7.9761785575475155E-3</v>
      </c>
    </row>
    <row r="992" spans="1:16" x14ac:dyDescent="0.35">
      <c r="A992" s="105" t="s">
        <v>59</v>
      </c>
      <c r="B992" s="103" t="s">
        <v>60</v>
      </c>
      <c r="C992" s="19" t="s">
        <v>79</v>
      </c>
      <c r="D992" s="96" t="s">
        <v>42</v>
      </c>
      <c r="E992" s="96" t="s">
        <v>372</v>
      </c>
      <c r="F992" s="95" t="s">
        <v>373</v>
      </c>
      <c r="G992" s="95" t="s">
        <v>374</v>
      </c>
      <c r="H992" s="19" t="s">
        <v>74</v>
      </c>
      <c r="I992" s="79" t="s">
        <v>77</v>
      </c>
      <c r="J992" s="2">
        <v>88971</v>
      </c>
      <c r="L992" s="2">
        <v>88971</v>
      </c>
      <c r="M992" s="2"/>
      <c r="N992" s="81">
        <f t="shared" si="45"/>
        <v>0</v>
      </c>
      <c r="O992" s="81">
        <f t="shared" si="46"/>
        <v>8.0049948014904615E-2</v>
      </c>
      <c r="P992" s="81">
        <f t="shared" si="47"/>
        <v>0</v>
      </c>
    </row>
    <row r="993" spans="1:16" x14ac:dyDescent="0.35">
      <c r="A993" s="105" t="s">
        <v>59</v>
      </c>
      <c r="B993" s="103" t="s">
        <v>60</v>
      </c>
      <c r="C993" s="19" t="s">
        <v>79</v>
      </c>
      <c r="D993" s="96" t="s">
        <v>42</v>
      </c>
      <c r="E993" s="96" t="s">
        <v>372</v>
      </c>
      <c r="F993" s="95" t="s">
        <v>373</v>
      </c>
      <c r="G993" s="95" t="s">
        <v>374</v>
      </c>
      <c r="H993" s="19" t="s">
        <v>74</v>
      </c>
      <c r="I993" s="79" t="s">
        <v>78</v>
      </c>
      <c r="J993" s="2">
        <v>108321</v>
      </c>
      <c r="L993" s="2"/>
      <c r="M993" s="2">
        <v>108321</v>
      </c>
      <c r="N993" s="81">
        <f t="shared" si="45"/>
        <v>0</v>
      </c>
      <c r="O993" s="81">
        <f t="shared" si="46"/>
        <v>0</v>
      </c>
      <c r="P993" s="81">
        <f t="shared" si="47"/>
        <v>9.160174274089318E-2</v>
      </c>
    </row>
    <row r="994" spans="1:16" x14ac:dyDescent="0.35">
      <c r="A994" s="104" t="s">
        <v>95</v>
      </c>
      <c r="B994" s="103" t="s">
        <v>96</v>
      </c>
      <c r="C994" s="19"/>
      <c r="D994" s="96" t="s">
        <v>42</v>
      </c>
      <c r="E994" s="96" t="s">
        <v>375</v>
      </c>
      <c r="F994" s="95" t="s">
        <v>376</v>
      </c>
      <c r="G994" s="95" t="s">
        <v>377</v>
      </c>
      <c r="H994" s="19" t="s">
        <v>64</v>
      </c>
      <c r="I994" s="79" t="s">
        <v>378</v>
      </c>
      <c r="J994" s="2">
        <v>117.2</v>
      </c>
      <c r="K994" s="2">
        <v>117.2</v>
      </c>
      <c r="L994" s="2"/>
      <c r="M994" s="2"/>
      <c r="N994" s="81">
        <f t="shared" si="45"/>
        <v>2.4623572001559454E-4</v>
      </c>
      <c r="O994" s="81">
        <f t="shared" si="46"/>
        <v>0</v>
      </c>
      <c r="P994" s="81">
        <f t="shared" si="47"/>
        <v>0</v>
      </c>
    </row>
    <row r="995" spans="1:16" x14ac:dyDescent="0.35">
      <c r="A995" s="104" t="s">
        <v>81</v>
      </c>
      <c r="B995" s="103" t="s">
        <v>82</v>
      </c>
      <c r="C995" s="19" t="s">
        <v>34</v>
      </c>
      <c r="D995" s="96" t="s">
        <v>38</v>
      </c>
      <c r="E995" s="96" t="s">
        <v>369</v>
      </c>
      <c r="F995" s="95" t="s">
        <v>379</v>
      </c>
      <c r="G995" s="95" t="s">
        <v>380</v>
      </c>
      <c r="H995" s="19" t="s">
        <v>64</v>
      </c>
      <c r="I995" s="79" t="s">
        <v>65</v>
      </c>
      <c r="J995" s="2">
        <v>33.56</v>
      </c>
      <c r="K995" s="2">
        <v>33.56</v>
      </c>
      <c r="L995" s="2"/>
      <c r="M995" s="2"/>
      <c r="N995" s="81">
        <f t="shared" si="45"/>
        <v>7.0509136209243617E-5</v>
      </c>
      <c r="O995" s="81">
        <f t="shared" si="46"/>
        <v>0</v>
      </c>
      <c r="P995" s="81">
        <f t="shared" si="47"/>
        <v>0</v>
      </c>
    </row>
    <row r="996" spans="1:16" x14ac:dyDescent="0.35">
      <c r="A996" s="104" t="s">
        <v>81</v>
      </c>
      <c r="B996" s="103" t="s">
        <v>82</v>
      </c>
      <c r="C996" s="19" t="s">
        <v>34</v>
      </c>
      <c r="D996" s="96" t="s">
        <v>38</v>
      </c>
      <c r="E996" s="96" t="s">
        <v>369</v>
      </c>
      <c r="F996" s="95" t="s">
        <v>379</v>
      </c>
      <c r="G996" s="95" t="s">
        <v>380</v>
      </c>
      <c r="H996" s="19" t="s">
        <v>64</v>
      </c>
      <c r="I996" s="79" t="s">
        <v>66</v>
      </c>
      <c r="J996" s="2">
        <v>14.51</v>
      </c>
      <c r="K996" s="2">
        <v>14.51</v>
      </c>
      <c r="L996" s="2"/>
      <c r="M996" s="2"/>
      <c r="N996" s="81">
        <f t="shared" si="45"/>
        <v>3.0485326769848776E-5</v>
      </c>
      <c r="O996" s="81">
        <f t="shared" si="46"/>
        <v>0</v>
      </c>
      <c r="P996" s="81">
        <f t="shared" si="47"/>
        <v>0</v>
      </c>
    </row>
    <row r="997" spans="1:16" x14ac:dyDescent="0.35">
      <c r="A997" s="104" t="s">
        <v>81</v>
      </c>
      <c r="B997" s="103" t="s">
        <v>82</v>
      </c>
      <c r="C997" s="19" t="s">
        <v>34</v>
      </c>
      <c r="D997" s="96" t="s">
        <v>38</v>
      </c>
      <c r="E997" s="96" t="s">
        <v>369</v>
      </c>
      <c r="F997" s="95" t="s">
        <v>379</v>
      </c>
      <c r="G997" s="95" t="s">
        <v>380</v>
      </c>
      <c r="H997" s="19" t="s">
        <v>64</v>
      </c>
      <c r="I997" s="79" t="s">
        <v>68</v>
      </c>
      <c r="J997" s="2">
        <v>8.0500000000000007</v>
      </c>
      <c r="K997" s="2">
        <v>8.0500000000000007</v>
      </c>
      <c r="L997" s="2"/>
      <c r="M997" s="2"/>
      <c r="N997" s="81">
        <f t="shared" si="45"/>
        <v>1.6912948345781024E-5</v>
      </c>
      <c r="O997" s="81">
        <f t="shared" si="46"/>
        <v>0</v>
      </c>
      <c r="P997" s="81">
        <f t="shared" si="47"/>
        <v>0</v>
      </c>
    </row>
    <row r="998" spans="1:16" x14ac:dyDescent="0.35">
      <c r="A998" s="104" t="s">
        <v>81</v>
      </c>
      <c r="B998" s="103" t="s">
        <v>82</v>
      </c>
      <c r="C998" s="19" t="s">
        <v>34</v>
      </c>
      <c r="D998" s="96" t="s">
        <v>38</v>
      </c>
      <c r="E998" s="96" t="s">
        <v>369</v>
      </c>
      <c r="F998" s="95" t="s">
        <v>379</v>
      </c>
      <c r="G998" s="95" t="s">
        <v>380</v>
      </c>
      <c r="H998" s="19" t="s">
        <v>64</v>
      </c>
      <c r="I998" s="79" t="s">
        <v>72</v>
      </c>
      <c r="J998" s="2">
        <v>56.78</v>
      </c>
      <c r="K998" s="2">
        <v>56.78</v>
      </c>
      <c r="L998" s="2"/>
      <c r="M998" s="2"/>
      <c r="N998" s="81">
        <f t="shared" si="45"/>
        <v>1.1929406299049025E-4</v>
      </c>
      <c r="O998" s="81">
        <f t="shared" si="46"/>
        <v>0</v>
      </c>
      <c r="P998" s="81">
        <f t="shared" si="47"/>
        <v>0</v>
      </c>
    </row>
    <row r="999" spans="1:16" x14ac:dyDescent="0.35">
      <c r="A999" s="112" t="s">
        <v>184</v>
      </c>
      <c r="B999" s="113" t="s">
        <v>82</v>
      </c>
      <c r="C999" s="114" t="s">
        <v>98</v>
      </c>
      <c r="D999" s="115" t="s">
        <v>39</v>
      </c>
      <c r="E999" s="115" t="s">
        <v>358</v>
      </c>
      <c r="F999" s="116" t="s">
        <v>381</v>
      </c>
      <c r="G999" s="116" t="s">
        <v>382</v>
      </c>
      <c r="H999" s="114" t="s">
        <v>64</v>
      </c>
      <c r="I999" s="117" t="s">
        <v>65</v>
      </c>
      <c r="J999" s="118">
        <v>99.03</v>
      </c>
      <c r="K999" s="118">
        <v>99.03</v>
      </c>
      <c r="L999" s="118"/>
      <c r="M999" s="118"/>
      <c r="N999" s="119">
        <f t="shared" si="45"/>
        <v>2.0806077946368878E-4</v>
      </c>
      <c r="O999" s="119">
        <f t="shared" si="46"/>
        <v>0</v>
      </c>
      <c r="P999" s="119">
        <f t="shared" si="47"/>
        <v>0</v>
      </c>
    </row>
    <row r="1000" spans="1:16" x14ac:dyDescent="0.35">
      <c r="A1000" s="112" t="s">
        <v>184</v>
      </c>
      <c r="B1000" s="113" t="s">
        <v>82</v>
      </c>
      <c r="C1000" s="114" t="s">
        <v>98</v>
      </c>
      <c r="D1000" s="115" t="s">
        <v>39</v>
      </c>
      <c r="E1000" s="115" t="s">
        <v>358</v>
      </c>
      <c r="F1000" s="116" t="s">
        <v>381</v>
      </c>
      <c r="G1000" s="116" t="s">
        <v>382</v>
      </c>
      <c r="H1000" s="114" t="s">
        <v>64</v>
      </c>
      <c r="I1000" s="117" t="s">
        <v>66</v>
      </c>
      <c r="J1000" s="118">
        <v>66.62</v>
      </c>
      <c r="K1000" s="118">
        <v>66.62</v>
      </c>
      <c r="L1000" s="118"/>
      <c r="M1000" s="118"/>
      <c r="N1000" s="119">
        <f t="shared" si="45"/>
        <v>1.3996777873241388E-4</v>
      </c>
      <c r="O1000" s="119">
        <f t="shared" si="46"/>
        <v>0</v>
      </c>
      <c r="P1000" s="119">
        <f t="shared" si="47"/>
        <v>0</v>
      </c>
    </row>
    <row r="1001" spans="1:16" x14ac:dyDescent="0.35">
      <c r="A1001" s="112" t="s">
        <v>184</v>
      </c>
      <c r="B1001" s="113" t="s">
        <v>82</v>
      </c>
      <c r="C1001" s="114" t="s">
        <v>98</v>
      </c>
      <c r="D1001" s="115" t="s">
        <v>39</v>
      </c>
      <c r="E1001" s="115" t="s">
        <v>358</v>
      </c>
      <c r="F1001" s="116" t="s">
        <v>381</v>
      </c>
      <c r="G1001" s="116" t="s">
        <v>382</v>
      </c>
      <c r="H1001" s="114" t="s">
        <v>64</v>
      </c>
      <c r="I1001" s="117" t="s">
        <v>67</v>
      </c>
      <c r="J1001" s="118">
        <v>34.32</v>
      </c>
      <c r="K1001" s="118">
        <v>34.32</v>
      </c>
      <c r="L1001" s="118"/>
      <c r="M1001" s="118"/>
      <c r="N1001" s="119">
        <f t="shared" si="45"/>
        <v>7.2105886612075114E-5</v>
      </c>
      <c r="O1001" s="119">
        <f t="shared" si="46"/>
        <v>0</v>
      </c>
      <c r="P1001" s="119">
        <f t="shared" si="47"/>
        <v>0</v>
      </c>
    </row>
    <row r="1002" spans="1:16" x14ac:dyDescent="0.35">
      <c r="A1002" s="112" t="s">
        <v>184</v>
      </c>
      <c r="B1002" s="113" t="s">
        <v>82</v>
      </c>
      <c r="C1002" s="114" t="s">
        <v>98</v>
      </c>
      <c r="D1002" s="115" t="s">
        <v>39</v>
      </c>
      <c r="E1002" s="115" t="s">
        <v>358</v>
      </c>
      <c r="F1002" s="116" t="s">
        <v>381</v>
      </c>
      <c r="G1002" s="116" t="s">
        <v>382</v>
      </c>
      <c r="H1002" s="114" t="s">
        <v>64</v>
      </c>
      <c r="I1002" s="117" t="s">
        <v>68</v>
      </c>
      <c r="J1002" s="118">
        <v>40.54</v>
      </c>
      <c r="K1002" s="118">
        <v>40.54</v>
      </c>
      <c r="L1002" s="118"/>
      <c r="M1002" s="118"/>
      <c r="N1002" s="119">
        <f t="shared" si="45"/>
        <v>8.5174028066827665E-5</v>
      </c>
      <c r="O1002" s="119">
        <f t="shared" si="46"/>
        <v>0</v>
      </c>
      <c r="P1002" s="119">
        <f t="shared" si="47"/>
        <v>0</v>
      </c>
    </row>
    <row r="1003" spans="1:16" x14ac:dyDescent="0.35">
      <c r="A1003" s="112" t="s">
        <v>184</v>
      </c>
      <c r="B1003" s="113" t="s">
        <v>82</v>
      </c>
      <c r="C1003" s="114" t="s">
        <v>98</v>
      </c>
      <c r="D1003" s="115" t="s">
        <v>39</v>
      </c>
      <c r="E1003" s="115" t="s">
        <v>358</v>
      </c>
      <c r="F1003" s="116" t="s">
        <v>381</v>
      </c>
      <c r="G1003" s="116" t="s">
        <v>382</v>
      </c>
      <c r="H1003" s="114" t="s">
        <v>64</v>
      </c>
      <c r="I1003" s="117" t="s">
        <v>69</v>
      </c>
      <c r="J1003" s="118">
        <v>16.97</v>
      </c>
      <c r="K1003" s="118">
        <v>16.97</v>
      </c>
      <c r="L1003" s="118"/>
      <c r="M1003" s="118"/>
      <c r="N1003" s="119">
        <f t="shared" si="45"/>
        <v>3.5653755705329679E-5</v>
      </c>
      <c r="O1003" s="119">
        <f t="shared" si="46"/>
        <v>0</v>
      </c>
      <c r="P1003" s="119">
        <f t="shared" si="47"/>
        <v>0</v>
      </c>
    </row>
    <row r="1004" spans="1:16" x14ac:dyDescent="0.35">
      <c r="A1004" s="112" t="s">
        <v>184</v>
      </c>
      <c r="B1004" s="113" t="s">
        <v>82</v>
      </c>
      <c r="C1004" s="114" t="s">
        <v>98</v>
      </c>
      <c r="D1004" s="115" t="s">
        <v>39</v>
      </c>
      <c r="E1004" s="115" t="s">
        <v>358</v>
      </c>
      <c r="F1004" s="116" t="s">
        <v>381</v>
      </c>
      <c r="G1004" s="116" t="s">
        <v>382</v>
      </c>
      <c r="H1004" s="114" t="s">
        <v>64</v>
      </c>
      <c r="I1004" s="117" t="s">
        <v>72</v>
      </c>
      <c r="J1004" s="118">
        <v>44.07</v>
      </c>
      <c r="K1004" s="118">
        <v>44.07</v>
      </c>
      <c r="L1004" s="118"/>
      <c r="M1004" s="118"/>
      <c r="N1004" s="119">
        <f t="shared" si="45"/>
        <v>9.2590513490505548E-5</v>
      </c>
      <c r="O1004" s="119">
        <f t="shared" si="46"/>
        <v>0</v>
      </c>
      <c r="P1004" s="119">
        <f t="shared" si="47"/>
        <v>0</v>
      </c>
    </row>
    <row r="1005" spans="1:16" x14ac:dyDescent="0.35">
      <c r="A1005" s="112" t="s">
        <v>184</v>
      </c>
      <c r="B1005" s="113" t="s">
        <v>82</v>
      </c>
      <c r="C1005" s="114" t="s">
        <v>98</v>
      </c>
      <c r="D1005" s="115" t="s">
        <v>39</v>
      </c>
      <c r="E1005" s="115" t="s">
        <v>358</v>
      </c>
      <c r="F1005" s="116" t="s">
        <v>381</v>
      </c>
      <c r="G1005" s="116" t="s">
        <v>382</v>
      </c>
      <c r="H1005" s="114" t="s">
        <v>70</v>
      </c>
      <c r="I1005" s="117" t="s">
        <v>73</v>
      </c>
      <c r="J1005" s="118">
        <v>32.25</v>
      </c>
      <c r="K1005" s="118">
        <v>32.25</v>
      </c>
      <c r="L1005" s="118"/>
      <c r="M1005" s="118"/>
      <c r="N1005" s="119">
        <f t="shared" si="45"/>
        <v>6.775684275173143E-5</v>
      </c>
      <c r="O1005" s="119">
        <f t="shared" si="46"/>
        <v>0</v>
      </c>
      <c r="P1005" s="119">
        <f t="shared" si="47"/>
        <v>0</v>
      </c>
    </row>
    <row r="1006" spans="1:16" x14ac:dyDescent="0.35">
      <c r="A1006" s="112" t="s">
        <v>184</v>
      </c>
      <c r="B1006" s="113" t="s">
        <v>82</v>
      </c>
      <c r="C1006" s="114" t="s">
        <v>98</v>
      </c>
      <c r="D1006" s="115" t="s">
        <v>39</v>
      </c>
      <c r="E1006" s="115" t="s">
        <v>358</v>
      </c>
      <c r="F1006" s="116" t="s">
        <v>381</v>
      </c>
      <c r="G1006" s="116" t="s">
        <v>382</v>
      </c>
      <c r="H1006" s="114" t="s">
        <v>74</v>
      </c>
      <c r="I1006" s="117" t="s">
        <v>75</v>
      </c>
      <c r="J1006" s="118">
        <v>950</v>
      </c>
      <c r="K1006" s="118"/>
      <c r="L1006" s="118">
        <v>950</v>
      </c>
      <c r="M1006" s="118"/>
      <c r="N1006" s="119">
        <f t="shared" si="45"/>
        <v>0</v>
      </c>
      <c r="O1006" s="119">
        <f t="shared" si="46"/>
        <v>8.5474424940890157E-4</v>
      </c>
      <c r="P1006" s="119">
        <f t="shared" si="47"/>
        <v>0</v>
      </c>
    </row>
    <row r="1007" spans="1:16" x14ac:dyDescent="0.35">
      <c r="A1007" s="112" t="s">
        <v>184</v>
      </c>
      <c r="B1007" s="113" t="s">
        <v>82</v>
      </c>
      <c r="C1007" s="114" t="s">
        <v>98</v>
      </c>
      <c r="D1007" s="115" t="s">
        <v>39</v>
      </c>
      <c r="E1007" s="115" t="s">
        <v>358</v>
      </c>
      <c r="F1007" s="116" t="s">
        <v>381</v>
      </c>
      <c r="G1007" s="116" t="s">
        <v>382</v>
      </c>
      <c r="H1007" s="114" t="s">
        <v>74</v>
      </c>
      <c r="I1007" s="117" t="s">
        <v>76</v>
      </c>
      <c r="J1007" s="118">
        <v>50</v>
      </c>
      <c r="K1007" s="118"/>
      <c r="L1007" s="118"/>
      <c r="M1007" s="118">
        <v>50</v>
      </c>
      <c r="N1007" s="119">
        <f t="shared" si="45"/>
        <v>0</v>
      </c>
      <c r="O1007" s="119">
        <f t="shared" si="46"/>
        <v>0</v>
      </c>
      <c r="P1007" s="119">
        <f t="shared" si="47"/>
        <v>4.228254112355553E-5</v>
      </c>
    </row>
    <row r="1008" spans="1:16" x14ac:dyDescent="0.35">
      <c r="A1008" s="112" t="s">
        <v>184</v>
      </c>
      <c r="B1008" s="113" t="s">
        <v>82</v>
      </c>
      <c r="C1008" s="114" t="s">
        <v>98</v>
      </c>
      <c r="D1008" s="115" t="s">
        <v>39</v>
      </c>
      <c r="E1008" s="115" t="s">
        <v>358</v>
      </c>
      <c r="F1008" s="116" t="s">
        <v>381</v>
      </c>
      <c r="G1008" s="116" t="s">
        <v>382</v>
      </c>
      <c r="H1008" s="114" t="s">
        <v>74</v>
      </c>
      <c r="I1008" s="117" t="s">
        <v>77</v>
      </c>
      <c r="J1008" s="118">
        <v>1291</v>
      </c>
      <c r="K1008" s="118"/>
      <c r="L1008" s="118">
        <v>1291</v>
      </c>
      <c r="M1008" s="118"/>
      <c r="N1008" s="119">
        <f t="shared" si="45"/>
        <v>0</v>
      </c>
      <c r="O1008" s="119">
        <f t="shared" si="46"/>
        <v>1.1615524484072546E-3</v>
      </c>
      <c r="P1008" s="119">
        <f t="shared" si="47"/>
        <v>0</v>
      </c>
    </row>
    <row r="1009" spans="1:16" x14ac:dyDescent="0.35">
      <c r="A1009" s="112" t="s">
        <v>184</v>
      </c>
      <c r="B1009" s="113" t="s">
        <v>82</v>
      </c>
      <c r="C1009" s="114" t="s">
        <v>98</v>
      </c>
      <c r="D1009" s="115" t="s">
        <v>39</v>
      </c>
      <c r="E1009" s="115" t="s">
        <v>358</v>
      </c>
      <c r="F1009" s="116" t="s">
        <v>381</v>
      </c>
      <c r="G1009" s="116" t="s">
        <v>382</v>
      </c>
      <c r="H1009" s="114" t="s">
        <v>74</v>
      </c>
      <c r="I1009" s="117" t="s">
        <v>78</v>
      </c>
      <c r="J1009" s="118">
        <v>1291</v>
      </c>
      <c r="K1009" s="118"/>
      <c r="L1009" s="118"/>
      <c r="M1009" s="118">
        <v>1291</v>
      </c>
      <c r="N1009" s="119">
        <f t="shared" si="45"/>
        <v>0</v>
      </c>
      <c r="O1009" s="119">
        <f t="shared" si="46"/>
        <v>0</v>
      </c>
      <c r="P1009" s="119">
        <f t="shared" si="47"/>
        <v>1.0917352118102039E-3</v>
      </c>
    </row>
    <row r="1010" spans="1:16" x14ac:dyDescent="0.35">
      <c r="A1010" s="104" t="s">
        <v>95</v>
      </c>
      <c r="B1010" s="103" t="s">
        <v>96</v>
      </c>
      <c r="C1010" s="19"/>
      <c r="D1010" s="96" t="s">
        <v>42</v>
      </c>
      <c r="E1010" s="96" t="s">
        <v>383</v>
      </c>
      <c r="F1010" s="95" t="s">
        <v>384</v>
      </c>
      <c r="G1010" s="95" t="s">
        <v>385</v>
      </c>
      <c r="H1010" s="19" t="s">
        <v>64</v>
      </c>
      <c r="I1010" s="79" t="s">
        <v>65</v>
      </c>
      <c r="J1010" s="2">
        <v>185.8</v>
      </c>
      <c r="K1010" s="2">
        <v>185.8</v>
      </c>
      <c r="L1010" s="2"/>
      <c r="M1010" s="2"/>
      <c r="N1010" s="81">
        <f t="shared" si="45"/>
        <v>3.9036345374485892E-4</v>
      </c>
      <c r="O1010" s="81">
        <f t="shared" si="46"/>
        <v>0</v>
      </c>
      <c r="P1010" s="81">
        <f t="shared" si="47"/>
        <v>0</v>
      </c>
    </row>
    <row r="1011" spans="1:16" x14ac:dyDescent="0.35">
      <c r="A1011" s="104" t="s">
        <v>95</v>
      </c>
      <c r="B1011" s="103" t="s">
        <v>96</v>
      </c>
      <c r="C1011" s="19"/>
      <c r="D1011" s="96" t="s">
        <v>42</v>
      </c>
      <c r="E1011" s="96" t="s">
        <v>383</v>
      </c>
      <c r="F1011" s="95" t="s">
        <v>384</v>
      </c>
      <c r="G1011" s="95" t="s">
        <v>385</v>
      </c>
      <c r="H1011" s="19" t="s">
        <v>64</v>
      </c>
      <c r="I1011" s="79" t="s">
        <v>72</v>
      </c>
      <c r="J1011" s="2">
        <v>75.599999999999994</v>
      </c>
      <c r="K1011" s="2">
        <v>75.599999999999994</v>
      </c>
      <c r="L1011" s="2"/>
      <c r="M1011" s="2"/>
      <c r="N1011" s="81">
        <f t="shared" si="45"/>
        <v>1.5883464533429133E-4</v>
      </c>
      <c r="O1011" s="81">
        <f t="shared" si="46"/>
        <v>0</v>
      </c>
      <c r="P1011" s="81">
        <f t="shared" si="47"/>
        <v>0</v>
      </c>
    </row>
    <row r="1012" spans="1:16" x14ac:dyDescent="0.35">
      <c r="A1012" s="104" t="s">
        <v>95</v>
      </c>
      <c r="B1012" s="103" t="s">
        <v>96</v>
      </c>
      <c r="C1012" s="19"/>
      <c r="D1012" s="96" t="s">
        <v>42</v>
      </c>
      <c r="E1012" s="96" t="s">
        <v>383</v>
      </c>
      <c r="F1012" s="95" t="s">
        <v>384</v>
      </c>
      <c r="G1012" s="95" t="s">
        <v>385</v>
      </c>
      <c r="H1012" s="19" t="s">
        <v>64</v>
      </c>
      <c r="I1012" s="79" t="s">
        <v>66</v>
      </c>
      <c r="J1012" s="2">
        <v>99.4</v>
      </c>
      <c r="K1012" s="2">
        <v>99.4</v>
      </c>
      <c r="L1012" s="2"/>
      <c r="M1012" s="2"/>
      <c r="N1012" s="81">
        <f t="shared" si="45"/>
        <v>2.0883814479138307E-4</v>
      </c>
      <c r="O1012" s="81">
        <f t="shared" si="46"/>
        <v>0</v>
      </c>
      <c r="P1012" s="81">
        <f t="shared" si="47"/>
        <v>0</v>
      </c>
    </row>
    <row r="1013" spans="1:16" x14ac:dyDescent="0.35">
      <c r="A1013" s="104" t="s">
        <v>81</v>
      </c>
      <c r="B1013" s="103" t="s">
        <v>82</v>
      </c>
      <c r="C1013" s="19" t="s">
        <v>1</v>
      </c>
      <c r="D1013" s="96" t="s">
        <v>42</v>
      </c>
      <c r="E1013" s="96" t="s">
        <v>383</v>
      </c>
      <c r="F1013" s="95" t="s">
        <v>384</v>
      </c>
      <c r="G1013" s="95" t="s">
        <v>386</v>
      </c>
      <c r="H1013" s="19" t="s">
        <v>64</v>
      </c>
      <c r="I1013" s="79" t="s">
        <v>65</v>
      </c>
      <c r="J1013" s="2">
        <v>498</v>
      </c>
      <c r="K1013" s="2">
        <v>498</v>
      </c>
      <c r="L1013" s="2"/>
      <c r="M1013" s="2"/>
      <c r="N1013" s="81">
        <f t="shared" si="45"/>
        <v>1.046291711329062E-3</v>
      </c>
      <c r="O1013" s="81">
        <f t="shared" si="46"/>
        <v>0</v>
      </c>
      <c r="P1013" s="81">
        <f t="shared" si="47"/>
        <v>0</v>
      </c>
    </row>
    <row r="1014" spans="1:16" x14ac:dyDescent="0.35">
      <c r="A1014" s="104" t="s">
        <v>81</v>
      </c>
      <c r="B1014" s="103" t="s">
        <v>82</v>
      </c>
      <c r="C1014" s="19" t="s">
        <v>1</v>
      </c>
      <c r="D1014" s="96" t="s">
        <v>42</v>
      </c>
      <c r="E1014" s="96" t="s">
        <v>383</v>
      </c>
      <c r="F1014" s="95" t="s">
        <v>384</v>
      </c>
      <c r="G1014" s="95" t="s">
        <v>386</v>
      </c>
      <c r="H1014" s="19" t="s">
        <v>64</v>
      </c>
      <c r="I1014" s="79" t="s">
        <v>66</v>
      </c>
      <c r="J1014" s="2">
        <v>294</v>
      </c>
      <c r="K1014" s="2">
        <v>294</v>
      </c>
      <c r="L1014" s="2"/>
      <c r="M1014" s="2"/>
      <c r="N1014" s="81">
        <f t="shared" si="45"/>
        <v>6.1769028741113304E-4</v>
      </c>
      <c r="O1014" s="81">
        <f t="shared" si="46"/>
        <v>0</v>
      </c>
      <c r="P1014" s="81">
        <f t="shared" si="47"/>
        <v>0</v>
      </c>
    </row>
    <row r="1015" spans="1:16" x14ac:dyDescent="0.35">
      <c r="A1015" s="104" t="s">
        <v>81</v>
      </c>
      <c r="B1015" s="103" t="s">
        <v>82</v>
      </c>
      <c r="C1015" s="19" t="s">
        <v>1</v>
      </c>
      <c r="D1015" s="96" t="s">
        <v>42</v>
      </c>
      <c r="E1015" s="96" t="s">
        <v>383</v>
      </c>
      <c r="F1015" s="95" t="s">
        <v>384</v>
      </c>
      <c r="G1015" s="95" t="s">
        <v>386</v>
      </c>
      <c r="H1015" s="19" t="s">
        <v>64</v>
      </c>
      <c r="I1015" s="79" t="s">
        <v>68</v>
      </c>
      <c r="J1015" s="2">
        <v>20</v>
      </c>
      <c r="K1015" s="2">
        <v>20</v>
      </c>
      <c r="L1015" s="2"/>
      <c r="M1015" s="2"/>
      <c r="N1015" s="81">
        <f t="shared" si="45"/>
        <v>4.2019747442934218E-5</v>
      </c>
      <c r="O1015" s="81">
        <f t="shared" si="46"/>
        <v>0</v>
      </c>
      <c r="P1015" s="81">
        <f t="shared" si="47"/>
        <v>0</v>
      </c>
    </row>
    <row r="1016" spans="1:16" x14ac:dyDescent="0.35">
      <c r="A1016" s="104" t="s">
        <v>81</v>
      </c>
      <c r="B1016" s="103" t="s">
        <v>82</v>
      </c>
      <c r="C1016" s="19" t="s">
        <v>1</v>
      </c>
      <c r="D1016" s="96" t="s">
        <v>42</v>
      </c>
      <c r="E1016" s="96" t="s">
        <v>383</v>
      </c>
      <c r="F1016" s="95" t="s">
        <v>384</v>
      </c>
      <c r="G1016" s="95" t="s">
        <v>386</v>
      </c>
      <c r="H1016" s="19" t="s">
        <v>74</v>
      </c>
      <c r="I1016" s="79" t="s">
        <v>75</v>
      </c>
      <c r="J1016" s="2">
        <v>550</v>
      </c>
      <c r="L1016" s="2">
        <v>550</v>
      </c>
      <c r="M1016" s="2"/>
      <c r="N1016" s="81">
        <f t="shared" si="45"/>
        <v>0</v>
      </c>
      <c r="O1016" s="81">
        <f t="shared" si="46"/>
        <v>4.9485193386831139E-4</v>
      </c>
      <c r="P1016" s="81">
        <f t="shared" si="47"/>
        <v>0</v>
      </c>
    </row>
    <row r="1017" spans="1:16" x14ac:dyDescent="0.35">
      <c r="A1017" s="104" t="s">
        <v>81</v>
      </c>
      <c r="B1017" s="103" t="s">
        <v>82</v>
      </c>
      <c r="C1017" s="19" t="s">
        <v>1</v>
      </c>
      <c r="D1017" s="96" t="s">
        <v>42</v>
      </c>
      <c r="E1017" s="96" t="s">
        <v>383</v>
      </c>
      <c r="F1017" s="95" t="s">
        <v>384</v>
      </c>
      <c r="G1017" s="95" t="s">
        <v>386</v>
      </c>
      <c r="H1017" s="19" t="s">
        <v>74</v>
      </c>
      <c r="I1017" s="79" t="s">
        <v>78</v>
      </c>
      <c r="J1017" s="2">
        <v>650</v>
      </c>
      <c r="L1017" s="2"/>
      <c r="M1017" s="2">
        <v>650</v>
      </c>
      <c r="N1017" s="81">
        <f t="shared" si="45"/>
        <v>0</v>
      </c>
      <c r="O1017" s="81">
        <f t="shared" si="46"/>
        <v>0</v>
      </c>
      <c r="P1017" s="81">
        <f t="shared" si="47"/>
        <v>5.4967303460622195E-4</v>
      </c>
    </row>
    <row r="1018" spans="1:16" x14ac:dyDescent="0.35">
      <c r="A1018" s="104" t="s">
        <v>81</v>
      </c>
      <c r="B1018" s="103" t="s">
        <v>82</v>
      </c>
      <c r="C1018" s="19" t="s">
        <v>17</v>
      </c>
      <c r="D1018" s="96" t="s">
        <v>42</v>
      </c>
      <c r="E1018" s="96" t="s">
        <v>387</v>
      </c>
      <c r="F1018" s="95" t="s">
        <v>388</v>
      </c>
      <c r="G1018" s="95" t="s">
        <v>389</v>
      </c>
      <c r="H1018" s="19" t="s">
        <v>64</v>
      </c>
      <c r="I1018" s="79" t="s">
        <v>65</v>
      </c>
      <c r="J1018" s="2">
        <v>1270</v>
      </c>
      <c r="K1018" s="2">
        <v>1270</v>
      </c>
      <c r="L1018" s="2"/>
      <c r="M1018" s="2"/>
      <c r="N1018" s="81">
        <f t="shared" si="45"/>
        <v>2.668253962626323E-3</v>
      </c>
      <c r="O1018" s="81">
        <f t="shared" si="46"/>
        <v>0</v>
      </c>
      <c r="P1018" s="81">
        <f t="shared" si="47"/>
        <v>0</v>
      </c>
    </row>
    <row r="1019" spans="1:16" x14ac:dyDescent="0.35">
      <c r="A1019" s="104" t="s">
        <v>81</v>
      </c>
      <c r="B1019" s="103" t="s">
        <v>82</v>
      </c>
      <c r="C1019" s="19" t="s">
        <v>17</v>
      </c>
      <c r="D1019" s="96" t="s">
        <v>42</v>
      </c>
      <c r="E1019" s="96" t="s">
        <v>387</v>
      </c>
      <c r="F1019" s="96" t="s">
        <v>388</v>
      </c>
      <c r="G1019" s="95" t="s">
        <v>389</v>
      </c>
      <c r="H1019" s="19" t="s">
        <v>64</v>
      </c>
      <c r="I1019" s="79" t="s">
        <v>66</v>
      </c>
      <c r="J1019" s="2">
        <v>318</v>
      </c>
      <c r="K1019" s="2">
        <v>318</v>
      </c>
      <c r="L1019" s="2"/>
      <c r="M1019" s="2"/>
      <c r="N1019" s="81">
        <f t="shared" si="45"/>
        <v>6.6811398434265406E-4</v>
      </c>
      <c r="O1019" s="81">
        <f t="shared" si="46"/>
        <v>0</v>
      </c>
      <c r="P1019" s="81">
        <f t="shared" si="47"/>
        <v>0</v>
      </c>
    </row>
    <row r="1020" spans="1:16" x14ac:dyDescent="0.35">
      <c r="A1020" s="104" t="s">
        <v>81</v>
      </c>
      <c r="B1020" s="103" t="s">
        <v>82</v>
      </c>
      <c r="C1020" s="19" t="s">
        <v>17</v>
      </c>
      <c r="D1020" s="96" t="s">
        <v>42</v>
      </c>
      <c r="E1020" s="96" t="s">
        <v>387</v>
      </c>
      <c r="F1020" s="96" t="s">
        <v>388</v>
      </c>
      <c r="G1020" s="95" t="s">
        <v>389</v>
      </c>
      <c r="H1020" s="19" t="s">
        <v>64</v>
      </c>
      <c r="I1020" s="79" t="s">
        <v>72</v>
      </c>
      <c r="J1020" s="2">
        <v>200</v>
      </c>
      <c r="K1020" s="2">
        <v>200</v>
      </c>
      <c r="L1020" s="2"/>
      <c r="M1020" s="2"/>
      <c r="N1020" s="81">
        <f t="shared" si="45"/>
        <v>4.201974744293422E-4</v>
      </c>
      <c r="O1020" s="81">
        <f t="shared" si="46"/>
        <v>0</v>
      </c>
      <c r="P1020" s="81">
        <f t="shared" si="47"/>
        <v>0</v>
      </c>
    </row>
    <row r="1021" spans="1:16" x14ac:dyDescent="0.35">
      <c r="A1021" s="104" t="s">
        <v>81</v>
      </c>
      <c r="B1021" s="103" t="s">
        <v>82</v>
      </c>
      <c r="C1021" s="19" t="s">
        <v>17</v>
      </c>
      <c r="D1021" s="96" t="s">
        <v>42</v>
      </c>
      <c r="E1021" s="96" t="s">
        <v>387</v>
      </c>
      <c r="F1021" s="96" t="s">
        <v>388</v>
      </c>
      <c r="G1021" s="95" t="s">
        <v>389</v>
      </c>
      <c r="H1021" s="19" t="s">
        <v>70</v>
      </c>
      <c r="I1021" s="79" t="s">
        <v>70</v>
      </c>
      <c r="J1021" s="2">
        <v>569</v>
      </c>
      <c r="K1021" s="2">
        <v>569</v>
      </c>
      <c r="L1021" s="2"/>
      <c r="M1021" s="2"/>
      <c r="N1021" s="81">
        <f t="shared" si="45"/>
        <v>1.1954618147514784E-3</v>
      </c>
      <c r="O1021" s="81">
        <f t="shared" si="46"/>
        <v>0</v>
      </c>
      <c r="P1021" s="81">
        <f t="shared" si="47"/>
        <v>0</v>
      </c>
    </row>
    <row r="1022" spans="1:16" x14ac:dyDescent="0.35">
      <c r="A1022" s="104" t="s">
        <v>81</v>
      </c>
      <c r="B1022" s="103" t="s">
        <v>82</v>
      </c>
      <c r="C1022" s="19" t="s">
        <v>17</v>
      </c>
      <c r="D1022" s="96" t="s">
        <v>42</v>
      </c>
      <c r="E1022" s="96" t="s">
        <v>387</v>
      </c>
      <c r="F1022" s="96" t="s">
        <v>388</v>
      </c>
      <c r="G1022" s="95" t="s">
        <v>389</v>
      </c>
      <c r="H1022" s="19" t="s">
        <v>74</v>
      </c>
      <c r="I1022" s="79" t="s">
        <v>75</v>
      </c>
      <c r="J1022" s="2">
        <v>1640</v>
      </c>
      <c r="L1022" s="2">
        <v>1640</v>
      </c>
      <c r="M1022" s="2"/>
      <c r="N1022" s="81">
        <f t="shared" si="45"/>
        <v>0</v>
      </c>
      <c r="O1022" s="81">
        <f t="shared" si="46"/>
        <v>1.4755584937164196E-3</v>
      </c>
      <c r="P1022" s="81">
        <f t="shared" si="47"/>
        <v>0</v>
      </c>
    </row>
    <row r="1023" spans="1:16" x14ac:dyDescent="0.35">
      <c r="A1023" s="104" t="s">
        <v>81</v>
      </c>
      <c r="B1023" s="103" t="s">
        <v>82</v>
      </c>
      <c r="C1023" s="19" t="s">
        <v>17</v>
      </c>
      <c r="D1023" s="96" t="s">
        <v>42</v>
      </c>
      <c r="E1023" s="96" t="s">
        <v>387</v>
      </c>
      <c r="F1023" s="96" t="s">
        <v>388</v>
      </c>
      <c r="G1023" s="95" t="s">
        <v>389</v>
      </c>
      <c r="H1023" s="19" t="s">
        <v>74</v>
      </c>
      <c r="I1023" s="79" t="s">
        <v>77</v>
      </c>
      <c r="J1023" s="2">
        <v>1000</v>
      </c>
      <c r="L1023" s="2">
        <v>1000</v>
      </c>
      <c r="M1023" s="2"/>
      <c r="N1023" s="81">
        <f t="shared" si="45"/>
        <v>0</v>
      </c>
      <c r="O1023" s="81">
        <f t="shared" si="46"/>
        <v>8.9973078885147531E-4</v>
      </c>
      <c r="P1023" s="81">
        <f t="shared" si="47"/>
        <v>0</v>
      </c>
    </row>
    <row r="1024" spans="1:16" x14ac:dyDescent="0.35">
      <c r="A1024" s="104" t="s">
        <v>81</v>
      </c>
      <c r="B1024" s="103" t="s">
        <v>82</v>
      </c>
      <c r="C1024" s="19" t="s">
        <v>17</v>
      </c>
      <c r="D1024" s="96" t="s">
        <v>42</v>
      </c>
      <c r="E1024" s="96" t="s">
        <v>387</v>
      </c>
      <c r="F1024" s="96" t="s">
        <v>388</v>
      </c>
      <c r="G1024" s="95" t="s">
        <v>389</v>
      </c>
      <c r="H1024" s="19" t="s">
        <v>74</v>
      </c>
      <c r="I1024" s="79" t="s">
        <v>78</v>
      </c>
      <c r="J1024" s="2">
        <v>3830</v>
      </c>
      <c r="L1024" s="2"/>
      <c r="M1024" s="2">
        <v>3830</v>
      </c>
      <c r="N1024" s="81">
        <f t="shared" si="45"/>
        <v>0</v>
      </c>
      <c r="O1024" s="81">
        <f t="shared" si="46"/>
        <v>0</v>
      </c>
      <c r="P1024" s="81">
        <f t="shared" si="47"/>
        <v>3.2388426500643539E-3</v>
      </c>
    </row>
    <row r="1025" spans="1:16" x14ac:dyDescent="0.35">
      <c r="A1025" s="104" t="s">
        <v>81</v>
      </c>
      <c r="B1025" s="103" t="s">
        <v>82</v>
      </c>
      <c r="C1025" s="19" t="s">
        <v>17</v>
      </c>
      <c r="D1025" s="96" t="s">
        <v>42</v>
      </c>
      <c r="E1025" s="96" t="s">
        <v>387</v>
      </c>
      <c r="F1025" s="96" t="s">
        <v>388</v>
      </c>
      <c r="G1025" s="95" t="s">
        <v>389</v>
      </c>
      <c r="H1025" s="19" t="s">
        <v>74</v>
      </c>
      <c r="I1025" s="79" t="s">
        <v>76</v>
      </c>
      <c r="J1025" s="2">
        <v>1640</v>
      </c>
      <c r="L1025" s="2"/>
      <c r="M1025" s="2">
        <v>1640</v>
      </c>
      <c r="N1025" s="81">
        <f t="shared" si="45"/>
        <v>0</v>
      </c>
      <c r="O1025" s="81">
        <f t="shared" si="46"/>
        <v>0</v>
      </c>
      <c r="P1025" s="81">
        <f t="shared" si="47"/>
        <v>1.3868673488526214E-3</v>
      </c>
    </row>
    <row r="1026" spans="1:16" x14ac:dyDescent="0.35">
      <c r="A1026" s="104" t="s">
        <v>81</v>
      </c>
      <c r="B1026" s="103" t="s">
        <v>82</v>
      </c>
      <c r="C1026" s="19" t="s">
        <v>98</v>
      </c>
      <c r="D1026" s="96" t="s">
        <v>39</v>
      </c>
      <c r="E1026" s="96" t="s">
        <v>147</v>
      </c>
      <c r="F1026" s="96" t="s">
        <v>390</v>
      </c>
      <c r="G1026" s="95" t="s">
        <v>391</v>
      </c>
      <c r="H1026" s="19" t="s">
        <v>64</v>
      </c>
      <c r="I1026" s="79" t="s">
        <v>65</v>
      </c>
      <c r="J1026" s="2">
        <f>123.52+8.15</f>
        <v>131.66999999999999</v>
      </c>
      <c r="K1026" s="2">
        <f>123.52+8.15</f>
        <v>131.66999999999999</v>
      </c>
      <c r="L1026" s="2"/>
      <c r="M1026" s="2"/>
      <c r="N1026" s="81">
        <f t="shared" si="45"/>
        <v>2.7663700729055741E-4</v>
      </c>
      <c r="O1026" s="81">
        <f t="shared" si="46"/>
        <v>0</v>
      </c>
      <c r="P1026" s="81">
        <f t="shared" si="47"/>
        <v>0</v>
      </c>
    </row>
    <row r="1027" spans="1:16" x14ac:dyDescent="0.35">
      <c r="A1027" s="104" t="s">
        <v>81</v>
      </c>
      <c r="B1027" s="103" t="s">
        <v>82</v>
      </c>
      <c r="C1027" s="19" t="s">
        <v>98</v>
      </c>
      <c r="D1027" s="96" t="s">
        <v>39</v>
      </c>
      <c r="E1027" s="96" t="s">
        <v>147</v>
      </c>
      <c r="F1027" s="96" t="s">
        <v>390</v>
      </c>
      <c r="G1027" s="95" t="s">
        <v>391</v>
      </c>
      <c r="H1027" s="19" t="s">
        <v>64</v>
      </c>
      <c r="I1027" s="79" t="s">
        <v>66</v>
      </c>
      <c r="J1027" s="2">
        <v>39.31</v>
      </c>
      <c r="K1027" s="2">
        <v>39.31</v>
      </c>
      <c r="L1027" s="2"/>
      <c r="M1027" s="2"/>
      <c r="N1027" s="81">
        <f t="shared" ref="N1027:N1090" si="48">K1027/$K$1726</f>
        <v>8.2589813599087209E-5</v>
      </c>
      <c r="O1027" s="81">
        <f t="shared" ref="O1027:O1090" si="49">L1027/$L$1726</f>
        <v>0</v>
      </c>
      <c r="P1027" s="81">
        <f t="shared" ref="P1027:P1090" si="50">M1027/$M$1726</f>
        <v>0</v>
      </c>
    </row>
    <row r="1028" spans="1:16" x14ac:dyDescent="0.35">
      <c r="A1028" s="104" t="s">
        <v>81</v>
      </c>
      <c r="B1028" s="103" t="s">
        <v>82</v>
      </c>
      <c r="C1028" s="19" t="s">
        <v>98</v>
      </c>
      <c r="D1028" s="96" t="s">
        <v>39</v>
      </c>
      <c r="E1028" s="96" t="s">
        <v>147</v>
      </c>
      <c r="F1028" s="96" t="s">
        <v>390</v>
      </c>
      <c r="G1028" s="95" t="s">
        <v>391</v>
      </c>
      <c r="H1028" s="19" t="s">
        <v>64</v>
      </c>
      <c r="I1028" s="79" t="s">
        <v>68</v>
      </c>
      <c r="J1028" s="2">
        <v>7.89</v>
      </c>
      <c r="K1028" s="2">
        <v>7.89</v>
      </c>
      <c r="L1028" s="2"/>
      <c r="M1028" s="2"/>
      <c r="N1028" s="81">
        <f t="shared" si="48"/>
        <v>1.6576790366237547E-5</v>
      </c>
      <c r="O1028" s="81">
        <f t="shared" si="49"/>
        <v>0</v>
      </c>
      <c r="P1028" s="81">
        <f t="shared" si="50"/>
        <v>0</v>
      </c>
    </row>
    <row r="1029" spans="1:16" x14ac:dyDescent="0.35">
      <c r="A1029" s="104" t="s">
        <v>81</v>
      </c>
      <c r="B1029" s="103" t="s">
        <v>82</v>
      </c>
      <c r="C1029" s="19" t="s">
        <v>98</v>
      </c>
      <c r="D1029" s="96" t="s">
        <v>39</v>
      </c>
      <c r="E1029" s="96" t="s">
        <v>147</v>
      </c>
      <c r="F1029" s="96" t="s">
        <v>390</v>
      </c>
      <c r="G1029" s="95" t="s">
        <v>391</v>
      </c>
      <c r="H1029" s="19" t="s">
        <v>64</v>
      </c>
      <c r="I1029" s="79" t="s">
        <v>69</v>
      </c>
      <c r="J1029" s="2">
        <v>25.37</v>
      </c>
      <c r="K1029" s="2">
        <v>25.37</v>
      </c>
      <c r="L1029" s="2"/>
      <c r="M1029" s="2"/>
      <c r="N1029" s="81">
        <f t="shared" si="48"/>
        <v>5.3302049631362055E-5</v>
      </c>
      <c r="O1029" s="81">
        <f t="shared" si="49"/>
        <v>0</v>
      </c>
      <c r="P1029" s="81">
        <f t="shared" si="50"/>
        <v>0</v>
      </c>
    </row>
    <row r="1030" spans="1:16" x14ac:dyDescent="0.35">
      <c r="A1030" s="104" t="s">
        <v>81</v>
      </c>
      <c r="B1030" s="103" t="s">
        <v>82</v>
      </c>
      <c r="C1030" s="19" t="s">
        <v>98</v>
      </c>
      <c r="D1030" s="96" t="s">
        <v>39</v>
      </c>
      <c r="E1030" s="96" t="s">
        <v>147</v>
      </c>
      <c r="F1030" s="96" t="s">
        <v>390</v>
      </c>
      <c r="G1030" s="95" t="s">
        <v>391</v>
      </c>
      <c r="H1030" s="19" t="s">
        <v>64</v>
      </c>
      <c r="I1030" s="79" t="s">
        <v>72</v>
      </c>
      <c r="J1030" s="2">
        <v>61.55</v>
      </c>
      <c r="K1030" s="2">
        <v>61.55</v>
      </c>
      <c r="L1030" s="2"/>
      <c r="M1030" s="2"/>
      <c r="N1030" s="81">
        <f t="shared" si="48"/>
        <v>1.2931577275563004E-4</v>
      </c>
      <c r="O1030" s="81">
        <f t="shared" si="49"/>
        <v>0</v>
      </c>
      <c r="P1030" s="81">
        <f t="shared" si="50"/>
        <v>0</v>
      </c>
    </row>
    <row r="1031" spans="1:16" x14ac:dyDescent="0.35">
      <c r="A1031" s="104" t="s">
        <v>81</v>
      </c>
      <c r="B1031" s="103" t="s">
        <v>82</v>
      </c>
      <c r="C1031" s="19" t="s">
        <v>98</v>
      </c>
      <c r="D1031" s="96" t="s">
        <v>39</v>
      </c>
      <c r="E1031" s="96" t="s">
        <v>147</v>
      </c>
      <c r="F1031" s="96" t="s">
        <v>390</v>
      </c>
      <c r="G1031" s="95" t="s">
        <v>391</v>
      </c>
      <c r="H1031" s="19" t="s">
        <v>70</v>
      </c>
      <c r="I1031" s="79" t="s">
        <v>73</v>
      </c>
      <c r="J1031" s="2">
        <v>209.88</v>
      </c>
      <c r="K1031" s="2">
        <v>209.88</v>
      </c>
      <c r="L1031" s="2"/>
      <c r="M1031" s="2"/>
      <c r="N1031" s="81">
        <f t="shared" si="48"/>
        <v>4.4095522966615169E-4</v>
      </c>
      <c r="O1031" s="81">
        <f t="shared" si="49"/>
        <v>0</v>
      </c>
      <c r="P1031" s="81">
        <f t="shared" si="50"/>
        <v>0</v>
      </c>
    </row>
    <row r="1032" spans="1:16" x14ac:dyDescent="0.35">
      <c r="A1032" s="104" t="s">
        <v>81</v>
      </c>
      <c r="B1032" s="103" t="s">
        <v>82</v>
      </c>
      <c r="C1032" s="19" t="s">
        <v>98</v>
      </c>
      <c r="D1032" s="96" t="s">
        <v>39</v>
      </c>
      <c r="E1032" s="96" t="s">
        <v>147</v>
      </c>
      <c r="F1032" s="95" t="s">
        <v>390</v>
      </c>
      <c r="G1032" s="95" t="s">
        <v>391</v>
      </c>
      <c r="H1032" s="19" t="s">
        <v>74</v>
      </c>
      <c r="I1032" s="79" t="s">
        <v>75</v>
      </c>
      <c r="J1032" s="2">
        <v>3220</v>
      </c>
      <c r="L1032" s="2">
        <v>3220</v>
      </c>
      <c r="M1032" s="2"/>
      <c r="N1032" s="81">
        <f t="shared" si="48"/>
        <v>0</v>
      </c>
      <c r="O1032" s="81">
        <f t="shared" si="49"/>
        <v>2.8971331401017506E-3</v>
      </c>
      <c r="P1032" s="81">
        <f t="shared" si="50"/>
        <v>0</v>
      </c>
    </row>
    <row r="1033" spans="1:16" x14ac:dyDescent="0.35">
      <c r="A1033" s="104" t="s">
        <v>81</v>
      </c>
      <c r="B1033" s="103" t="s">
        <v>82</v>
      </c>
      <c r="C1033" s="19" t="s">
        <v>98</v>
      </c>
      <c r="D1033" s="96" t="s">
        <v>39</v>
      </c>
      <c r="E1033" s="96" t="s">
        <v>147</v>
      </c>
      <c r="F1033" s="95" t="s">
        <v>390</v>
      </c>
      <c r="G1033" s="95" t="s">
        <v>391</v>
      </c>
      <c r="H1033" s="19" t="s">
        <v>74</v>
      </c>
      <c r="I1033" s="79" t="s">
        <v>76</v>
      </c>
      <c r="J1033" s="2">
        <v>85</v>
      </c>
      <c r="L1033" s="2"/>
      <c r="M1033" s="2">
        <v>85</v>
      </c>
      <c r="N1033" s="81">
        <f t="shared" si="48"/>
        <v>0</v>
      </c>
      <c r="O1033" s="81">
        <f t="shared" si="49"/>
        <v>0</v>
      </c>
      <c r="P1033" s="81">
        <f t="shared" si="50"/>
        <v>7.1880319910044401E-5</v>
      </c>
    </row>
    <row r="1034" spans="1:16" x14ac:dyDescent="0.35">
      <c r="A1034" s="104" t="s">
        <v>81</v>
      </c>
      <c r="B1034" s="103" t="s">
        <v>82</v>
      </c>
      <c r="C1034" s="19" t="s">
        <v>98</v>
      </c>
      <c r="D1034" s="96" t="s">
        <v>39</v>
      </c>
      <c r="E1034" s="96" t="s">
        <v>147</v>
      </c>
      <c r="F1034" s="95" t="s">
        <v>390</v>
      </c>
      <c r="G1034" s="95" t="s">
        <v>391</v>
      </c>
      <c r="H1034" s="19" t="s">
        <v>74</v>
      </c>
      <c r="I1034" s="79" t="s">
        <v>77</v>
      </c>
      <c r="J1034" s="2">
        <v>1048</v>
      </c>
      <c r="L1034" s="2">
        <v>1048</v>
      </c>
      <c r="M1034" s="2"/>
      <c r="N1034" s="81">
        <f t="shared" si="48"/>
        <v>0</v>
      </c>
      <c r="O1034" s="81">
        <f t="shared" si="49"/>
        <v>9.4291786671634619E-4</v>
      </c>
      <c r="P1034" s="81">
        <f t="shared" si="50"/>
        <v>0</v>
      </c>
    </row>
    <row r="1035" spans="1:16" x14ac:dyDescent="0.35">
      <c r="A1035" s="104" t="s">
        <v>81</v>
      </c>
      <c r="B1035" s="103" t="s">
        <v>82</v>
      </c>
      <c r="C1035" s="19" t="s">
        <v>98</v>
      </c>
      <c r="D1035" s="96" t="s">
        <v>39</v>
      </c>
      <c r="E1035" s="96" t="s">
        <v>147</v>
      </c>
      <c r="F1035" s="95" t="s">
        <v>390</v>
      </c>
      <c r="G1035" s="95" t="s">
        <v>391</v>
      </c>
      <c r="H1035" s="19" t="s">
        <v>74</v>
      </c>
      <c r="I1035" s="79" t="s">
        <v>78</v>
      </c>
      <c r="J1035" s="2">
        <v>1048</v>
      </c>
      <c r="L1035" s="2"/>
      <c r="M1035" s="2">
        <v>1048</v>
      </c>
      <c r="N1035" s="81">
        <f t="shared" si="48"/>
        <v>0</v>
      </c>
      <c r="O1035" s="81">
        <f t="shared" si="49"/>
        <v>0</v>
      </c>
      <c r="P1035" s="81">
        <f t="shared" si="50"/>
        <v>8.8624206194972397E-4</v>
      </c>
    </row>
    <row r="1036" spans="1:16" x14ac:dyDescent="0.35">
      <c r="A1036" s="104" t="s">
        <v>81</v>
      </c>
      <c r="B1036" s="103" t="s">
        <v>82</v>
      </c>
      <c r="C1036" s="19" t="s">
        <v>308</v>
      </c>
      <c r="D1036" s="96" t="s">
        <v>40</v>
      </c>
      <c r="E1036" s="96" t="s">
        <v>392</v>
      </c>
      <c r="F1036" s="95" t="s">
        <v>393</v>
      </c>
      <c r="G1036" s="95" t="s">
        <v>394</v>
      </c>
      <c r="H1036" s="19" t="s">
        <v>64</v>
      </c>
      <c r="I1036" s="79" t="s">
        <v>395</v>
      </c>
      <c r="J1036" s="2">
        <v>23.45</v>
      </c>
      <c r="K1036" s="2">
        <v>23.45</v>
      </c>
      <c r="L1036" s="2"/>
      <c r="M1036" s="2"/>
      <c r="N1036" s="81">
        <f t="shared" si="48"/>
        <v>4.9268153876840371E-5</v>
      </c>
      <c r="O1036" s="81">
        <f t="shared" si="49"/>
        <v>0</v>
      </c>
      <c r="P1036" s="81">
        <f t="shared" si="50"/>
        <v>0</v>
      </c>
    </row>
    <row r="1037" spans="1:16" x14ac:dyDescent="0.35">
      <c r="A1037" s="104" t="s">
        <v>81</v>
      </c>
      <c r="B1037" s="103" t="s">
        <v>82</v>
      </c>
      <c r="C1037" s="19" t="s">
        <v>308</v>
      </c>
      <c r="D1037" s="96" t="s">
        <v>40</v>
      </c>
      <c r="E1037" s="96" t="s">
        <v>392</v>
      </c>
      <c r="F1037" s="95" t="s">
        <v>393</v>
      </c>
      <c r="G1037" s="95" t="s">
        <v>394</v>
      </c>
      <c r="H1037" s="19" t="s">
        <v>64</v>
      </c>
      <c r="I1037" s="79" t="s">
        <v>66</v>
      </c>
      <c r="J1037" s="2">
        <v>18.21</v>
      </c>
      <c r="K1037" s="2">
        <v>18.21</v>
      </c>
      <c r="L1037" s="2"/>
      <c r="M1037" s="2"/>
      <c r="N1037" s="81">
        <f t="shared" si="48"/>
        <v>3.8258980046791611E-5</v>
      </c>
      <c r="O1037" s="81">
        <f t="shared" si="49"/>
        <v>0</v>
      </c>
      <c r="P1037" s="81">
        <f t="shared" si="50"/>
        <v>0</v>
      </c>
    </row>
    <row r="1038" spans="1:16" x14ac:dyDescent="0.35">
      <c r="A1038" s="104" t="s">
        <v>81</v>
      </c>
      <c r="B1038" s="103" t="s">
        <v>82</v>
      </c>
      <c r="C1038" s="19" t="s">
        <v>308</v>
      </c>
      <c r="D1038" s="96" t="s">
        <v>40</v>
      </c>
      <c r="E1038" s="96" t="s">
        <v>392</v>
      </c>
      <c r="F1038" s="95" t="s">
        <v>393</v>
      </c>
      <c r="G1038" s="95" t="s">
        <v>394</v>
      </c>
      <c r="H1038" s="19" t="s">
        <v>64</v>
      </c>
      <c r="I1038" s="79" t="s">
        <v>396</v>
      </c>
      <c r="J1038" s="2">
        <v>3.6</v>
      </c>
      <c r="K1038" s="2">
        <v>3.6</v>
      </c>
      <c r="L1038" s="2"/>
      <c r="M1038" s="2"/>
      <c r="N1038" s="81">
        <f t="shared" si="48"/>
        <v>7.5635545397281598E-6</v>
      </c>
      <c r="O1038" s="81">
        <f t="shared" si="49"/>
        <v>0</v>
      </c>
      <c r="P1038" s="81">
        <f t="shared" si="50"/>
        <v>0</v>
      </c>
    </row>
    <row r="1039" spans="1:16" x14ac:dyDescent="0.35">
      <c r="A1039" s="104" t="s">
        <v>81</v>
      </c>
      <c r="B1039" s="103" t="s">
        <v>82</v>
      </c>
      <c r="C1039" s="19" t="s">
        <v>308</v>
      </c>
      <c r="D1039" s="96" t="s">
        <v>40</v>
      </c>
      <c r="E1039" s="96" t="s">
        <v>392</v>
      </c>
      <c r="F1039" s="95" t="s">
        <v>393</v>
      </c>
      <c r="G1039" s="95" t="s">
        <v>394</v>
      </c>
      <c r="H1039" s="19" t="s">
        <v>64</v>
      </c>
      <c r="I1039" s="79" t="s">
        <v>69</v>
      </c>
      <c r="J1039" s="2">
        <v>100.98</v>
      </c>
      <c r="K1039" s="2">
        <v>100.98</v>
      </c>
      <c r="L1039" s="2"/>
      <c r="M1039" s="2"/>
      <c r="N1039" s="81">
        <f t="shared" si="48"/>
        <v>2.1215770483937489E-4</v>
      </c>
      <c r="O1039" s="81">
        <f t="shared" si="49"/>
        <v>0</v>
      </c>
      <c r="P1039" s="81">
        <f t="shared" si="50"/>
        <v>0</v>
      </c>
    </row>
    <row r="1040" spans="1:16" x14ac:dyDescent="0.35">
      <c r="A1040" s="104" t="s">
        <v>81</v>
      </c>
      <c r="B1040" s="103" t="s">
        <v>82</v>
      </c>
      <c r="C1040" s="19" t="s">
        <v>107</v>
      </c>
      <c r="D1040" s="96" t="s">
        <v>40</v>
      </c>
      <c r="E1040" s="96" t="s">
        <v>397</v>
      </c>
      <c r="F1040" s="95" t="s">
        <v>398</v>
      </c>
      <c r="G1040" s="95" t="s">
        <v>399</v>
      </c>
      <c r="H1040" s="19" t="s">
        <v>64</v>
      </c>
      <c r="I1040" s="79" t="s">
        <v>110</v>
      </c>
      <c r="J1040" s="2">
        <v>59.09</v>
      </c>
      <c r="K1040" s="2">
        <v>59.09</v>
      </c>
      <c r="L1040" s="2"/>
      <c r="M1040" s="2"/>
      <c r="N1040" s="81">
        <f t="shared" si="48"/>
        <v>1.2414734382014915E-4</v>
      </c>
      <c r="O1040" s="81">
        <f t="shared" si="49"/>
        <v>0</v>
      </c>
      <c r="P1040" s="81">
        <f t="shared" si="50"/>
        <v>0</v>
      </c>
    </row>
    <row r="1041" spans="1:16" x14ac:dyDescent="0.35">
      <c r="A1041" s="104" t="s">
        <v>81</v>
      </c>
      <c r="B1041" s="103" t="s">
        <v>82</v>
      </c>
      <c r="C1041" s="19" t="s">
        <v>107</v>
      </c>
      <c r="D1041" s="96" t="s">
        <v>40</v>
      </c>
      <c r="E1041" s="96" t="s">
        <v>397</v>
      </c>
      <c r="F1041" s="95" t="s">
        <v>398</v>
      </c>
      <c r="G1041" s="95" t="s">
        <v>399</v>
      </c>
      <c r="H1041" s="19" t="s">
        <v>64</v>
      </c>
      <c r="I1041" s="79" t="s">
        <v>66</v>
      </c>
      <c r="J1041" s="2">
        <v>30.3</v>
      </c>
      <c r="K1041" s="2">
        <v>30.3</v>
      </c>
      <c r="L1041" s="2"/>
      <c r="M1041" s="2"/>
      <c r="N1041" s="81">
        <f t="shared" si="48"/>
        <v>6.3659917376045335E-5</v>
      </c>
      <c r="O1041" s="81">
        <f t="shared" si="49"/>
        <v>0</v>
      </c>
      <c r="P1041" s="81">
        <f t="shared" si="50"/>
        <v>0</v>
      </c>
    </row>
    <row r="1042" spans="1:16" x14ac:dyDescent="0.35">
      <c r="A1042" s="104" t="s">
        <v>81</v>
      </c>
      <c r="B1042" s="103" t="s">
        <v>82</v>
      </c>
      <c r="C1042" s="19" t="s">
        <v>107</v>
      </c>
      <c r="D1042" s="96" t="s">
        <v>40</v>
      </c>
      <c r="E1042" s="96" t="s">
        <v>397</v>
      </c>
      <c r="F1042" s="95" t="s">
        <v>398</v>
      </c>
      <c r="G1042" s="95" t="s">
        <v>399</v>
      </c>
      <c r="H1042" s="19" t="s">
        <v>64</v>
      </c>
      <c r="I1042" s="79" t="s">
        <v>68</v>
      </c>
      <c r="J1042" s="2">
        <v>11.76</v>
      </c>
      <c r="K1042" s="2">
        <v>11.76</v>
      </c>
      <c r="L1042" s="2"/>
      <c r="M1042" s="2"/>
      <c r="N1042" s="81">
        <f t="shared" si="48"/>
        <v>2.470761149644532E-5</v>
      </c>
      <c r="O1042" s="81">
        <f t="shared" si="49"/>
        <v>0</v>
      </c>
      <c r="P1042" s="81">
        <f t="shared" si="50"/>
        <v>0</v>
      </c>
    </row>
    <row r="1043" spans="1:16" x14ac:dyDescent="0.35">
      <c r="A1043" s="104" t="s">
        <v>81</v>
      </c>
      <c r="B1043" s="103" t="s">
        <v>82</v>
      </c>
      <c r="C1043" s="19" t="s">
        <v>107</v>
      </c>
      <c r="D1043" s="96" t="s">
        <v>40</v>
      </c>
      <c r="E1043" s="96" t="s">
        <v>397</v>
      </c>
      <c r="F1043" s="95" t="s">
        <v>398</v>
      </c>
      <c r="G1043" s="95" t="s">
        <v>399</v>
      </c>
      <c r="H1043" s="19" t="s">
        <v>64</v>
      </c>
      <c r="I1043" s="79" t="s">
        <v>69</v>
      </c>
      <c r="J1043" s="2">
        <v>39.369999999999997</v>
      </c>
      <c r="K1043" s="2">
        <v>39.369999999999997</v>
      </c>
      <c r="L1043" s="2"/>
      <c r="M1043" s="2"/>
      <c r="N1043" s="81">
        <f t="shared" si="48"/>
        <v>8.2715872841416003E-5</v>
      </c>
      <c r="O1043" s="81">
        <f t="shared" si="49"/>
        <v>0</v>
      </c>
      <c r="P1043" s="81">
        <f t="shared" si="50"/>
        <v>0</v>
      </c>
    </row>
    <row r="1044" spans="1:16" x14ac:dyDescent="0.35">
      <c r="A1044" s="104" t="s">
        <v>81</v>
      </c>
      <c r="B1044" s="103" t="s">
        <v>82</v>
      </c>
      <c r="C1044" s="19" t="s">
        <v>120</v>
      </c>
      <c r="D1044" s="96" t="s">
        <v>38</v>
      </c>
      <c r="E1044" s="96" t="s">
        <v>121</v>
      </c>
      <c r="F1044" s="95" t="s">
        <v>400</v>
      </c>
      <c r="G1044" s="95" t="s">
        <v>401</v>
      </c>
      <c r="H1044" s="19" t="s">
        <v>64</v>
      </c>
      <c r="I1044" s="79" t="s">
        <v>65</v>
      </c>
      <c r="J1044" s="2">
        <v>34</v>
      </c>
      <c r="K1044" s="2">
        <v>34</v>
      </c>
      <c r="L1044" s="2"/>
      <c r="M1044" s="2"/>
      <c r="N1044" s="81">
        <f t="shared" si="48"/>
        <v>7.1433570652988166E-5</v>
      </c>
      <c r="O1044" s="81">
        <f t="shared" si="49"/>
        <v>0</v>
      </c>
      <c r="P1044" s="81">
        <f t="shared" si="50"/>
        <v>0</v>
      </c>
    </row>
    <row r="1045" spans="1:16" x14ac:dyDescent="0.35">
      <c r="A1045" s="104" t="s">
        <v>81</v>
      </c>
      <c r="B1045" s="103" t="s">
        <v>82</v>
      </c>
      <c r="C1045" s="19" t="s">
        <v>120</v>
      </c>
      <c r="D1045" s="96" t="s">
        <v>38</v>
      </c>
      <c r="E1045" s="96" t="s">
        <v>121</v>
      </c>
      <c r="F1045" s="95" t="s">
        <v>400</v>
      </c>
      <c r="G1045" s="95" t="s">
        <v>401</v>
      </c>
      <c r="H1045" s="19" t="s">
        <v>64</v>
      </c>
      <c r="I1045" s="79" t="s">
        <v>68</v>
      </c>
      <c r="J1045" s="2">
        <v>34</v>
      </c>
      <c r="K1045" s="2">
        <v>34</v>
      </c>
      <c r="L1045" s="2"/>
      <c r="M1045" s="2"/>
      <c r="N1045" s="81">
        <f t="shared" si="48"/>
        <v>7.1433570652988166E-5</v>
      </c>
      <c r="O1045" s="81">
        <f t="shared" si="49"/>
        <v>0</v>
      </c>
      <c r="P1045" s="81">
        <f t="shared" si="50"/>
        <v>0</v>
      </c>
    </row>
    <row r="1046" spans="1:16" x14ac:dyDescent="0.35">
      <c r="A1046" s="104" t="s">
        <v>81</v>
      </c>
      <c r="B1046" s="103" t="s">
        <v>82</v>
      </c>
      <c r="C1046" s="19" t="s">
        <v>120</v>
      </c>
      <c r="D1046" s="96" t="s">
        <v>38</v>
      </c>
      <c r="E1046" s="96" t="s">
        <v>121</v>
      </c>
      <c r="F1046" s="95" t="s">
        <v>400</v>
      </c>
      <c r="G1046" s="95" t="s">
        <v>401</v>
      </c>
      <c r="H1046" s="19" t="s">
        <v>74</v>
      </c>
      <c r="I1046" s="79" t="s">
        <v>75</v>
      </c>
      <c r="J1046" s="2">
        <v>1300</v>
      </c>
      <c r="L1046" s="2">
        <v>1300</v>
      </c>
      <c r="M1046" s="2"/>
      <c r="N1046" s="81">
        <f t="shared" si="48"/>
        <v>0</v>
      </c>
      <c r="O1046" s="81">
        <f t="shared" si="49"/>
        <v>1.1696500255069179E-3</v>
      </c>
      <c r="P1046" s="81">
        <f t="shared" si="50"/>
        <v>0</v>
      </c>
    </row>
    <row r="1047" spans="1:16" x14ac:dyDescent="0.35">
      <c r="A1047" s="104" t="s">
        <v>81</v>
      </c>
      <c r="B1047" s="103" t="s">
        <v>82</v>
      </c>
      <c r="C1047" s="19" t="s">
        <v>120</v>
      </c>
      <c r="D1047" s="96" t="s">
        <v>38</v>
      </c>
      <c r="E1047" s="96" t="s">
        <v>121</v>
      </c>
      <c r="F1047" s="95" t="s">
        <v>400</v>
      </c>
      <c r="G1047" s="95" t="s">
        <v>401</v>
      </c>
      <c r="H1047" s="19" t="s">
        <v>74</v>
      </c>
      <c r="I1047" s="79" t="s">
        <v>76</v>
      </c>
      <c r="J1047" s="2">
        <v>200</v>
      </c>
      <c r="L1047" s="2"/>
      <c r="M1047" s="2">
        <v>200</v>
      </c>
      <c r="N1047" s="81">
        <f t="shared" si="48"/>
        <v>0</v>
      </c>
      <c r="O1047" s="81">
        <f t="shared" si="49"/>
        <v>0</v>
      </c>
      <c r="P1047" s="81">
        <f t="shared" si="50"/>
        <v>1.6913016449422212E-4</v>
      </c>
    </row>
    <row r="1048" spans="1:16" x14ac:dyDescent="0.35">
      <c r="A1048" s="104" t="s">
        <v>81</v>
      </c>
      <c r="B1048" s="103" t="s">
        <v>82</v>
      </c>
      <c r="C1048" s="19" t="s">
        <v>120</v>
      </c>
      <c r="D1048" s="96" t="s">
        <v>38</v>
      </c>
      <c r="E1048" s="96" t="s">
        <v>121</v>
      </c>
      <c r="F1048" s="95" t="s">
        <v>400</v>
      </c>
      <c r="G1048" s="95" t="s">
        <v>401</v>
      </c>
      <c r="H1048" s="19" t="s">
        <v>74</v>
      </c>
      <c r="I1048" s="79" t="s">
        <v>78</v>
      </c>
      <c r="J1048" s="2">
        <v>300</v>
      </c>
      <c r="L1048" s="2"/>
      <c r="M1048" s="2">
        <v>300</v>
      </c>
      <c r="N1048" s="81">
        <f t="shared" si="48"/>
        <v>0</v>
      </c>
      <c r="O1048" s="81">
        <f t="shared" si="49"/>
        <v>0</v>
      </c>
      <c r="P1048" s="81">
        <f t="shared" si="50"/>
        <v>2.5369524674133322E-4</v>
      </c>
    </row>
    <row r="1049" spans="1:16" x14ac:dyDescent="0.35">
      <c r="A1049" s="112" t="s">
        <v>184</v>
      </c>
      <c r="B1049" s="113" t="s">
        <v>82</v>
      </c>
      <c r="C1049" s="114" t="s">
        <v>98</v>
      </c>
      <c r="D1049" s="115" t="s">
        <v>39</v>
      </c>
      <c r="E1049" s="115" t="s">
        <v>216</v>
      </c>
      <c r="F1049" s="116" t="s">
        <v>402</v>
      </c>
      <c r="G1049" s="116" t="s">
        <v>403</v>
      </c>
      <c r="H1049" s="114" t="s">
        <v>64</v>
      </c>
      <c r="I1049" s="117" t="s">
        <v>65</v>
      </c>
      <c r="J1049" s="118">
        <v>727.8</v>
      </c>
      <c r="K1049" s="118">
        <v>727.8</v>
      </c>
      <c r="L1049" s="118"/>
      <c r="M1049" s="118"/>
      <c r="N1049" s="119">
        <f t="shared" si="48"/>
        <v>1.5290986094483761E-3</v>
      </c>
      <c r="O1049" s="119">
        <f t="shared" si="49"/>
        <v>0</v>
      </c>
      <c r="P1049" s="119">
        <f t="shared" si="50"/>
        <v>0</v>
      </c>
    </row>
    <row r="1050" spans="1:16" x14ac:dyDescent="0.35">
      <c r="A1050" s="112" t="s">
        <v>184</v>
      </c>
      <c r="B1050" s="113" t="s">
        <v>82</v>
      </c>
      <c r="C1050" s="114" t="s">
        <v>98</v>
      </c>
      <c r="D1050" s="115" t="s">
        <v>39</v>
      </c>
      <c r="E1050" s="115" t="s">
        <v>216</v>
      </c>
      <c r="F1050" s="116" t="s">
        <v>402</v>
      </c>
      <c r="G1050" s="116" t="s">
        <v>403</v>
      </c>
      <c r="H1050" s="114" t="s">
        <v>64</v>
      </c>
      <c r="I1050" s="117" t="s">
        <v>66</v>
      </c>
      <c r="J1050" s="118">
        <v>396.4</v>
      </c>
      <c r="K1050" s="118">
        <v>396.4</v>
      </c>
      <c r="L1050" s="118"/>
      <c r="M1050" s="118"/>
      <c r="N1050" s="119">
        <f t="shared" si="48"/>
        <v>8.328313943189562E-4</v>
      </c>
      <c r="O1050" s="119">
        <f t="shared" si="49"/>
        <v>0</v>
      </c>
      <c r="P1050" s="119">
        <f t="shared" si="50"/>
        <v>0</v>
      </c>
    </row>
    <row r="1051" spans="1:16" x14ac:dyDescent="0.35">
      <c r="A1051" s="112" t="s">
        <v>184</v>
      </c>
      <c r="B1051" s="113" t="s">
        <v>82</v>
      </c>
      <c r="C1051" s="114" t="s">
        <v>98</v>
      </c>
      <c r="D1051" s="115" t="s">
        <v>39</v>
      </c>
      <c r="E1051" s="115" t="s">
        <v>216</v>
      </c>
      <c r="F1051" s="116" t="s">
        <v>402</v>
      </c>
      <c r="G1051" s="116" t="s">
        <v>403</v>
      </c>
      <c r="H1051" s="114" t="s">
        <v>64</v>
      </c>
      <c r="I1051" s="117" t="s">
        <v>68</v>
      </c>
      <c r="J1051" s="118">
        <v>94.7</v>
      </c>
      <c r="K1051" s="118">
        <v>94.7</v>
      </c>
      <c r="L1051" s="118"/>
      <c r="M1051" s="118"/>
      <c r="N1051" s="119">
        <f t="shared" si="48"/>
        <v>1.9896350414229353E-4</v>
      </c>
      <c r="O1051" s="119">
        <f t="shared" si="49"/>
        <v>0</v>
      </c>
      <c r="P1051" s="119">
        <f t="shared" si="50"/>
        <v>0</v>
      </c>
    </row>
    <row r="1052" spans="1:16" x14ac:dyDescent="0.35">
      <c r="A1052" s="112" t="s">
        <v>184</v>
      </c>
      <c r="B1052" s="113" t="s">
        <v>82</v>
      </c>
      <c r="C1052" s="114" t="s">
        <v>98</v>
      </c>
      <c r="D1052" s="115" t="s">
        <v>39</v>
      </c>
      <c r="E1052" s="115" t="s">
        <v>216</v>
      </c>
      <c r="F1052" s="116" t="s">
        <v>402</v>
      </c>
      <c r="G1052" s="116" t="s">
        <v>403</v>
      </c>
      <c r="H1052" s="114" t="s">
        <v>64</v>
      </c>
      <c r="I1052" s="117" t="s">
        <v>69</v>
      </c>
      <c r="J1052" s="118">
        <v>32.6</v>
      </c>
      <c r="K1052" s="118">
        <v>32.6</v>
      </c>
      <c r="L1052" s="118"/>
      <c r="M1052" s="118"/>
      <c r="N1052" s="119">
        <f t="shared" si="48"/>
        <v>6.8492188331982775E-5</v>
      </c>
      <c r="O1052" s="119">
        <f t="shared" si="49"/>
        <v>0</v>
      </c>
      <c r="P1052" s="119">
        <f t="shared" si="50"/>
        <v>0</v>
      </c>
    </row>
    <row r="1053" spans="1:16" x14ac:dyDescent="0.35">
      <c r="A1053" s="112" t="s">
        <v>184</v>
      </c>
      <c r="B1053" s="113" t="s">
        <v>82</v>
      </c>
      <c r="C1053" s="114" t="s">
        <v>98</v>
      </c>
      <c r="D1053" s="115" t="s">
        <v>39</v>
      </c>
      <c r="E1053" s="115" t="s">
        <v>216</v>
      </c>
      <c r="F1053" s="116" t="s">
        <v>402</v>
      </c>
      <c r="G1053" s="116" t="s">
        <v>403</v>
      </c>
      <c r="H1053" s="114" t="s">
        <v>64</v>
      </c>
      <c r="I1053" s="117" t="s">
        <v>71</v>
      </c>
      <c r="J1053" s="118">
        <v>146</v>
      </c>
      <c r="K1053" s="118">
        <v>146</v>
      </c>
      <c r="L1053" s="118"/>
      <c r="M1053" s="118"/>
      <c r="N1053" s="119">
        <f t="shared" si="48"/>
        <v>3.067441563334198E-4</v>
      </c>
      <c r="O1053" s="119">
        <f t="shared" si="49"/>
        <v>0</v>
      </c>
      <c r="P1053" s="119">
        <f t="shared" si="50"/>
        <v>0</v>
      </c>
    </row>
    <row r="1054" spans="1:16" x14ac:dyDescent="0.35">
      <c r="A1054" s="112" t="s">
        <v>184</v>
      </c>
      <c r="B1054" s="113" t="s">
        <v>82</v>
      </c>
      <c r="C1054" s="114" t="s">
        <v>98</v>
      </c>
      <c r="D1054" s="115" t="s">
        <v>39</v>
      </c>
      <c r="E1054" s="115" t="s">
        <v>216</v>
      </c>
      <c r="F1054" s="116" t="s">
        <v>402</v>
      </c>
      <c r="G1054" s="116" t="s">
        <v>403</v>
      </c>
      <c r="H1054" s="114" t="s">
        <v>64</v>
      </c>
      <c r="I1054" s="117" t="s">
        <v>72</v>
      </c>
      <c r="J1054" s="118">
        <v>201.5</v>
      </c>
      <c r="K1054" s="118">
        <v>201.5</v>
      </c>
      <c r="L1054" s="118"/>
      <c r="M1054" s="118"/>
      <c r="N1054" s="119">
        <f t="shared" si="48"/>
        <v>4.2334895548756227E-4</v>
      </c>
      <c r="O1054" s="119">
        <f t="shared" si="49"/>
        <v>0</v>
      </c>
      <c r="P1054" s="119">
        <f t="shared" si="50"/>
        <v>0</v>
      </c>
    </row>
    <row r="1055" spans="1:16" x14ac:dyDescent="0.35">
      <c r="A1055" s="112" t="s">
        <v>184</v>
      </c>
      <c r="B1055" s="113" t="s">
        <v>82</v>
      </c>
      <c r="C1055" s="114" t="s">
        <v>98</v>
      </c>
      <c r="D1055" s="115" t="s">
        <v>39</v>
      </c>
      <c r="E1055" s="115" t="s">
        <v>216</v>
      </c>
      <c r="F1055" s="116" t="s">
        <v>402</v>
      </c>
      <c r="G1055" s="116" t="s">
        <v>403</v>
      </c>
      <c r="H1055" s="114" t="s">
        <v>70</v>
      </c>
      <c r="I1055" s="117" t="s">
        <v>73</v>
      </c>
      <c r="J1055" s="118">
        <v>953</v>
      </c>
      <c r="K1055" s="118">
        <v>953</v>
      </c>
      <c r="L1055" s="118"/>
      <c r="M1055" s="118"/>
      <c r="N1055" s="119">
        <f t="shared" si="48"/>
        <v>2.0022409656558155E-3</v>
      </c>
      <c r="O1055" s="119">
        <f t="shared" si="49"/>
        <v>0</v>
      </c>
      <c r="P1055" s="119">
        <f t="shared" si="50"/>
        <v>0</v>
      </c>
    </row>
    <row r="1056" spans="1:16" x14ac:dyDescent="0.35">
      <c r="A1056" s="112" t="s">
        <v>184</v>
      </c>
      <c r="B1056" s="113" t="s">
        <v>82</v>
      </c>
      <c r="C1056" s="114" t="s">
        <v>98</v>
      </c>
      <c r="D1056" s="115" t="s">
        <v>39</v>
      </c>
      <c r="E1056" s="115" t="s">
        <v>216</v>
      </c>
      <c r="F1056" s="116" t="s">
        <v>402</v>
      </c>
      <c r="G1056" s="116" t="s">
        <v>403</v>
      </c>
      <c r="H1056" s="114" t="s">
        <v>74</v>
      </c>
      <c r="I1056" s="117" t="s">
        <v>75</v>
      </c>
      <c r="J1056" s="118">
        <v>2575</v>
      </c>
      <c r="K1056" s="118"/>
      <c r="L1056" s="118">
        <v>2575</v>
      </c>
      <c r="M1056" s="118"/>
      <c r="N1056" s="119">
        <f t="shared" si="48"/>
        <v>0</v>
      </c>
      <c r="O1056" s="119">
        <f t="shared" si="49"/>
        <v>2.3168067812925491E-3</v>
      </c>
      <c r="P1056" s="119">
        <f t="shared" si="50"/>
        <v>0</v>
      </c>
    </row>
    <row r="1057" spans="1:16" x14ac:dyDescent="0.35">
      <c r="A1057" s="112" t="s">
        <v>184</v>
      </c>
      <c r="B1057" s="113" t="s">
        <v>82</v>
      </c>
      <c r="C1057" s="114" t="s">
        <v>98</v>
      </c>
      <c r="D1057" s="115" t="s">
        <v>39</v>
      </c>
      <c r="E1057" s="115" t="s">
        <v>216</v>
      </c>
      <c r="F1057" s="116" t="s">
        <v>402</v>
      </c>
      <c r="G1057" s="116" t="s">
        <v>403</v>
      </c>
      <c r="H1057" s="114" t="s">
        <v>74</v>
      </c>
      <c r="I1057" s="117" t="s">
        <v>76</v>
      </c>
      <c r="J1057" s="118">
        <v>690</v>
      </c>
      <c r="K1057" s="118"/>
      <c r="L1057" s="118"/>
      <c r="M1057" s="118">
        <v>690</v>
      </c>
      <c r="N1057" s="119">
        <f t="shared" si="48"/>
        <v>0</v>
      </c>
      <c r="O1057" s="119">
        <f t="shared" si="49"/>
        <v>0</v>
      </c>
      <c r="P1057" s="119">
        <f t="shared" si="50"/>
        <v>5.8349906750506633E-4</v>
      </c>
    </row>
    <row r="1058" spans="1:16" x14ac:dyDescent="0.35">
      <c r="A1058" s="112" t="s">
        <v>184</v>
      </c>
      <c r="B1058" s="113" t="s">
        <v>82</v>
      </c>
      <c r="C1058" s="114" t="s">
        <v>98</v>
      </c>
      <c r="D1058" s="115" t="s">
        <v>39</v>
      </c>
      <c r="E1058" s="115" t="s">
        <v>216</v>
      </c>
      <c r="F1058" s="116" t="s">
        <v>402</v>
      </c>
      <c r="G1058" s="116" t="s">
        <v>403</v>
      </c>
      <c r="H1058" s="114" t="s">
        <v>74</v>
      </c>
      <c r="I1058" s="117" t="s">
        <v>78</v>
      </c>
      <c r="J1058" s="118">
        <v>5200</v>
      </c>
      <c r="K1058" s="118"/>
      <c r="L1058" s="118"/>
      <c r="M1058" s="118">
        <v>5200</v>
      </c>
      <c r="N1058" s="119">
        <f t="shared" si="48"/>
        <v>0</v>
      </c>
      <c r="O1058" s="119">
        <f t="shared" si="49"/>
        <v>0</v>
      </c>
      <c r="P1058" s="119">
        <f t="shared" si="50"/>
        <v>4.3973842768497756E-3</v>
      </c>
    </row>
    <row r="1059" spans="1:16" x14ac:dyDescent="0.35">
      <c r="A1059" s="104" t="s">
        <v>251</v>
      </c>
      <c r="B1059" s="103" t="s">
        <v>252</v>
      </c>
      <c r="C1059" s="19" t="s">
        <v>404</v>
      </c>
      <c r="D1059" s="96" t="s">
        <v>40</v>
      </c>
      <c r="E1059" s="96" t="s">
        <v>405</v>
      </c>
      <c r="F1059" s="95" t="s">
        <v>406</v>
      </c>
      <c r="G1059" s="95" t="s">
        <v>407</v>
      </c>
      <c r="H1059" s="19" t="s">
        <v>64</v>
      </c>
      <c r="I1059" s="79" t="s">
        <v>103</v>
      </c>
      <c r="J1059" s="2">
        <v>70</v>
      </c>
      <c r="K1059" s="2">
        <v>70</v>
      </c>
      <c r="L1059" s="2"/>
      <c r="M1059" s="2"/>
      <c r="N1059" s="81">
        <f t="shared" si="48"/>
        <v>1.4706911605026976E-4</v>
      </c>
      <c r="O1059" s="81">
        <f t="shared" si="49"/>
        <v>0</v>
      </c>
      <c r="P1059" s="81">
        <f t="shared" si="50"/>
        <v>0</v>
      </c>
    </row>
    <row r="1060" spans="1:16" x14ac:dyDescent="0.35">
      <c r="A1060" s="104" t="s">
        <v>251</v>
      </c>
      <c r="B1060" s="103" t="s">
        <v>252</v>
      </c>
      <c r="C1060" s="19" t="s">
        <v>404</v>
      </c>
      <c r="D1060" s="96" t="s">
        <v>40</v>
      </c>
      <c r="E1060" s="96" t="s">
        <v>405</v>
      </c>
      <c r="F1060" s="95" t="s">
        <v>406</v>
      </c>
      <c r="G1060" s="95" t="s">
        <v>407</v>
      </c>
      <c r="H1060" s="19" t="s">
        <v>64</v>
      </c>
      <c r="I1060" s="79" t="s">
        <v>66</v>
      </c>
      <c r="J1060" s="2">
        <v>43</v>
      </c>
      <c r="K1060" s="2">
        <v>43</v>
      </c>
      <c r="L1060" s="2"/>
      <c r="M1060" s="2"/>
      <c r="N1060" s="81">
        <f t="shared" si="48"/>
        <v>9.0342457002308565E-5</v>
      </c>
      <c r="O1060" s="81">
        <f t="shared" si="49"/>
        <v>0</v>
      </c>
      <c r="P1060" s="81">
        <f t="shared" si="50"/>
        <v>0</v>
      </c>
    </row>
    <row r="1061" spans="1:16" x14ac:dyDescent="0.35">
      <c r="A1061" s="104" t="s">
        <v>251</v>
      </c>
      <c r="B1061" s="103" t="s">
        <v>252</v>
      </c>
      <c r="C1061" s="19" t="s">
        <v>404</v>
      </c>
      <c r="D1061" s="96" t="s">
        <v>40</v>
      </c>
      <c r="E1061" s="96" t="s">
        <v>405</v>
      </c>
      <c r="F1061" s="95" t="s">
        <v>406</v>
      </c>
      <c r="G1061" s="95" t="s">
        <v>407</v>
      </c>
      <c r="H1061" s="19" t="s">
        <v>64</v>
      </c>
      <c r="I1061" s="79" t="s">
        <v>68</v>
      </c>
      <c r="J1061" s="2">
        <v>12</v>
      </c>
      <c r="K1061" s="2">
        <v>12</v>
      </c>
      <c r="L1061" s="2"/>
      <c r="M1061" s="2"/>
      <c r="N1061" s="81">
        <f t="shared" si="48"/>
        <v>2.521184846576053E-5</v>
      </c>
      <c r="O1061" s="81">
        <f t="shared" si="49"/>
        <v>0</v>
      </c>
      <c r="P1061" s="81">
        <f t="shared" si="50"/>
        <v>0</v>
      </c>
    </row>
    <row r="1062" spans="1:16" x14ac:dyDescent="0.35">
      <c r="A1062" s="104" t="s">
        <v>251</v>
      </c>
      <c r="B1062" s="103" t="s">
        <v>252</v>
      </c>
      <c r="C1062" s="19" t="s">
        <v>404</v>
      </c>
      <c r="D1062" s="96" t="s">
        <v>40</v>
      </c>
      <c r="E1062" s="96" t="s">
        <v>405</v>
      </c>
      <c r="F1062" s="95" t="s">
        <v>406</v>
      </c>
      <c r="G1062" s="95" t="s">
        <v>407</v>
      </c>
      <c r="H1062" s="19" t="s">
        <v>70</v>
      </c>
      <c r="I1062" s="79" t="s">
        <v>73</v>
      </c>
      <c r="J1062" s="2">
        <v>50</v>
      </c>
      <c r="K1062" s="2">
        <v>50</v>
      </c>
      <c r="L1062" s="2"/>
      <c r="M1062" s="2"/>
      <c r="N1062" s="81">
        <f t="shared" si="48"/>
        <v>1.0504936860733555E-4</v>
      </c>
      <c r="O1062" s="81">
        <f t="shared" si="49"/>
        <v>0</v>
      </c>
      <c r="P1062" s="81">
        <f t="shared" si="50"/>
        <v>0</v>
      </c>
    </row>
    <row r="1063" spans="1:16" x14ac:dyDescent="0.35">
      <c r="A1063" s="104" t="s">
        <v>251</v>
      </c>
      <c r="B1063" s="103" t="s">
        <v>252</v>
      </c>
      <c r="C1063" s="19" t="s">
        <v>404</v>
      </c>
      <c r="D1063" s="96" t="s">
        <v>40</v>
      </c>
      <c r="E1063" s="96" t="s">
        <v>405</v>
      </c>
      <c r="F1063" s="95" t="s">
        <v>406</v>
      </c>
      <c r="G1063" s="95" t="s">
        <v>407</v>
      </c>
      <c r="H1063" s="19" t="s">
        <v>74</v>
      </c>
      <c r="I1063" s="79" t="s">
        <v>75</v>
      </c>
      <c r="J1063" s="2">
        <v>15</v>
      </c>
      <c r="L1063" s="2">
        <v>15</v>
      </c>
      <c r="M1063" s="2"/>
      <c r="N1063" s="81">
        <f t="shared" si="48"/>
        <v>0</v>
      </c>
      <c r="O1063" s="81">
        <f t="shared" si="49"/>
        <v>1.349596183277213E-5</v>
      </c>
      <c r="P1063" s="81">
        <f t="shared" si="50"/>
        <v>0</v>
      </c>
    </row>
    <row r="1064" spans="1:16" x14ac:dyDescent="0.35">
      <c r="A1064" s="104" t="s">
        <v>251</v>
      </c>
      <c r="B1064" s="103" t="s">
        <v>252</v>
      </c>
      <c r="C1064" s="19" t="s">
        <v>404</v>
      </c>
      <c r="D1064" s="96" t="s">
        <v>40</v>
      </c>
      <c r="E1064" s="96" t="s">
        <v>405</v>
      </c>
      <c r="F1064" s="95" t="s">
        <v>406</v>
      </c>
      <c r="G1064" s="95" t="s">
        <v>407</v>
      </c>
      <c r="H1064" s="19" t="s">
        <v>74</v>
      </c>
      <c r="I1064" s="79" t="s">
        <v>76</v>
      </c>
      <c r="J1064" s="2">
        <v>15</v>
      </c>
      <c r="L1064" s="2"/>
      <c r="M1064" s="2">
        <v>15</v>
      </c>
      <c r="N1064" s="81">
        <f t="shared" si="48"/>
        <v>0</v>
      </c>
      <c r="O1064" s="81">
        <f t="shared" si="49"/>
        <v>0</v>
      </c>
      <c r="P1064" s="81">
        <f t="shared" si="50"/>
        <v>1.268476233706666E-5</v>
      </c>
    </row>
    <row r="1065" spans="1:16" x14ac:dyDescent="0.35">
      <c r="A1065" s="104" t="s">
        <v>81</v>
      </c>
      <c r="B1065" s="103" t="s">
        <v>82</v>
      </c>
      <c r="C1065" s="19" t="s">
        <v>107</v>
      </c>
      <c r="D1065" s="96" t="s">
        <v>40</v>
      </c>
      <c r="E1065" s="96" t="s">
        <v>405</v>
      </c>
      <c r="F1065" s="95" t="s">
        <v>406</v>
      </c>
      <c r="G1065" s="95" t="s">
        <v>408</v>
      </c>
      <c r="H1065" s="19" t="s">
        <v>64</v>
      </c>
      <c r="I1065" s="79" t="s">
        <v>409</v>
      </c>
      <c r="J1065" s="2">
        <v>132.1</v>
      </c>
      <c r="K1065" s="2">
        <v>132.1</v>
      </c>
      <c r="L1065" s="2"/>
      <c r="M1065" s="2"/>
      <c r="N1065" s="81">
        <f t="shared" si="48"/>
        <v>2.775404318605805E-4</v>
      </c>
      <c r="O1065" s="81">
        <f t="shared" si="49"/>
        <v>0</v>
      </c>
      <c r="P1065" s="81">
        <f t="shared" si="50"/>
        <v>0</v>
      </c>
    </row>
    <row r="1066" spans="1:16" x14ac:dyDescent="0.35">
      <c r="A1066" s="104" t="s">
        <v>81</v>
      </c>
      <c r="B1066" s="103" t="s">
        <v>82</v>
      </c>
      <c r="C1066" s="19" t="s">
        <v>107</v>
      </c>
      <c r="D1066" s="96" t="s">
        <v>40</v>
      </c>
      <c r="E1066" s="96" t="s">
        <v>405</v>
      </c>
      <c r="F1066" s="95" t="s">
        <v>406</v>
      </c>
      <c r="G1066" s="95" t="s">
        <v>408</v>
      </c>
      <c r="H1066" s="19" t="s">
        <v>64</v>
      </c>
      <c r="I1066" s="79" t="s">
        <v>110</v>
      </c>
      <c r="J1066" s="2">
        <v>1768.04</v>
      </c>
      <c r="K1066" s="2">
        <v>1768.04</v>
      </c>
      <c r="L1066" s="2"/>
      <c r="M1066" s="2"/>
      <c r="N1066" s="81">
        <f t="shared" si="48"/>
        <v>3.7146297134502708E-3</v>
      </c>
      <c r="O1066" s="81">
        <f t="shared" si="49"/>
        <v>0</v>
      </c>
      <c r="P1066" s="81">
        <f t="shared" si="50"/>
        <v>0</v>
      </c>
    </row>
    <row r="1067" spans="1:16" x14ac:dyDescent="0.35">
      <c r="A1067" s="104" t="s">
        <v>81</v>
      </c>
      <c r="B1067" s="103" t="s">
        <v>82</v>
      </c>
      <c r="C1067" s="19" t="s">
        <v>107</v>
      </c>
      <c r="D1067" s="96" t="s">
        <v>40</v>
      </c>
      <c r="E1067" s="96" t="s">
        <v>405</v>
      </c>
      <c r="F1067" s="95" t="s">
        <v>406</v>
      </c>
      <c r="G1067" s="95" t="s">
        <v>408</v>
      </c>
      <c r="H1067" s="19" t="s">
        <v>64</v>
      </c>
      <c r="I1067" s="79" t="s">
        <v>66</v>
      </c>
      <c r="J1067" s="2">
        <v>1378.83</v>
      </c>
      <c r="K1067" s="2">
        <v>1378.83</v>
      </c>
      <c r="L1067" s="2"/>
      <c r="M1067" s="2"/>
      <c r="N1067" s="81">
        <f t="shared" si="48"/>
        <v>2.8969044183370491E-3</v>
      </c>
      <c r="O1067" s="81">
        <f t="shared" si="49"/>
        <v>0</v>
      </c>
      <c r="P1067" s="81">
        <f t="shared" si="50"/>
        <v>0</v>
      </c>
    </row>
    <row r="1068" spans="1:16" x14ac:dyDescent="0.35">
      <c r="A1068" s="104" t="s">
        <v>81</v>
      </c>
      <c r="B1068" s="103" t="s">
        <v>82</v>
      </c>
      <c r="C1068" s="19" t="s">
        <v>107</v>
      </c>
      <c r="D1068" s="96" t="s">
        <v>40</v>
      </c>
      <c r="E1068" s="96" t="s">
        <v>405</v>
      </c>
      <c r="F1068" s="95" t="s">
        <v>406</v>
      </c>
      <c r="G1068" s="95" t="s">
        <v>408</v>
      </c>
      <c r="H1068" s="19" t="s">
        <v>64</v>
      </c>
      <c r="I1068" s="79" t="s">
        <v>67</v>
      </c>
      <c r="J1068" s="2">
        <v>98.64</v>
      </c>
      <c r="K1068" s="2">
        <v>98.64</v>
      </c>
      <c r="L1068" s="2"/>
      <c r="M1068" s="2"/>
      <c r="N1068" s="81">
        <f t="shared" si="48"/>
        <v>2.0724139438855156E-4</v>
      </c>
      <c r="O1068" s="81">
        <f t="shared" si="49"/>
        <v>0</v>
      </c>
      <c r="P1068" s="81">
        <f t="shared" si="50"/>
        <v>0</v>
      </c>
    </row>
    <row r="1069" spans="1:16" x14ac:dyDescent="0.35">
      <c r="A1069" s="104" t="s">
        <v>81</v>
      </c>
      <c r="B1069" s="103" t="s">
        <v>82</v>
      </c>
      <c r="C1069" s="19" t="s">
        <v>107</v>
      </c>
      <c r="D1069" s="96" t="s">
        <v>40</v>
      </c>
      <c r="E1069" s="96" t="s">
        <v>405</v>
      </c>
      <c r="F1069" s="95" t="s">
        <v>406</v>
      </c>
      <c r="G1069" s="95" t="s">
        <v>408</v>
      </c>
      <c r="H1069" s="19" t="s">
        <v>64</v>
      </c>
      <c r="I1069" s="79" t="s">
        <v>68</v>
      </c>
      <c r="J1069" s="2">
        <v>151.04</v>
      </c>
      <c r="K1069" s="2">
        <v>151.04</v>
      </c>
      <c r="L1069" s="2"/>
      <c r="M1069" s="2"/>
      <c r="N1069" s="81">
        <f t="shared" si="48"/>
        <v>3.1733313268903922E-4</v>
      </c>
      <c r="O1069" s="81">
        <f t="shared" si="49"/>
        <v>0</v>
      </c>
      <c r="P1069" s="81">
        <f t="shared" si="50"/>
        <v>0</v>
      </c>
    </row>
    <row r="1070" spans="1:16" x14ac:dyDescent="0.35">
      <c r="A1070" s="104" t="s">
        <v>81</v>
      </c>
      <c r="B1070" s="103" t="s">
        <v>82</v>
      </c>
      <c r="C1070" s="19" t="s">
        <v>107</v>
      </c>
      <c r="D1070" s="96" t="s">
        <v>40</v>
      </c>
      <c r="E1070" s="96" t="s">
        <v>405</v>
      </c>
      <c r="F1070" s="95" t="s">
        <v>406</v>
      </c>
      <c r="G1070" s="95" t="s">
        <v>408</v>
      </c>
      <c r="H1070" s="19" t="s">
        <v>64</v>
      </c>
      <c r="I1070" s="79" t="s">
        <v>69</v>
      </c>
      <c r="J1070" s="2">
        <v>392.92</v>
      </c>
      <c r="K1070" s="2">
        <v>392.92</v>
      </c>
      <c r="L1070" s="2"/>
      <c r="M1070" s="2"/>
      <c r="N1070" s="81">
        <f t="shared" si="48"/>
        <v>8.255199582638857E-4</v>
      </c>
      <c r="O1070" s="81">
        <f t="shared" si="49"/>
        <v>0</v>
      </c>
      <c r="P1070" s="81">
        <f t="shared" si="50"/>
        <v>0</v>
      </c>
    </row>
    <row r="1071" spans="1:16" x14ac:dyDescent="0.35">
      <c r="A1071" s="104" t="s">
        <v>81</v>
      </c>
      <c r="B1071" s="103" t="s">
        <v>82</v>
      </c>
      <c r="C1071" s="19" t="s">
        <v>107</v>
      </c>
      <c r="D1071" s="96" t="s">
        <v>40</v>
      </c>
      <c r="E1071" s="96" t="s">
        <v>405</v>
      </c>
      <c r="F1071" s="95" t="s">
        <v>406</v>
      </c>
      <c r="G1071" s="95" t="s">
        <v>408</v>
      </c>
      <c r="H1071" s="19" t="s">
        <v>70</v>
      </c>
      <c r="I1071" s="79" t="s">
        <v>73</v>
      </c>
      <c r="J1071" s="2">
        <v>175.67</v>
      </c>
      <c r="K1071" s="2">
        <v>175.67</v>
      </c>
      <c r="L1071" s="2"/>
      <c r="M1071" s="2"/>
      <c r="N1071" s="81">
        <f t="shared" si="48"/>
        <v>3.6908045166501267E-4</v>
      </c>
      <c r="O1071" s="81">
        <f t="shared" si="49"/>
        <v>0</v>
      </c>
      <c r="P1071" s="81">
        <f t="shared" si="50"/>
        <v>0</v>
      </c>
    </row>
    <row r="1072" spans="1:16" x14ac:dyDescent="0.35">
      <c r="A1072" s="104" t="s">
        <v>81</v>
      </c>
      <c r="B1072" s="103" t="s">
        <v>82</v>
      </c>
      <c r="C1072" s="19" t="s">
        <v>107</v>
      </c>
      <c r="D1072" s="96" t="s">
        <v>40</v>
      </c>
      <c r="E1072" s="96" t="s">
        <v>405</v>
      </c>
      <c r="F1072" s="95" t="s">
        <v>406</v>
      </c>
      <c r="G1072" s="95" t="s">
        <v>408</v>
      </c>
      <c r="H1072" s="19" t="s">
        <v>64</v>
      </c>
      <c r="I1072" s="79" t="s">
        <v>68</v>
      </c>
      <c r="J1072" s="2">
        <v>34.840000000000003</v>
      </c>
      <c r="K1072" s="2">
        <v>34.840000000000003</v>
      </c>
      <c r="L1072" s="2"/>
      <c r="M1072" s="2"/>
      <c r="N1072" s="81">
        <f t="shared" si="48"/>
        <v>7.319840004559142E-5</v>
      </c>
      <c r="O1072" s="81">
        <f t="shared" si="49"/>
        <v>0</v>
      </c>
      <c r="P1072" s="81">
        <f t="shared" si="50"/>
        <v>0</v>
      </c>
    </row>
    <row r="1073" spans="1:16" x14ac:dyDescent="0.35">
      <c r="A1073" s="104" t="s">
        <v>81</v>
      </c>
      <c r="B1073" s="103" t="s">
        <v>82</v>
      </c>
      <c r="C1073" s="19" t="s">
        <v>107</v>
      </c>
      <c r="D1073" s="96" t="s">
        <v>40</v>
      </c>
      <c r="E1073" s="96" t="s">
        <v>405</v>
      </c>
      <c r="F1073" s="95" t="s">
        <v>406</v>
      </c>
      <c r="G1073" s="95" t="s">
        <v>408</v>
      </c>
      <c r="H1073" s="19" t="s">
        <v>74</v>
      </c>
      <c r="I1073" s="79" t="s">
        <v>77</v>
      </c>
      <c r="J1073" s="2">
        <v>2736</v>
      </c>
      <c r="L1073" s="2">
        <v>2736</v>
      </c>
      <c r="M1073" s="2"/>
      <c r="N1073" s="81">
        <f t="shared" si="48"/>
        <v>0</v>
      </c>
      <c r="O1073" s="81">
        <f t="shared" si="49"/>
        <v>2.4616634382976367E-3</v>
      </c>
      <c r="P1073" s="81">
        <f t="shared" si="50"/>
        <v>0</v>
      </c>
    </row>
    <row r="1074" spans="1:16" x14ac:dyDescent="0.35">
      <c r="A1074" s="104" t="s">
        <v>81</v>
      </c>
      <c r="B1074" s="103" t="s">
        <v>82</v>
      </c>
      <c r="C1074" s="19" t="s">
        <v>107</v>
      </c>
      <c r="D1074" s="96" t="s">
        <v>40</v>
      </c>
      <c r="E1074" s="96" t="s">
        <v>405</v>
      </c>
      <c r="F1074" s="95" t="s">
        <v>406</v>
      </c>
      <c r="G1074" s="95" t="s">
        <v>408</v>
      </c>
      <c r="H1074" s="19" t="s">
        <v>74</v>
      </c>
      <c r="I1074" s="79" t="s">
        <v>78</v>
      </c>
      <c r="J1074" s="2">
        <v>2736</v>
      </c>
      <c r="L1074" s="2"/>
      <c r="M1074" s="2">
        <v>2736</v>
      </c>
      <c r="N1074" s="81">
        <f t="shared" si="48"/>
        <v>0</v>
      </c>
      <c r="O1074" s="81">
        <f t="shared" si="49"/>
        <v>0</v>
      </c>
      <c r="P1074" s="81">
        <f t="shared" si="50"/>
        <v>2.3137006502809586E-3</v>
      </c>
    </row>
    <row r="1075" spans="1:16" x14ac:dyDescent="0.35">
      <c r="A1075" s="104" t="s">
        <v>81</v>
      </c>
      <c r="B1075" s="103" t="s">
        <v>82</v>
      </c>
      <c r="C1075" s="19" t="s">
        <v>112</v>
      </c>
      <c r="D1075" s="96" t="s">
        <v>40</v>
      </c>
      <c r="E1075" s="96" t="s">
        <v>405</v>
      </c>
      <c r="F1075" s="95" t="s">
        <v>406</v>
      </c>
      <c r="G1075" s="95" t="s">
        <v>410</v>
      </c>
      <c r="H1075" s="19" t="s">
        <v>64</v>
      </c>
      <c r="I1075" s="79" t="s">
        <v>65</v>
      </c>
      <c r="J1075" s="2">
        <v>64.540000000000006</v>
      </c>
      <c r="K1075" s="2">
        <v>64.540000000000006</v>
      </c>
      <c r="L1075" s="2"/>
      <c r="M1075" s="2"/>
      <c r="N1075" s="81">
        <f t="shared" si="48"/>
        <v>1.3559772499834873E-4</v>
      </c>
      <c r="O1075" s="81">
        <f t="shared" si="49"/>
        <v>0</v>
      </c>
      <c r="P1075" s="81">
        <f t="shared" si="50"/>
        <v>0</v>
      </c>
    </row>
    <row r="1076" spans="1:16" x14ac:dyDescent="0.35">
      <c r="A1076" s="104" t="s">
        <v>81</v>
      </c>
      <c r="B1076" s="103" t="s">
        <v>82</v>
      </c>
      <c r="C1076" s="19" t="s">
        <v>112</v>
      </c>
      <c r="D1076" s="96" t="s">
        <v>40</v>
      </c>
      <c r="E1076" s="96" t="s">
        <v>405</v>
      </c>
      <c r="F1076" s="95" t="s">
        <v>406</v>
      </c>
      <c r="G1076" s="95" t="s">
        <v>410</v>
      </c>
      <c r="H1076" s="19" t="s">
        <v>64</v>
      </c>
      <c r="I1076" s="79" t="s">
        <v>66</v>
      </c>
      <c r="J1076" s="2">
        <v>121.6</v>
      </c>
      <c r="K1076" s="2">
        <v>121.6</v>
      </c>
      <c r="L1076" s="2"/>
      <c r="M1076" s="2"/>
      <c r="N1076" s="81">
        <f t="shared" si="48"/>
        <v>2.5548006445304006E-4</v>
      </c>
      <c r="O1076" s="81">
        <f t="shared" si="49"/>
        <v>0</v>
      </c>
      <c r="P1076" s="81">
        <f t="shared" si="50"/>
        <v>0</v>
      </c>
    </row>
    <row r="1077" spans="1:16" x14ac:dyDescent="0.35">
      <c r="A1077" s="104" t="s">
        <v>81</v>
      </c>
      <c r="B1077" s="103" t="s">
        <v>82</v>
      </c>
      <c r="C1077" s="19" t="s">
        <v>112</v>
      </c>
      <c r="D1077" s="96" t="s">
        <v>40</v>
      </c>
      <c r="E1077" s="96" t="s">
        <v>405</v>
      </c>
      <c r="F1077" s="95" t="s">
        <v>406</v>
      </c>
      <c r="G1077" s="95" t="s">
        <v>410</v>
      </c>
      <c r="H1077" s="19" t="s">
        <v>64</v>
      </c>
      <c r="I1077" s="79" t="s">
        <v>68</v>
      </c>
      <c r="J1077" s="2">
        <v>68.900000000000006</v>
      </c>
      <c r="K1077" s="2">
        <v>68.900000000000006</v>
      </c>
      <c r="L1077" s="2"/>
      <c r="M1077" s="2"/>
      <c r="N1077" s="81">
        <f t="shared" si="48"/>
        <v>1.4475802994090838E-4</v>
      </c>
      <c r="O1077" s="81">
        <f t="shared" si="49"/>
        <v>0</v>
      </c>
      <c r="P1077" s="81">
        <f t="shared" si="50"/>
        <v>0</v>
      </c>
    </row>
    <row r="1078" spans="1:16" x14ac:dyDescent="0.35">
      <c r="A1078" s="104" t="s">
        <v>81</v>
      </c>
      <c r="B1078" s="103" t="s">
        <v>82</v>
      </c>
      <c r="C1078" s="19" t="s">
        <v>112</v>
      </c>
      <c r="D1078" s="96" t="s">
        <v>40</v>
      </c>
      <c r="E1078" s="96" t="s">
        <v>405</v>
      </c>
      <c r="F1078" s="95" t="s">
        <v>406</v>
      </c>
      <c r="G1078" s="95" t="s">
        <v>410</v>
      </c>
      <c r="H1078" s="19" t="s">
        <v>64</v>
      </c>
      <c r="I1078" s="79" t="s">
        <v>69</v>
      </c>
      <c r="J1078" s="2">
        <v>127.3</v>
      </c>
      <c r="K1078" s="2">
        <v>127.3</v>
      </c>
      <c r="L1078" s="2"/>
      <c r="M1078" s="2"/>
      <c r="N1078" s="81">
        <f t="shared" si="48"/>
        <v>2.6745569247427632E-4</v>
      </c>
      <c r="O1078" s="81">
        <f t="shared" si="49"/>
        <v>0</v>
      </c>
      <c r="P1078" s="81">
        <f t="shared" si="50"/>
        <v>0</v>
      </c>
    </row>
    <row r="1079" spans="1:16" x14ac:dyDescent="0.35">
      <c r="A1079" s="104" t="s">
        <v>81</v>
      </c>
      <c r="B1079" s="103" t="s">
        <v>82</v>
      </c>
      <c r="C1079" s="19" t="s">
        <v>112</v>
      </c>
      <c r="D1079" s="96" t="s">
        <v>40</v>
      </c>
      <c r="E1079" s="96" t="s">
        <v>405</v>
      </c>
      <c r="F1079" s="95" t="s">
        <v>406</v>
      </c>
      <c r="G1079" s="95" t="s">
        <v>410</v>
      </c>
      <c r="H1079" s="19" t="s">
        <v>70</v>
      </c>
      <c r="I1079" s="79" t="s">
        <v>73</v>
      </c>
      <c r="J1079" s="2">
        <v>7.7</v>
      </c>
      <c r="K1079" s="2">
        <v>7.7</v>
      </c>
      <c r="L1079" s="2"/>
      <c r="M1079" s="2"/>
      <c r="N1079" s="81">
        <f t="shared" si="48"/>
        <v>1.6177602765529673E-5</v>
      </c>
      <c r="O1079" s="81">
        <f t="shared" si="49"/>
        <v>0</v>
      </c>
      <c r="P1079" s="81">
        <f t="shared" si="50"/>
        <v>0</v>
      </c>
    </row>
    <row r="1080" spans="1:16" x14ac:dyDescent="0.35">
      <c r="A1080" s="104" t="s">
        <v>81</v>
      </c>
      <c r="B1080" s="103" t="s">
        <v>82</v>
      </c>
      <c r="C1080" s="19" t="s">
        <v>112</v>
      </c>
      <c r="D1080" s="96" t="s">
        <v>40</v>
      </c>
      <c r="E1080" s="96" t="s">
        <v>405</v>
      </c>
      <c r="F1080" s="95" t="s">
        <v>406</v>
      </c>
      <c r="G1080" s="95" t="s">
        <v>410</v>
      </c>
      <c r="H1080" s="19" t="s">
        <v>64</v>
      </c>
      <c r="I1080" s="79" t="s">
        <v>67</v>
      </c>
      <c r="J1080" s="2">
        <v>56.3</v>
      </c>
      <c r="K1080" s="2">
        <v>56.3</v>
      </c>
      <c r="L1080" s="2"/>
      <c r="M1080" s="2"/>
      <c r="N1080" s="81">
        <f t="shared" si="48"/>
        <v>1.1828558905185982E-4</v>
      </c>
      <c r="O1080" s="81">
        <f t="shared" si="49"/>
        <v>0</v>
      </c>
      <c r="P1080" s="81">
        <f t="shared" si="50"/>
        <v>0</v>
      </c>
    </row>
    <row r="1081" spans="1:16" x14ac:dyDescent="0.35">
      <c r="A1081" s="104" t="s">
        <v>81</v>
      </c>
      <c r="B1081" s="103" t="s">
        <v>82</v>
      </c>
      <c r="C1081" s="19" t="s">
        <v>290</v>
      </c>
      <c r="D1081" s="96" t="s">
        <v>38</v>
      </c>
      <c r="E1081" s="96" t="s">
        <v>411</v>
      </c>
      <c r="F1081" s="95" t="s">
        <v>412</v>
      </c>
      <c r="G1081" s="95" t="s">
        <v>413</v>
      </c>
      <c r="H1081" s="19" t="s">
        <v>64</v>
      </c>
      <c r="I1081" s="79" t="s">
        <v>65</v>
      </c>
      <c r="J1081" s="2">
        <v>757.9</v>
      </c>
      <c r="K1081" s="2">
        <v>757.9</v>
      </c>
      <c r="L1081" s="2"/>
      <c r="M1081" s="2"/>
      <c r="N1081" s="81">
        <f t="shared" si="48"/>
        <v>1.5923383293499922E-3</v>
      </c>
      <c r="O1081" s="81">
        <f t="shared" si="49"/>
        <v>0</v>
      </c>
      <c r="P1081" s="81">
        <f t="shared" si="50"/>
        <v>0</v>
      </c>
    </row>
    <row r="1082" spans="1:16" x14ac:dyDescent="0.35">
      <c r="A1082" s="104" t="s">
        <v>81</v>
      </c>
      <c r="B1082" s="103" t="s">
        <v>82</v>
      </c>
      <c r="C1082" s="19" t="s">
        <v>290</v>
      </c>
      <c r="D1082" s="96" t="s">
        <v>38</v>
      </c>
      <c r="E1082" s="96" t="s">
        <v>411</v>
      </c>
      <c r="F1082" s="95" t="s">
        <v>412</v>
      </c>
      <c r="G1082" s="95" t="s">
        <v>413</v>
      </c>
      <c r="H1082" s="19" t="s">
        <v>64</v>
      </c>
      <c r="I1082" s="79" t="s">
        <v>66</v>
      </c>
      <c r="J1082" s="2">
        <v>518.70000000000005</v>
      </c>
      <c r="K1082" s="2">
        <v>518.70000000000005</v>
      </c>
      <c r="L1082" s="2"/>
      <c r="M1082" s="2"/>
      <c r="N1082" s="81">
        <f t="shared" si="48"/>
        <v>1.089782149932499E-3</v>
      </c>
      <c r="O1082" s="81">
        <f t="shared" si="49"/>
        <v>0</v>
      </c>
      <c r="P1082" s="81">
        <f t="shared" si="50"/>
        <v>0</v>
      </c>
    </row>
    <row r="1083" spans="1:16" x14ac:dyDescent="0.35">
      <c r="A1083" s="104" t="s">
        <v>81</v>
      </c>
      <c r="B1083" s="103" t="s">
        <v>82</v>
      </c>
      <c r="C1083" s="19" t="s">
        <v>290</v>
      </c>
      <c r="D1083" s="96" t="s">
        <v>38</v>
      </c>
      <c r="E1083" s="96" t="s">
        <v>411</v>
      </c>
      <c r="F1083" s="95" t="s">
        <v>412</v>
      </c>
      <c r="G1083" s="95" t="s">
        <v>413</v>
      </c>
      <c r="H1083" s="19" t="s">
        <v>64</v>
      </c>
      <c r="I1083" s="79" t="s">
        <v>67</v>
      </c>
      <c r="J1083" s="2">
        <v>204.3</v>
      </c>
      <c r="K1083" s="2">
        <v>204.3</v>
      </c>
      <c r="L1083" s="2"/>
      <c r="M1083" s="2"/>
      <c r="N1083" s="81">
        <f t="shared" si="48"/>
        <v>4.2923172012957308E-4</v>
      </c>
      <c r="O1083" s="81">
        <f t="shared" si="49"/>
        <v>0</v>
      </c>
      <c r="P1083" s="81">
        <f t="shared" si="50"/>
        <v>0</v>
      </c>
    </row>
    <row r="1084" spans="1:16" x14ac:dyDescent="0.35">
      <c r="A1084" s="104" t="s">
        <v>81</v>
      </c>
      <c r="B1084" s="103" t="s">
        <v>82</v>
      </c>
      <c r="C1084" s="19" t="s">
        <v>290</v>
      </c>
      <c r="D1084" s="96" t="s">
        <v>38</v>
      </c>
      <c r="E1084" s="96" t="s">
        <v>411</v>
      </c>
      <c r="F1084" s="95" t="s">
        <v>412</v>
      </c>
      <c r="G1084" s="95" t="s">
        <v>413</v>
      </c>
      <c r="H1084" s="19" t="s">
        <v>64</v>
      </c>
      <c r="I1084" s="79" t="s">
        <v>68</v>
      </c>
      <c r="J1084" s="2">
        <v>129</v>
      </c>
      <c r="K1084" s="2">
        <v>129</v>
      </c>
      <c r="L1084" s="2"/>
      <c r="M1084" s="2"/>
      <c r="N1084" s="81">
        <f t="shared" si="48"/>
        <v>2.7102737100692572E-4</v>
      </c>
      <c r="O1084" s="81">
        <f t="shared" si="49"/>
        <v>0</v>
      </c>
      <c r="P1084" s="81">
        <f t="shared" si="50"/>
        <v>0</v>
      </c>
    </row>
    <row r="1085" spans="1:16" x14ac:dyDescent="0.35">
      <c r="A1085" s="104" t="s">
        <v>81</v>
      </c>
      <c r="B1085" s="103" t="s">
        <v>82</v>
      </c>
      <c r="C1085" s="19" t="s">
        <v>290</v>
      </c>
      <c r="D1085" s="96" t="s">
        <v>38</v>
      </c>
      <c r="E1085" s="96" t="s">
        <v>411</v>
      </c>
      <c r="F1085" s="95" t="s">
        <v>412</v>
      </c>
      <c r="G1085" s="95" t="s">
        <v>413</v>
      </c>
      <c r="H1085" s="19" t="s">
        <v>64</v>
      </c>
      <c r="I1085" s="79" t="s">
        <v>69</v>
      </c>
      <c r="J1085" s="2">
        <v>82.7</v>
      </c>
      <c r="K1085" s="2">
        <v>82.7</v>
      </c>
      <c r="L1085" s="2"/>
      <c r="M1085" s="2"/>
      <c r="N1085" s="81">
        <f t="shared" si="48"/>
        <v>1.7375165567653299E-4</v>
      </c>
      <c r="O1085" s="81">
        <f t="shared" si="49"/>
        <v>0</v>
      </c>
      <c r="P1085" s="81">
        <f t="shared" si="50"/>
        <v>0</v>
      </c>
    </row>
    <row r="1086" spans="1:16" x14ac:dyDescent="0.35">
      <c r="A1086" s="104" t="s">
        <v>81</v>
      </c>
      <c r="B1086" s="103" t="s">
        <v>82</v>
      </c>
      <c r="C1086" s="19" t="s">
        <v>290</v>
      </c>
      <c r="D1086" s="96" t="s">
        <v>38</v>
      </c>
      <c r="E1086" s="96" t="s">
        <v>411</v>
      </c>
      <c r="F1086" s="95" t="s">
        <v>412</v>
      </c>
      <c r="G1086" s="95" t="s">
        <v>413</v>
      </c>
      <c r="H1086" s="19" t="s">
        <v>64</v>
      </c>
      <c r="I1086" s="79" t="s">
        <v>69</v>
      </c>
      <c r="J1086" s="2">
        <v>355.5</v>
      </c>
      <c r="K1086" s="2">
        <v>355.5</v>
      </c>
      <c r="L1086" s="2"/>
      <c r="M1086" s="2"/>
      <c r="N1086" s="81">
        <f t="shared" si="48"/>
        <v>7.4690101079815567E-4</v>
      </c>
      <c r="O1086" s="81">
        <f t="shared" si="49"/>
        <v>0</v>
      </c>
      <c r="P1086" s="81">
        <f t="shared" si="50"/>
        <v>0</v>
      </c>
    </row>
    <row r="1087" spans="1:16" x14ac:dyDescent="0.35">
      <c r="A1087" s="104" t="s">
        <v>81</v>
      </c>
      <c r="B1087" s="103" t="s">
        <v>82</v>
      </c>
      <c r="C1087" s="19" t="s">
        <v>290</v>
      </c>
      <c r="D1087" s="96" t="s">
        <v>38</v>
      </c>
      <c r="E1087" s="96" t="s">
        <v>411</v>
      </c>
      <c r="F1087" s="95" t="s">
        <v>412</v>
      </c>
      <c r="G1087" s="95" t="s">
        <v>413</v>
      </c>
      <c r="H1087" s="19" t="s">
        <v>70</v>
      </c>
      <c r="I1087" s="79" t="s">
        <v>73</v>
      </c>
      <c r="J1087" s="2">
        <v>380.2</v>
      </c>
      <c r="K1087" s="2">
        <v>380.2</v>
      </c>
      <c r="L1087" s="2"/>
      <c r="M1087" s="2"/>
      <c r="N1087" s="81">
        <f t="shared" si="48"/>
        <v>7.987953988901795E-4</v>
      </c>
      <c r="O1087" s="81">
        <f t="shared" si="49"/>
        <v>0</v>
      </c>
      <c r="P1087" s="81">
        <f t="shared" si="50"/>
        <v>0</v>
      </c>
    </row>
    <row r="1088" spans="1:16" x14ac:dyDescent="0.35">
      <c r="A1088" s="104" t="s">
        <v>81</v>
      </c>
      <c r="B1088" s="103" t="s">
        <v>82</v>
      </c>
      <c r="C1088" s="19" t="s">
        <v>290</v>
      </c>
      <c r="D1088" s="96" t="s">
        <v>38</v>
      </c>
      <c r="E1088" s="96" t="s">
        <v>411</v>
      </c>
      <c r="F1088" s="95" t="s">
        <v>412</v>
      </c>
      <c r="G1088" s="95" t="s">
        <v>413</v>
      </c>
      <c r="H1088" s="19" t="s">
        <v>74</v>
      </c>
      <c r="I1088" s="79" t="s">
        <v>75</v>
      </c>
      <c r="J1088" s="2">
        <v>3472</v>
      </c>
      <c r="L1088" s="2">
        <v>3472</v>
      </c>
      <c r="M1088" s="2"/>
      <c r="N1088" s="81">
        <f t="shared" si="48"/>
        <v>0</v>
      </c>
      <c r="O1088" s="81">
        <f t="shared" si="49"/>
        <v>3.1238652988923223E-3</v>
      </c>
      <c r="P1088" s="81">
        <f t="shared" si="50"/>
        <v>0</v>
      </c>
    </row>
    <row r="1089" spans="1:16" x14ac:dyDescent="0.35">
      <c r="A1089" s="104" t="s">
        <v>81</v>
      </c>
      <c r="B1089" s="103" t="s">
        <v>82</v>
      </c>
      <c r="C1089" s="19" t="s">
        <v>290</v>
      </c>
      <c r="D1089" s="96" t="s">
        <v>38</v>
      </c>
      <c r="E1089" s="96" t="s">
        <v>411</v>
      </c>
      <c r="F1089" s="95" t="s">
        <v>412</v>
      </c>
      <c r="G1089" s="95" t="s">
        <v>413</v>
      </c>
      <c r="H1089" s="19" t="s">
        <v>74</v>
      </c>
      <c r="I1089" s="79" t="s">
        <v>76</v>
      </c>
      <c r="J1089" s="2">
        <v>150</v>
      </c>
      <c r="L1089" s="2"/>
      <c r="M1089" s="2">
        <v>150</v>
      </c>
      <c r="N1089" s="81">
        <f t="shared" si="48"/>
        <v>0</v>
      </c>
      <c r="O1089" s="81">
        <f t="shared" si="49"/>
        <v>0</v>
      </c>
      <c r="P1089" s="81">
        <f t="shared" si="50"/>
        <v>1.2684762337066661E-4</v>
      </c>
    </row>
    <row r="1090" spans="1:16" x14ac:dyDescent="0.35">
      <c r="A1090" s="104" t="s">
        <v>81</v>
      </c>
      <c r="B1090" s="103" t="s">
        <v>82</v>
      </c>
      <c r="C1090" s="19" t="s">
        <v>290</v>
      </c>
      <c r="D1090" s="96" t="s">
        <v>38</v>
      </c>
      <c r="E1090" s="96" t="s">
        <v>411</v>
      </c>
      <c r="F1090" s="95" t="s">
        <v>412</v>
      </c>
      <c r="G1090" s="95" t="s">
        <v>413</v>
      </c>
      <c r="H1090" s="19" t="s">
        <v>74</v>
      </c>
      <c r="I1090" s="79" t="s">
        <v>77</v>
      </c>
      <c r="J1090" s="2">
        <v>5283</v>
      </c>
      <c r="L1090" s="2">
        <v>5283</v>
      </c>
      <c r="M1090" s="2"/>
      <c r="N1090" s="81">
        <f t="shared" si="48"/>
        <v>0</v>
      </c>
      <c r="O1090" s="81">
        <f t="shared" si="49"/>
        <v>4.753277757502344E-3</v>
      </c>
      <c r="P1090" s="81">
        <f t="shared" si="50"/>
        <v>0</v>
      </c>
    </row>
    <row r="1091" spans="1:16" x14ac:dyDescent="0.35">
      <c r="A1091" s="104" t="s">
        <v>81</v>
      </c>
      <c r="B1091" s="103" t="s">
        <v>82</v>
      </c>
      <c r="C1091" s="19" t="s">
        <v>290</v>
      </c>
      <c r="D1091" s="96" t="s">
        <v>38</v>
      </c>
      <c r="E1091" s="96" t="s">
        <v>411</v>
      </c>
      <c r="F1091" s="95" t="s">
        <v>412</v>
      </c>
      <c r="G1091" s="95" t="s">
        <v>413</v>
      </c>
      <c r="H1091" s="19" t="s">
        <v>74</v>
      </c>
      <c r="I1091" s="79" t="s">
        <v>78</v>
      </c>
      <c r="J1091" s="2">
        <v>2583</v>
      </c>
      <c r="L1091" s="2"/>
      <c r="M1091" s="2">
        <v>2583</v>
      </c>
      <c r="N1091" s="81">
        <f t="shared" ref="N1091:N1154" si="51">K1091/$K$1726</f>
        <v>0</v>
      </c>
      <c r="O1091" s="81">
        <f t="shared" ref="O1091:O1154" si="52">L1091/$L$1726</f>
        <v>0</v>
      </c>
      <c r="P1091" s="81">
        <f t="shared" ref="P1091:P1154" si="53">M1091/$M$1726</f>
        <v>2.1843160744428789E-3</v>
      </c>
    </row>
    <row r="1092" spans="1:16" x14ac:dyDescent="0.35">
      <c r="A1092" s="104" t="s">
        <v>104</v>
      </c>
      <c r="B1092" s="103" t="s">
        <v>105</v>
      </c>
      <c r="C1092" s="19"/>
      <c r="D1092" s="96" t="s">
        <v>38</v>
      </c>
      <c r="E1092" s="96" t="s">
        <v>414</v>
      </c>
      <c r="F1092" s="95" t="s">
        <v>415</v>
      </c>
      <c r="G1092" s="95" t="s">
        <v>416</v>
      </c>
      <c r="H1092" s="19" t="s">
        <v>64</v>
      </c>
      <c r="I1092" s="79" t="s">
        <v>103</v>
      </c>
      <c r="J1092" s="2">
        <v>136.6</v>
      </c>
      <c r="K1092" s="2">
        <v>136.6</v>
      </c>
      <c r="L1092" s="2"/>
      <c r="M1092" s="2"/>
      <c r="N1092" s="81">
        <f t="shared" si="51"/>
        <v>2.8699487503524071E-4</v>
      </c>
      <c r="O1092" s="81">
        <f t="shared" si="52"/>
        <v>0</v>
      </c>
      <c r="P1092" s="81">
        <f t="shared" si="53"/>
        <v>0</v>
      </c>
    </row>
    <row r="1093" spans="1:16" x14ac:dyDescent="0.35">
      <c r="A1093" s="104" t="s">
        <v>104</v>
      </c>
      <c r="B1093" s="103" t="s">
        <v>105</v>
      </c>
      <c r="C1093" s="19"/>
      <c r="D1093" s="96" t="s">
        <v>38</v>
      </c>
      <c r="E1093" s="96" t="s">
        <v>414</v>
      </c>
      <c r="F1093" s="95" t="s">
        <v>415</v>
      </c>
      <c r="G1093" s="95" t="s">
        <v>416</v>
      </c>
      <c r="H1093" s="19" t="s">
        <v>64</v>
      </c>
      <c r="I1093" s="79" t="s">
        <v>66</v>
      </c>
      <c r="J1093" s="2">
        <v>9.1999999999999993</v>
      </c>
      <c r="K1093" s="2">
        <v>9.1999999999999993</v>
      </c>
      <c r="L1093" s="2"/>
      <c r="M1093" s="2"/>
      <c r="N1093" s="81">
        <f t="shared" si="51"/>
        <v>1.9329083823749737E-5</v>
      </c>
      <c r="O1093" s="81">
        <f t="shared" si="52"/>
        <v>0</v>
      </c>
      <c r="P1093" s="81">
        <f t="shared" si="53"/>
        <v>0</v>
      </c>
    </row>
    <row r="1094" spans="1:16" x14ac:dyDescent="0.35">
      <c r="A1094" s="104" t="s">
        <v>104</v>
      </c>
      <c r="B1094" s="103" t="s">
        <v>105</v>
      </c>
      <c r="C1094" s="19"/>
      <c r="D1094" s="96" t="s">
        <v>38</v>
      </c>
      <c r="E1094" s="96" t="s">
        <v>414</v>
      </c>
      <c r="F1094" s="95" t="s">
        <v>415</v>
      </c>
      <c r="G1094" s="95" t="s">
        <v>416</v>
      </c>
      <c r="H1094" s="19" t="s">
        <v>64</v>
      </c>
      <c r="I1094" s="79" t="s">
        <v>68</v>
      </c>
      <c r="J1094" s="2">
        <v>5.36</v>
      </c>
      <c r="K1094" s="2">
        <v>5.36</v>
      </c>
      <c r="L1094" s="2"/>
      <c r="M1094" s="2"/>
      <c r="N1094" s="81">
        <f t="shared" si="51"/>
        <v>1.126129231470637E-5</v>
      </c>
      <c r="O1094" s="81">
        <f t="shared" si="52"/>
        <v>0</v>
      </c>
      <c r="P1094" s="81">
        <f t="shared" si="53"/>
        <v>0</v>
      </c>
    </row>
    <row r="1095" spans="1:16" x14ac:dyDescent="0.35">
      <c r="A1095" s="104" t="s">
        <v>104</v>
      </c>
      <c r="B1095" s="103" t="s">
        <v>105</v>
      </c>
      <c r="C1095" s="19"/>
      <c r="D1095" s="96" t="s">
        <v>38</v>
      </c>
      <c r="E1095" s="96" t="s">
        <v>414</v>
      </c>
      <c r="F1095" s="95" t="s">
        <v>415</v>
      </c>
      <c r="G1095" s="95" t="s">
        <v>416</v>
      </c>
      <c r="H1095" s="19" t="s">
        <v>64</v>
      </c>
      <c r="I1095" s="79" t="s">
        <v>69</v>
      </c>
      <c r="J1095" s="2">
        <v>23.7</v>
      </c>
      <c r="K1095" s="2">
        <v>23.7</v>
      </c>
      <c r="L1095" s="2"/>
      <c r="M1095" s="2"/>
      <c r="N1095" s="81">
        <f t="shared" si="51"/>
        <v>4.9793400719877049E-5</v>
      </c>
      <c r="O1095" s="81">
        <f t="shared" si="52"/>
        <v>0</v>
      </c>
      <c r="P1095" s="81">
        <f t="shared" si="53"/>
        <v>0</v>
      </c>
    </row>
    <row r="1096" spans="1:16" x14ac:dyDescent="0.35">
      <c r="A1096" s="104" t="s">
        <v>81</v>
      </c>
      <c r="B1096" s="103" t="s">
        <v>82</v>
      </c>
      <c r="C1096" s="19" t="s">
        <v>290</v>
      </c>
      <c r="D1096" s="96" t="s">
        <v>38</v>
      </c>
      <c r="E1096" s="96" t="s">
        <v>414</v>
      </c>
      <c r="F1096" s="95" t="s">
        <v>415</v>
      </c>
      <c r="G1096" s="95" t="s">
        <v>417</v>
      </c>
      <c r="H1096" s="19" t="s">
        <v>64</v>
      </c>
      <c r="I1096" s="79" t="s">
        <v>65</v>
      </c>
      <c r="J1096" s="2">
        <v>821.4</v>
      </c>
      <c r="K1096" s="2">
        <v>821.4</v>
      </c>
      <c r="L1096" s="2"/>
      <c r="M1096" s="2"/>
      <c r="N1096" s="81">
        <f t="shared" si="51"/>
        <v>1.7257510274813082E-3</v>
      </c>
      <c r="O1096" s="81">
        <f t="shared" si="52"/>
        <v>0</v>
      </c>
      <c r="P1096" s="81">
        <f t="shared" si="53"/>
        <v>0</v>
      </c>
    </row>
    <row r="1097" spans="1:16" x14ac:dyDescent="0.35">
      <c r="A1097" s="104" t="s">
        <v>81</v>
      </c>
      <c r="B1097" s="103" t="s">
        <v>82</v>
      </c>
      <c r="C1097" s="19" t="s">
        <v>290</v>
      </c>
      <c r="D1097" s="96" t="s">
        <v>38</v>
      </c>
      <c r="E1097" s="96" t="s">
        <v>414</v>
      </c>
      <c r="F1097" s="95" t="s">
        <v>415</v>
      </c>
      <c r="G1097" s="95" t="s">
        <v>417</v>
      </c>
      <c r="H1097" s="19" t="s">
        <v>64</v>
      </c>
      <c r="I1097" s="79" t="s">
        <v>66</v>
      </c>
      <c r="J1097" s="2">
        <v>433.9</v>
      </c>
      <c r="K1097" s="2">
        <v>433.9</v>
      </c>
      <c r="L1097" s="2"/>
      <c r="M1097" s="2"/>
      <c r="N1097" s="81">
        <f t="shared" si="51"/>
        <v>9.1161842077445781E-4</v>
      </c>
      <c r="O1097" s="81">
        <f t="shared" si="52"/>
        <v>0</v>
      </c>
      <c r="P1097" s="81">
        <f t="shared" si="53"/>
        <v>0</v>
      </c>
    </row>
    <row r="1098" spans="1:16" x14ac:dyDescent="0.35">
      <c r="A1098" s="104" t="s">
        <v>81</v>
      </c>
      <c r="B1098" s="103" t="s">
        <v>82</v>
      </c>
      <c r="C1098" s="19" t="s">
        <v>290</v>
      </c>
      <c r="D1098" s="96" t="s">
        <v>38</v>
      </c>
      <c r="E1098" s="96" t="s">
        <v>414</v>
      </c>
      <c r="F1098" s="95" t="s">
        <v>415</v>
      </c>
      <c r="G1098" s="95" t="s">
        <v>417</v>
      </c>
      <c r="H1098" s="19" t="s">
        <v>64</v>
      </c>
      <c r="I1098" s="79" t="s">
        <v>67</v>
      </c>
      <c r="J1098" s="2">
        <v>82.3</v>
      </c>
      <c r="K1098" s="2">
        <v>82.3</v>
      </c>
      <c r="L1098" s="2"/>
      <c r="M1098" s="2"/>
      <c r="N1098" s="81">
        <f t="shared" si="51"/>
        <v>1.729112607276743E-4</v>
      </c>
      <c r="O1098" s="81">
        <f t="shared" si="52"/>
        <v>0</v>
      </c>
      <c r="P1098" s="81">
        <f t="shared" si="53"/>
        <v>0</v>
      </c>
    </row>
    <row r="1099" spans="1:16" x14ac:dyDescent="0.35">
      <c r="A1099" s="104" t="s">
        <v>81</v>
      </c>
      <c r="B1099" s="103" t="s">
        <v>82</v>
      </c>
      <c r="C1099" s="19" t="s">
        <v>290</v>
      </c>
      <c r="D1099" s="96" t="s">
        <v>38</v>
      </c>
      <c r="E1099" s="96" t="s">
        <v>414</v>
      </c>
      <c r="F1099" s="95" t="s">
        <v>415</v>
      </c>
      <c r="G1099" s="95" t="s">
        <v>417</v>
      </c>
      <c r="H1099" s="19" t="s">
        <v>64</v>
      </c>
      <c r="I1099" s="79" t="s">
        <v>68</v>
      </c>
      <c r="J1099" s="2">
        <v>89.8</v>
      </c>
      <c r="K1099" s="2">
        <v>89.8</v>
      </c>
      <c r="L1099" s="2"/>
      <c r="M1099" s="2"/>
      <c r="N1099" s="81">
        <f t="shared" si="51"/>
        <v>1.8866866601877463E-4</v>
      </c>
      <c r="O1099" s="81">
        <f t="shared" si="52"/>
        <v>0</v>
      </c>
      <c r="P1099" s="81">
        <f t="shared" si="53"/>
        <v>0</v>
      </c>
    </row>
    <row r="1100" spans="1:16" x14ac:dyDescent="0.35">
      <c r="A1100" s="104" t="s">
        <v>81</v>
      </c>
      <c r="B1100" s="103" t="s">
        <v>82</v>
      </c>
      <c r="C1100" s="19" t="s">
        <v>290</v>
      </c>
      <c r="D1100" s="96" t="s">
        <v>38</v>
      </c>
      <c r="E1100" s="96" t="s">
        <v>414</v>
      </c>
      <c r="F1100" s="95" t="s">
        <v>415</v>
      </c>
      <c r="G1100" s="95" t="s">
        <v>417</v>
      </c>
      <c r="H1100" s="19" t="s">
        <v>64</v>
      </c>
      <c r="I1100" s="79" t="s">
        <v>69</v>
      </c>
      <c r="J1100" s="2">
        <v>41.2</v>
      </c>
      <c r="K1100" s="2">
        <v>41.2</v>
      </c>
      <c r="L1100" s="2"/>
      <c r="M1100" s="2"/>
      <c r="N1100" s="81">
        <f t="shared" si="51"/>
        <v>8.6560679732444496E-5</v>
      </c>
      <c r="O1100" s="81">
        <f t="shared" si="52"/>
        <v>0</v>
      </c>
      <c r="P1100" s="81">
        <f t="shared" si="53"/>
        <v>0</v>
      </c>
    </row>
    <row r="1101" spans="1:16" x14ac:dyDescent="0.35">
      <c r="A1101" s="104" t="s">
        <v>81</v>
      </c>
      <c r="B1101" s="103" t="s">
        <v>82</v>
      </c>
      <c r="C1101" s="19" t="s">
        <v>290</v>
      </c>
      <c r="D1101" s="96" t="s">
        <v>38</v>
      </c>
      <c r="E1101" s="96" t="s">
        <v>414</v>
      </c>
      <c r="F1101" s="95" t="s">
        <v>415</v>
      </c>
      <c r="G1101" s="95" t="s">
        <v>417</v>
      </c>
      <c r="H1101" s="19" t="s">
        <v>64</v>
      </c>
      <c r="I1101" s="79" t="s">
        <v>69</v>
      </c>
      <c r="J1101" s="2">
        <v>116.4</v>
      </c>
      <c r="K1101" s="2">
        <v>116.4</v>
      </c>
      <c r="L1101" s="2"/>
      <c r="M1101" s="2"/>
      <c r="N1101" s="81">
        <f t="shared" si="51"/>
        <v>2.4455493011787716E-4</v>
      </c>
      <c r="O1101" s="81">
        <f t="shared" si="52"/>
        <v>0</v>
      </c>
      <c r="P1101" s="81">
        <f t="shared" si="53"/>
        <v>0</v>
      </c>
    </row>
    <row r="1102" spans="1:16" x14ac:dyDescent="0.35">
      <c r="A1102" s="104" t="s">
        <v>81</v>
      </c>
      <c r="B1102" s="103" t="s">
        <v>82</v>
      </c>
      <c r="C1102" s="19" t="s">
        <v>290</v>
      </c>
      <c r="D1102" s="96" t="s">
        <v>38</v>
      </c>
      <c r="E1102" s="96" t="s">
        <v>414</v>
      </c>
      <c r="F1102" s="95" t="s">
        <v>415</v>
      </c>
      <c r="G1102" s="95" t="s">
        <v>417</v>
      </c>
      <c r="H1102" s="19" t="s">
        <v>74</v>
      </c>
      <c r="I1102" s="79" t="s">
        <v>75</v>
      </c>
      <c r="J1102" s="2">
        <v>1605</v>
      </c>
      <c r="L1102" s="2">
        <v>1605</v>
      </c>
      <c r="M1102" s="2"/>
      <c r="N1102" s="81">
        <f t="shared" si="51"/>
        <v>0</v>
      </c>
      <c r="O1102" s="81">
        <f t="shared" si="52"/>
        <v>1.4440679161066179E-3</v>
      </c>
      <c r="P1102" s="81">
        <f t="shared" si="53"/>
        <v>0</v>
      </c>
    </row>
    <row r="1103" spans="1:16" x14ac:dyDescent="0.35">
      <c r="A1103" s="104" t="s">
        <v>81</v>
      </c>
      <c r="B1103" s="103" t="s">
        <v>82</v>
      </c>
      <c r="C1103" s="19" t="s">
        <v>290</v>
      </c>
      <c r="D1103" s="96" t="s">
        <v>38</v>
      </c>
      <c r="E1103" s="96" t="s">
        <v>414</v>
      </c>
      <c r="F1103" s="95" t="s">
        <v>415</v>
      </c>
      <c r="G1103" s="95" t="s">
        <v>417</v>
      </c>
      <c r="H1103" s="19" t="s">
        <v>74</v>
      </c>
      <c r="I1103" s="79" t="s">
        <v>76</v>
      </c>
      <c r="J1103" s="2">
        <v>455</v>
      </c>
      <c r="L1103" s="2"/>
      <c r="M1103" s="2">
        <v>455</v>
      </c>
      <c r="N1103" s="81">
        <f t="shared" si="51"/>
        <v>0</v>
      </c>
      <c r="O1103" s="81">
        <f t="shared" si="52"/>
        <v>0</v>
      </c>
      <c r="P1103" s="81">
        <f t="shared" si="53"/>
        <v>3.8477112422435536E-4</v>
      </c>
    </row>
    <row r="1104" spans="1:16" x14ac:dyDescent="0.35">
      <c r="A1104" s="104" t="s">
        <v>81</v>
      </c>
      <c r="B1104" s="103" t="s">
        <v>82</v>
      </c>
      <c r="C1104" s="19" t="s">
        <v>290</v>
      </c>
      <c r="D1104" s="96" t="s">
        <v>38</v>
      </c>
      <c r="E1104" s="96" t="s">
        <v>414</v>
      </c>
      <c r="F1104" s="95" t="s">
        <v>415</v>
      </c>
      <c r="G1104" s="95" t="s">
        <v>417</v>
      </c>
      <c r="H1104" s="19" t="s">
        <v>74</v>
      </c>
      <c r="I1104" s="79" t="s">
        <v>77</v>
      </c>
      <c r="J1104" s="2">
        <v>7495</v>
      </c>
      <c r="L1104" s="2">
        <v>7495</v>
      </c>
      <c r="M1104" s="2"/>
      <c r="N1104" s="81">
        <f t="shared" si="51"/>
        <v>0</v>
      </c>
      <c r="O1104" s="81">
        <f t="shared" si="52"/>
        <v>6.7434822624418073E-3</v>
      </c>
      <c r="P1104" s="81">
        <f t="shared" si="53"/>
        <v>0</v>
      </c>
    </row>
    <row r="1105" spans="1:16" x14ac:dyDescent="0.35">
      <c r="A1105" s="104" t="s">
        <v>81</v>
      </c>
      <c r="B1105" s="103" t="s">
        <v>82</v>
      </c>
      <c r="C1105" s="19" t="s">
        <v>290</v>
      </c>
      <c r="D1105" s="96" t="s">
        <v>38</v>
      </c>
      <c r="E1105" s="96" t="s">
        <v>414</v>
      </c>
      <c r="F1105" s="95" t="s">
        <v>415</v>
      </c>
      <c r="G1105" s="95" t="s">
        <v>417</v>
      </c>
      <c r="H1105" s="19" t="s">
        <v>74</v>
      </c>
      <c r="I1105" s="79" t="s">
        <v>78</v>
      </c>
      <c r="J1105" s="2">
        <v>2845</v>
      </c>
      <c r="L1105" s="2"/>
      <c r="M1105" s="2">
        <v>2845</v>
      </c>
      <c r="N1105" s="81">
        <f t="shared" si="51"/>
        <v>0</v>
      </c>
      <c r="O1105" s="81">
        <f t="shared" si="52"/>
        <v>0</v>
      </c>
      <c r="P1105" s="81">
        <f t="shared" si="53"/>
        <v>2.4058765899303098E-3</v>
      </c>
    </row>
    <row r="1106" spans="1:16" x14ac:dyDescent="0.35">
      <c r="A1106" s="104" t="s">
        <v>95</v>
      </c>
      <c r="B1106" s="103" t="s">
        <v>96</v>
      </c>
      <c r="C1106" s="19" t="s">
        <v>418</v>
      </c>
      <c r="D1106" s="96" t="s">
        <v>39</v>
      </c>
      <c r="E1106" s="96" t="s">
        <v>419</v>
      </c>
      <c r="F1106" s="95" t="s">
        <v>420</v>
      </c>
      <c r="G1106" s="95" t="s">
        <v>421</v>
      </c>
      <c r="H1106" s="19" t="s">
        <v>64</v>
      </c>
      <c r="I1106" s="79" t="s">
        <v>65</v>
      </c>
      <c r="J1106" s="2">
        <v>310</v>
      </c>
      <c r="K1106" s="2">
        <v>310</v>
      </c>
      <c r="L1106" s="2"/>
      <c r="M1106" s="2"/>
      <c r="N1106" s="81">
        <f t="shared" si="51"/>
        <v>6.5130608536548035E-4</v>
      </c>
      <c r="O1106" s="81">
        <f t="shared" si="52"/>
        <v>0</v>
      </c>
      <c r="P1106" s="81">
        <f t="shared" si="53"/>
        <v>0</v>
      </c>
    </row>
    <row r="1107" spans="1:16" x14ac:dyDescent="0.35">
      <c r="A1107" s="104" t="s">
        <v>95</v>
      </c>
      <c r="B1107" s="103" t="s">
        <v>96</v>
      </c>
      <c r="C1107" s="19" t="s">
        <v>418</v>
      </c>
      <c r="D1107" s="96" t="s">
        <v>39</v>
      </c>
      <c r="E1107" s="96" t="s">
        <v>419</v>
      </c>
      <c r="F1107" s="95" t="s">
        <v>420</v>
      </c>
      <c r="G1107" s="95" t="s">
        <v>421</v>
      </c>
      <c r="H1107" s="19" t="s">
        <v>64</v>
      </c>
      <c r="I1107" s="79" t="s">
        <v>66</v>
      </c>
      <c r="J1107" s="2">
        <v>305</v>
      </c>
      <c r="K1107" s="2">
        <v>305</v>
      </c>
      <c r="L1107" s="2"/>
      <c r="M1107" s="2"/>
      <c r="N1107" s="81">
        <f t="shared" si="51"/>
        <v>6.4080114850474678E-4</v>
      </c>
      <c r="O1107" s="81">
        <f t="shared" si="52"/>
        <v>0</v>
      </c>
      <c r="P1107" s="81">
        <f t="shared" si="53"/>
        <v>0</v>
      </c>
    </row>
    <row r="1108" spans="1:16" x14ac:dyDescent="0.35">
      <c r="A1108" s="104" t="s">
        <v>95</v>
      </c>
      <c r="B1108" s="103" t="s">
        <v>96</v>
      </c>
      <c r="C1108" s="19" t="s">
        <v>418</v>
      </c>
      <c r="D1108" s="96" t="s">
        <v>39</v>
      </c>
      <c r="E1108" s="96" t="s">
        <v>419</v>
      </c>
      <c r="F1108" s="95" t="s">
        <v>420</v>
      </c>
      <c r="G1108" s="95" t="s">
        <v>421</v>
      </c>
      <c r="H1108" s="19" t="s">
        <v>64</v>
      </c>
      <c r="I1108" s="79" t="s">
        <v>68</v>
      </c>
      <c r="J1108" s="2">
        <v>28</v>
      </c>
      <c r="K1108" s="2">
        <v>28</v>
      </c>
      <c r="L1108" s="2"/>
      <c r="M1108" s="2"/>
      <c r="N1108" s="81">
        <f t="shared" si="51"/>
        <v>5.8827646420107903E-5</v>
      </c>
      <c r="O1108" s="81">
        <f t="shared" si="52"/>
        <v>0</v>
      </c>
      <c r="P1108" s="81">
        <f t="shared" si="53"/>
        <v>0</v>
      </c>
    </row>
    <row r="1109" spans="1:16" x14ac:dyDescent="0.35">
      <c r="A1109" s="104" t="s">
        <v>95</v>
      </c>
      <c r="B1109" s="103" t="s">
        <v>96</v>
      </c>
      <c r="C1109" s="19" t="s">
        <v>418</v>
      </c>
      <c r="D1109" s="96" t="s">
        <v>39</v>
      </c>
      <c r="E1109" s="96" t="s">
        <v>419</v>
      </c>
      <c r="F1109" s="95" t="s">
        <v>420</v>
      </c>
      <c r="G1109" s="95" t="s">
        <v>421</v>
      </c>
      <c r="H1109" s="19" t="s">
        <v>64</v>
      </c>
      <c r="I1109" s="79" t="s">
        <v>69</v>
      </c>
      <c r="J1109" s="2">
        <v>10</v>
      </c>
      <c r="K1109" s="2">
        <v>10</v>
      </c>
      <c r="L1109" s="2"/>
      <c r="M1109" s="2"/>
      <c r="N1109" s="81">
        <f t="shared" si="51"/>
        <v>2.1009873721467109E-5</v>
      </c>
      <c r="O1109" s="81">
        <f t="shared" si="52"/>
        <v>0</v>
      </c>
      <c r="P1109" s="81">
        <f t="shared" si="53"/>
        <v>0</v>
      </c>
    </row>
    <row r="1110" spans="1:16" x14ac:dyDescent="0.35">
      <c r="A1110" s="104" t="s">
        <v>95</v>
      </c>
      <c r="B1110" s="103" t="s">
        <v>96</v>
      </c>
      <c r="C1110" s="19" t="s">
        <v>418</v>
      </c>
      <c r="D1110" s="96" t="s">
        <v>39</v>
      </c>
      <c r="E1110" s="96" t="s">
        <v>419</v>
      </c>
      <c r="F1110" s="95" t="s">
        <v>420</v>
      </c>
      <c r="G1110" s="95" t="s">
        <v>421</v>
      </c>
      <c r="H1110" s="19" t="s">
        <v>64</v>
      </c>
      <c r="I1110" s="79" t="s">
        <v>72</v>
      </c>
      <c r="J1110" s="2">
        <v>61</v>
      </c>
      <c r="K1110" s="2">
        <v>61</v>
      </c>
      <c r="L1110" s="2"/>
      <c r="M1110" s="2"/>
      <c r="N1110" s="81">
        <f t="shared" si="51"/>
        <v>1.2816022970094936E-4</v>
      </c>
      <c r="O1110" s="81">
        <f t="shared" si="52"/>
        <v>0</v>
      </c>
      <c r="P1110" s="81">
        <f t="shared" si="53"/>
        <v>0</v>
      </c>
    </row>
    <row r="1111" spans="1:16" x14ac:dyDescent="0.35">
      <c r="A1111" s="104" t="s">
        <v>95</v>
      </c>
      <c r="B1111" s="103" t="s">
        <v>96</v>
      </c>
      <c r="C1111" s="19" t="s">
        <v>418</v>
      </c>
      <c r="D1111" s="96" t="s">
        <v>39</v>
      </c>
      <c r="E1111" s="96" t="s">
        <v>419</v>
      </c>
      <c r="F1111" s="95" t="s">
        <v>420</v>
      </c>
      <c r="G1111" s="95" t="s">
        <v>421</v>
      </c>
      <c r="H1111" s="19" t="s">
        <v>74</v>
      </c>
      <c r="I1111" s="79" t="s">
        <v>78</v>
      </c>
      <c r="J1111" s="2">
        <v>1698</v>
      </c>
      <c r="L1111" s="2"/>
      <c r="M1111" s="2">
        <v>1698</v>
      </c>
      <c r="N1111" s="81">
        <f t="shared" si="51"/>
        <v>0</v>
      </c>
      <c r="O1111" s="81">
        <f t="shared" si="52"/>
        <v>0</v>
      </c>
      <c r="P1111" s="81">
        <f t="shared" si="53"/>
        <v>1.4359150965559458E-3</v>
      </c>
    </row>
    <row r="1112" spans="1:16" x14ac:dyDescent="0.35">
      <c r="A1112" s="104" t="s">
        <v>95</v>
      </c>
      <c r="B1112" s="103" t="s">
        <v>96</v>
      </c>
      <c r="C1112" s="19" t="s">
        <v>418</v>
      </c>
      <c r="D1112" s="96" t="s">
        <v>39</v>
      </c>
      <c r="E1112" s="96" t="s">
        <v>419</v>
      </c>
      <c r="F1112" s="95" t="s">
        <v>420</v>
      </c>
      <c r="G1112" s="95" t="s">
        <v>422</v>
      </c>
      <c r="H1112" s="19" t="s">
        <v>64</v>
      </c>
      <c r="I1112" s="79" t="s">
        <v>65</v>
      </c>
      <c r="J1112" s="2">
        <v>85</v>
      </c>
      <c r="K1112" s="2">
        <v>85</v>
      </c>
      <c r="L1112" s="2"/>
      <c r="M1112" s="2"/>
      <c r="N1112" s="81">
        <f t="shared" si="51"/>
        <v>1.7858392663247042E-4</v>
      </c>
      <c r="O1112" s="81">
        <f t="shared" si="52"/>
        <v>0</v>
      </c>
      <c r="P1112" s="81">
        <f t="shared" si="53"/>
        <v>0</v>
      </c>
    </row>
    <row r="1113" spans="1:16" x14ac:dyDescent="0.35">
      <c r="A1113" s="104" t="s">
        <v>95</v>
      </c>
      <c r="B1113" s="103" t="s">
        <v>96</v>
      </c>
      <c r="C1113" s="19" t="s">
        <v>418</v>
      </c>
      <c r="D1113" s="96" t="s">
        <v>39</v>
      </c>
      <c r="E1113" s="96" t="s">
        <v>419</v>
      </c>
      <c r="F1113" s="95" t="s">
        <v>420</v>
      </c>
      <c r="G1113" s="95" t="s">
        <v>422</v>
      </c>
      <c r="H1113" s="19" t="s">
        <v>64</v>
      </c>
      <c r="I1113" s="79" t="s">
        <v>66</v>
      </c>
      <c r="J1113" s="2">
        <v>154</v>
      </c>
      <c r="K1113" s="2">
        <v>154</v>
      </c>
      <c r="L1113" s="2"/>
      <c r="M1113" s="2"/>
      <c r="N1113" s="81">
        <f t="shared" si="51"/>
        <v>3.2355205531059346E-4</v>
      </c>
      <c r="O1113" s="81">
        <f t="shared" si="52"/>
        <v>0</v>
      </c>
      <c r="P1113" s="81">
        <f t="shared" si="53"/>
        <v>0</v>
      </c>
    </row>
    <row r="1114" spans="1:16" x14ac:dyDescent="0.35">
      <c r="A1114" s="104" t="s">
        <v>95</v>
      </c>
      <c r="B1114" s="103" t="s">
        <v>96</v>
      </c>
      <c r="C1114" s="19" t="s">
        <v>418</v>
      </c>
      <c r="D1114" s="96" t="s">
        <v>39</v>
      </c>
      <c r="E1114" s="96" t="s">
        <v>419</v>
      </c>
      <c r="F1114" s="95" t="s">
        <v>420</v>
      </c>
      <c r="G1114" s="95" t="s">
        <v>422</v>
      </c>
      <c r="H1114" s="19" t="s">
        <v>70</v>
      </c>
      <c r="I1114" s="79" t="s">
        <v>73</v>
      </c>
      <c r="J1114" s="2">
        <v>40.1</v>
      </c>
      <c r="K1114" s="2">
        <v>40.1</v>
      </c>
      <c r="L1114" s="2"/>
      <c r="M1114" s="2"/>
      <c r="N1114" s="81">
        <f t="shared" si="51"/>
        <v>8.4249593623083116E-5</v>
      </c>
      <c r="O1114" s="81">
        <f t="shared" si="52"/>
        <v>0</v>
      </c>
      <c r="P1114" s="81">
        <f t="shared" si="53"/>
        <v>0</v>
      </c>
    </row>
    <row r="1115" spans="1:16" x14ac:dyDescent="0.35">
      <c r="A1115" s="104" t="s">
        <v>95</v>
      </c>
      <c r="B1115" s="103" t="s">
        <v>96</v>
      </c>
      <c r="C1115" s="19" t="s">
        <v>418</v>
      </c>
      <c r="D1115" s="96" t="s">
        <v>39</v>
      </c>
      <c r="E1115" s="96" t="s">
        <v>419</v>
      </c>
      <c r="F1115" s="95" t="s">
        <v>420</v>
      </c>
      <c r="G1115" s="95" t="s">
        <v>422</v>
      </c>
      <c r="H1115" s="19" t="s">
        <v>64</v>
      </c>
      <c r="I1115" s="79" t="s">
        <v>71</v>
      </c>
      <c r="J1115" s="2">
        <v>52</v>
      </c>
      <c r="K1115" s="2">
        <v>52</v>
      </c>
      <c r="L1115" s="2"/>
      <c r="M1115" s="2"/>
      <c r="N1115" s="81">
        <f t="shared" si="51"/>
        <v>1.0925134335162896E-4</v>
      </c>
      <c r="O1115" s="81">
        <f t="shared" si="52"/>
        <v>0</v>
      </c>
      <c r="P1115" s="81">
        <f t="shared" si="53"/>
        <v>0</v>
      </c>
    </row>
    <row r="1116" spans="1:16" x14ac:dyDescent="0.35">
      <c r="A1116" s="104" t="s">
        <v>95</v>
      </c>
      <c r="B1116" s="103" t="s">
        <v>96</v>
      </c>
      <c r="C1116" s="19" t="s">
        <v>418</v>
      </c>
      <c r="D1116" s="96" t="s">
        <v>39</v>
      </c>
      <c r="E1116" s="96" t="s">
        <v>419</v>
      </c>
      <c r="F1116" s="95" t="s">
        <v>420</v>
      </c>
      <c r="G1116" s="95" t="s">
        <v>422</v>
      </c>
      <c r="H1116" s="19" t="s">
        <v>64</v>
      </c>
      <c r="I1116" s="79" t="s">
        <v>69</v>
      </c>
      <c r="J1116" s="2">
        <v>62.5</v>
      </c>
      <c r="K1116" s="2">
        <v>62.5</v>
      </c>
      <c r="L1116" s="2"/>
      <c r="M1116" s="2"/>
      <c r="N1116" s="81">
        <f t="shared" si="51"/>
        <v>1.3131171075916943E-4</v>
      </c>
      <c r="O1116" s="81">
        <f t="shared" si="52"/>
        <v>0</v>
      </c>
      <c r="P1116" s="81">
        <f t="shared" si="53"/>
        <v>0</v>
      </c>
    </row>
    <row r="1117" spans="1:16" x14ac:dyDescent="0.35">
      <c r="A1117" s="104" t="s">
        <v>95</v>
      </c>
      <c r="B1117" s="103" t="s">
        <v>96</v>
      </c>
      <c r="C1117" s="19" t="s">
        <v>418</v>
      </c>
      <c r="D1117" s="96" t="s">
        <v>39</v>
      </c>
      <c r="E1117" s="96" t="s">
        <v>419</v>
      </c>
      <c r="F1117" s="95" t="s">
        <v>420</v>
      </c>
      <c r="G1117" s="95" t="s">
        <v>422</v>
      </c>
      <c r="H1117" s="19" t="s">
        <v>64</v>
      </c>
      <c r="I1117" s="79" t="s">
        <v>72</v>
      </c>
      <c r="J1117" s="2">
        <v>157.30000000000001</v>
      </c>
      <c r="K1117" s="2">
        <v>157.30000000000001</v>
      </c>
      <c r="L1117" s="2"/>
      <c r="M1117" s="2"/>
      <c r="N1117" s="81">
        <f t="shared" si="51"/>
        <v>3.3048531363867763E-4</v>
      </c>
      <c r="O1117" s="81">
        <f t="shared" si="52"/>
        <v>0</v>
      </c>
      <c r="P1117" s="81">
        <f t="shared" si="53"/>
        <v>0</v>
      </c>
    </row>
    <row r="1118" spans="1:16" x14ac:dyDescent="0.35">
      <c r="A1118" s="104" t="s">
        <v>95</v>
      </c>
      <c r="B1118" s="103" t="s">
        <v>96</v>
      </c>
      <c r="C1118" s="19" t="s">
        <v>418</v>
      </c>
      <c r="D1118" s="96" t="s">
        <v>39</v>
      </c>
      <c r="E1118" s="96" t="s">
        <v>419</v>
      </c>
      <c r="F1118" s="95" t="s">
        <v>420</v>
      </c>
      <c r="G1118" s="95" t="s">
        <v>423</v>
      </c>
      <c r="H1118" s="19" t="s">
        <v>64</v>
      </c>
      <c r="I1118" s="79" t="s">
        <v>66</v>
      </c>
      <c r="J1118" s="2">
        <v>40</v>
      </c>
      <c r="K1118" s="2">
        <v>40</v>
      </c>
      <c r="L1118" s="2"/>
      <c r="M1118" s="2"/>
      <c r="N1118" s="81">
        <f t="shared" si="51"/>
        <v>8.4039494885868436E-5</v>
      </c>
      <c r="O1118" s="81">
        <f t="shared" si="52"/>
        <v>0</v>
      </c>
      <c r="P1118" s="81">
        <f t="shared" si="53"/>
        <v>0</v>
      </c>
    </row>
    <row r="1119" spans="1:16" x14ac:dyDescent="0.35">
      <c r="A1119" s="104" t="s">
        <v>95</v>
      </c>
      <c r="B1119" s="103" t="s">
        <v>96</v>
      </c>
      <c r="C1119" s="19" t="s">
        <v>418</v>
      </c>
      <c r="D1119" s="96" t="s">
        <v>39</v>
      </c>
      <c r="E1119" s="96" t="s">
        <v>419</v>
      </c>
      <c r="F1119" s="95" t="s">
        <v>420</v>
      </c>
      <c r="G1119" s="95" t="s">
        <v>423</v>
      </c>
      <c r="H1119" s="19" t="s">
        <v>64</v>
      </c>
      <c r="I1119" s="79" t="s">
        <v>72</v>
      </c>
      <c r="J1119" s="2">
        <v>62</v>
      </c>
      <c r="K1119" s="2">
        <v>62</v>
      </c>
      <c r="L1119" s="2"/>
      <c r="M1119" s="2"/>
      <c r="N1119" s="81">
        <f t="shared" si="51"/>
        <v>1.3026121707309608E-4</v>
      </c>
      <c r="O1119" s="81">
        <f t="shared" si="52"/>
        <v>0</v>
      </c>
      <c r="P1119" s="81">
        <f t="shared" si="53"/>
        <v>0</v>
      </c>
    </row>
    <row r="1120" spans="1:16" x14ac:dyDescent="0.35">
      <c r="A1120" s="104" t="s">
        <v>95</v>
      </c>
      <c r="B1120" s="103" t="s">
        <v>96</v>
      </c>
      <c r="C1120" s="19" t="s">
        <v>418</v>
      </c>
      <c r="D1120" s="96" t="s">
        <v>39</v>
      </c>
      <c r="E1120" s="96" t="s">
        <v>419</v>
      </c>
      <c r="F1120" s="95" t="s">
        <v>420</v>
      </c>
      <c r="G1120" s="95" t="s">
        <v>424</v>
      </c>
      <c r="H1120" s="19" t="s">
        <v>64</v>
      </c>
      <c r="I1120" s="79" t="s">
        <v>65</v>
      </c>
      <c r="J1120" s="2">
        <v>10.1</v>
      </c>
      <c r="K1120" s="2">
        <v>10.1</v>
      </c>
      <c r="L1120" s="2"/>
      <c r="M1120" s="2"/>
      <c r="N1120" s="81">
        <f t="shared" si="51"/>
        <v>2.1219972458681778E-5</v>
      </c>
      <c r="O1120" s="81">
        <f t="shared" si="52"/>
        <v>0</v>
      </c>
      <c r="P1120" s="81">
        <f t="shared" si="53"/>
        <v>0</v>
      </c>
    </row>
    <row r="1121" spans="1:16" x14ac:dyDescent="0.35">
      <c r="A1121" s="104" t="s">
        <v>95</v>
      </c>
      <c r="B1121" s="103" t="s">
        <v>96</v>
      </c>
      <c r="C1121" s="19" t="s">
        <v>418</v>
      </c>
      <c r="D1121" s="96" t="s">
        <v>39</v>
      </c>
      <c r="E1121" s="96" t="s">
        <v>419</v>
      </c>
      <c r="F1121" s="95" t="s">
        <v>420</v>
      </c>
      <c r="G1121" s="95" t="s">
        <v>424</v>
      </c>
      <c r="H1121" s="19" t="s">
        <v>64</v>
      </c>
      <c r="I1121" s="79" t="s">
        <v>66</v>
      </c>
      <c r="J1121" s="2">
        <v>15.19</v>
      </c>
      <c r="K1121" s="2">
        <v>15.19</v>
      </c>
      <c r="L1121" s="2"/>
      <c r="M1121" s="2"/>
      <c r="N1121" s="81">
        <f t="shared" si="51"/>
        <v>3.191399818290854E-5</v>
      </c>
      <c r="O1121" s="81">
        <f t="shared" si="52"/>
        <v>0</v>
      </c>
      <c r="P1121" s="81">
        <f t="shared" si="53"/>
        <v>0</v>
      </c>
    </row>
    <row r="1122" spans="1:16" x14ac:dyDescent="0.35">
      <c r="A1122" s="104" t="s">
        <v>95</v>
      </c>
      <c r="B1122" s="103" t="s">
        <v>96</v>
      </c>
      <c r="C1122" s="19" t="s">
        <v>418</v>
      </c>
      <c r="D1122" s="96" t="s">
        <v>39</v>
      </c>
      <c r="E1122" s="96" t="s">
        <v>419</v>
      </c>
      <c r="F1122" s="95" t="s">
        <v>420</v>
      </c>
      <c r="G1122" s="95" t="s">
        <v>424</v>
      </c>
      <c r="H1122" s="19" t="s">
        <v>64</v>
      </c>
      <c r="I1122" s="79" t="s">
        <v>68</v>
      </c>
      <c r="J1122" s="2">
        <v>3.98</v>
      </c>
      <c r="K1122" s="2">
        <v>3.98</v>
      </c>
      <c r="L1122" s="2"/>
      <c r="M1122" s="2"/>
      <c r="N1122" s="81">
        <f t="shared" si="51"/>
        <v>8.3619297411439098E-6</v>
      </c>
      <c r="O1122" s="81">
        <f t="shared" si="52"/>
        <v>0</v>
      </c>
      <c r="P1122" s="81">
        <f t="shared" si="53"/>
        <v>0</v>
      </c>
    </row>
    <row r="1123" spans="1:16" x14ac:dyDescent="0.35">
      <c r="A1123" s="104" t="s">
        <v>95</v>
      </c>
      <c r="B1123" s="103" t="s">
        <v>96</v>
      </c>
      <c r="C1123" s="19" t="s">
        <v>418</v>
      </c>
      <c r="D1123" s="96" t="s">
        <v>39</v>
      </c>
      <c r="E1123" s="96" t="s">
        <v>419</v>
      </c>
      <c r="F1123" s="95" t="s">
        <v>420</v>
      </c>
      <c r="G1123" s="95" t="s">
        <v>424</v>
      </c>
      <c r="H1123" s="19" t="s">
        <v>64</v>
      </c>
      <c r="I1123" s="79" t="s">
        <v>69</v>
      </c>
      <c r="J1123" s="2">
        <v>26.82</v>
      </c>
      <c r="K1123" s="2">
        <v>26.82</v>
      </c>
      <c r="L1123" s="2"/>
      <c r="M1123" s="2"/>
      <c r="N1123" s="81">
        <f t="shared" si="51"/>
        <v>5.6348481320974786E-5</v>
      </c>
      <c r="O1123" s="81">
        <f t="shared" si="52"/>
        <v>0</v>
      </c>
      <c r="P1123" s="81">
        <f t="shared" si="53"/>
        <v>0</v>
      </c>
    </row>
    <row r="1124" spans="1:16" x14ac:dyDescent="0.35">
      <c r="A1124" s="104" t="s">
        <v>95</v>
      </c>
      <c r="B1124" s="103" t="s">
        <v>96</v>
      </c>
      <c r="C1124" s="19" t="s">
        <v>418</v>
      </c>
      <c r="D1124" s="96" t="s">
        <v>39</v>
      </c>
      <c r="E1124" s="96" t="s">
        <v>419</v>
      </c>
      <c r="F1124" s="95" t="s">
        <v>420</v>
      </c>
      <c r="G1124" s="95" t="s">
        <v>424</v>
      </c>
      <c r="H1124" s="19" t="s">
        <v>70</v>
      </c>
      <c r="I1124" s="79" t="s">
        <v>70</v>
      </c>
      <c r="J1124" s="2">
        <v>3.05</v>
      </c>
      <c r="K1124" s="2">
        <v>3.05</v>
      </c>
      <c r="L1124" s="2"/>
      <c r="M1124" s="2"/>
      <c r="N1124" s="81">
        <f t="shared" si="51"/>
        <v>6.4080114850474681E-6</v>
      </c>
      <c r="O1124" s="81">
        <f t="shared" si="52"/>
        <v>0</v>
      </c>
      <c r="P1124" s="81">
        <f t="shared" si="53"/>
        <v>0</v>
      </c>
    </row>
    <row r="1125" spans="1:16" x14ac:dyDescent="0.35">
      <c r="A1125" s="104" t="s">
        <v>95</v>
      </c>
      <c r="B1125" s="103" t="s">
        <v>96</v>
      </c>
      <c r="C1125" s="19" t="s">
        <v>418</v>
      </c>
      <c r="D1125" s="96" t="s">
        <v>39</v>
      </c>
      <c r="E1125" s="96" t="s">
        <v>419</v>
      </c>
      <c r="F1125" s="95" t="s">
        <v>420</v>
      </c>
      <c r="G1125" s="95" t="s">
        <v>424</v>
      </c>
      <c r="H1125" s="19" t="s">
        <v>64</v>
      </c>
      <c r="I1125" s="79" t="s">
        <v>72</v>
      </c>
      <c r="J1125" s="2">
        <v>20.86</v>
      </c>
      <c r="K1125" s="2">
        <v>20.86</v>
      </c>
      <c r="L1125" s="2"/>
      <c r="M1125" s="2"/>
      <c r="N1125" s="81">
        <f t="shared" si="51"/>
        <v>4.3826596582980388E-5</v>
      </c>
      <c r="O1125" s="81">
        <f t="shared" si="52"/>
        <v>0</v>
      </c>
      <c r="P1125" s="81">
        <f t="shared" si="53"/>
        <v>0</v>
      </c>
    </row>
    <row r="1126" spans="1:16" x14ac:dyDescent="0.35">
      <c r="A1126" s="104" t="s">
        <v>81</v>
      </c>
      <c r="B1126" s="103" t="s">
        <v>82</v>
      </c>
      <c r="C1126" s="19" t="s">
        <v>1</v>
      </c>
      <c r="D1126" s="96" t="s">
        <v>39</v>
      </c>
      <c r="E1126" s="96" t="s">
        <v>419</v>
      </c>
      <c r="F1126" s="95" t="s">
        <v>420</v>
      </c>
      <c r="G1126" s="95" t="s">
        <v>425</v>
      </c>
      <c r="H1126" s="19" t="s">
        <v>64</v>
      </c>
      <c r="I1126" s="79" t="s">
        <v>65</v>
      </c>
      <c r="J1126" s="2">
        <v>371.2</v>
      </c>
      <c r="K1126" s="2">
        <v>371.2</v>
      </c>
      <c r="L1126" s="2"/>
      <c r="M1126" s="2"/>
      <c r="N1126" s="81">
        <f t="shared" si="51"/>
        <v>7.7988651254085907E-4</v>
      </c>
      <c r="O1126" s="81">
        <f t="shared" si="52"/>
        <v>0</v>
      </c>
      <c r="P1126" s="81">
        <f t="shared" si="53"/>
        <v>0</v>
      </c>
    </row>
    <row r="1127" spans="1:16" x14ac:dyDescent="0.35">
      <c r="A1127" s="104" t="s">
        <v>81</v>
      </c>
      <c r="B1127" s="103" t="s">
        <v>82</v>
      </c>
      <c r="C1127" s="19" t="s">
        <v>1</v>
      </c>
      <c r="D1127" s="96" t="s">
        <v>39</v>
      </c>
      <c r="E1127" s="96" t="s">
        <v>419</v>
      </c>
      <c r="F1127" s="95" t="s">
        <v>420</v>
      </c>
      <c r="G1127" s="95" t="s">
        <v>425</v>
      </c>
      <c r="H1127" s="19" t="s">
        <v>64</v>
      </c>
      <c r="I1127" s="79" t="s">
        <v>66</v>
      </c>
      <c r="J1127" s="2">
        <v>325</v>
      </c>
      <c r="K1127" s="2">
        <v>325</v>
      </c>
      <c r="L1127" s="2"/>
      <c r="M1127" s="2"/>
      <c r="N1127" s="81">
        <f t="shared" si="51"/>
        <v>6.8282089594768106E-4</v>
      </c>
      <c r="O1127" s="81">
        <f t="shared" si="52"/>
        <v>0</v>
      </c>
      <c r="P1127" s="81">
        <f t="shared" si="53"/>
        <v>0</v>
      </c>
    </row>
    <row r="1128" spans="1:16" x14ac:dyDescent="0.35">
      <c r="A1128" s="104" t="s">
        <v>81</v>
      </c>
      <c r="B1128" s="103" t="s">
        <v>82</v>
      </c>
      <c r="C1128" s="19" t="s">
        <v>1</v>
      </c>
      <c r="D1128" s="96" t="s">
        <v>39</v>
      </c>
      <c r="E1128" s="96" t="s">
        <v>419</v>
      </c>
      <c r="F1128" s="95" t="s">
        <v>420</v>
      </c>
      <c r="G1128" s="95" t="s">
        <v>425</v>
      </c>
      <c r="H1128" s="19" t="s">
        <v>64</v>
      </c>
      <c r="I1128" s="79" t="s">
        <v>67</v>
      </c>
      <c r="J1128" s="2">
        <v>119</v>
      </c>
      <c r="K1128" s="2">
        <v>119</v>
      </c>
      <c r="L1128" s="2"/>
      <c r="M1128" s="2"/>
      <c r="N1128" s="81">
        <f t="shared" si="51"/>
        <v>2.5001749728545858E-4</v>
      </c>
      <c r="O1128" s="81">
        <f t="shared" si="52"/>
        <v>0</v>
      </c>
      <c r="P1128" s="81">
        <f t="shared" si="53"/>
        <v>0</v>
      </c>
    </row>
    <row r="1129" spans="1:16" x14ac:dyDescent="0.35">
      <c r="A1129" s="104" t="s">
        <v>81</v>
      </c>
      <c r="B1129" s="103" t="s">
        <v>82</v>
      </c>
      <c r="C1129" s="19" t="s">
        <v>1</v>
      </c>
      <c r="D1129" s="96" t="s">
        <v>39</v>
      </c>
      <c r="E1129" s="96" t="s">
        <v>419</v>
      </c>
      <c r="F1129" s="95" t="s">
        <v>420</v>
      </c>
      <c r="G1129" s="95" t="s">
        <v>425</v>
      </c>
      <c r="H1129" s="19" t="s">
        <v>64</v>
      </c>
      <c r="I1129" s="79" t="s">
        <v>68</v>
      </c>
      <c r="J1129" s="2">
        <v>141.9</v>
      </c>
      <c r="K1129" s="2">
        <v>141.9</v>
      </c>
      <c r="L1129" s="2"/>
      <c r="M1129" s="2"/>
      <c r="N1129" s="81">
        <f t="shared" si="51"/>
        <v>2.9813010810761831E-4</v>
      </c>
      <c r="O1129" s="81">
        <f t="shared" si="52"/>
        <v>0</v>
      </c>
      <c r="P1129" s="81">
        <f t="shared" si="53"/>
        <v>0</v>
      </c>
    </row>
    <row r="1130" spans="1:16" x14ac:dyDescent="0.35">
      <c r="A1130" s="104" t="s">
        <v>81</v>
      </c>
      <c r="B1130" s="103" t="s">
        <v>82</v>
      </c>
      <c r="C1130" s="19" t="s">
        <v>1</v>
      </c>
      <c r="D1130" s="96" t="s">
        <v>39</v>
      </c>
      <c r="E1130" s="96" t="s">
        <v>419</v>
      </c>
      <c r="F1130" s="95" t="s">
        <v>420</v>
      </c>
      <c r="G1130" s="95" t="s">
        <v>425</v>
      </c>
      <c r="H1130" s="19" t="s">
        <v>64</v>
      </c>
      <c r="I1130" s="79" t="s">
        <v>69</v>
      </c>
      <c r="J1130" s="2">
        <v>49.6</v>
      </c>
      <c r="K1130" s="2">
        <v>49.6</v>
      </c>
      <c r="L1130" s="2"/>
      <c r="M1130" s="2"/>
      <c r="N1130" s="81">
        <f t="shared" si="51"/>
        <v>1.0420897365847686E-4</v>
      </c>
      <c r="O1130" s="81">
        <f t="shared" si="52"/>
        <v>0</v>
      </c>
      <c r="P1130" s="81">
        <f t="shared" si="53"/>
        <v>0</v>
      </c>
    </row>
    <row r="1131" spans="1:16" x14ac:dyDescent="0.35">
      <c r="A1131" s="104" t="s">
        <v>81</v>
      </c>
      <c r="B1131" s="103" t="s">
        <v>82</v>
      </c>
      <c r="C1131" s="19" t="s">
        <v>1</v>
      </c>
      <c r="D1131" s="96" t="s">
        <v>39</v>
      </c>
      <c r="E1131" s="96" t="s">
        <v>419</v>
      </c>
      <c r="F1131" s="95" t="s">
        <v>420</v>
      </c>
      <c r="G1131" s="95" t="s">
        <v>425</v>
      </c>
      <c r="H1131" s="19" t="s">
        <v>64</v>
      </c>
      <c r="I1131" s="79" t="s">
        <v>72</v>
      </c>
      <c r="J1131" s="2">
        <v>105.2</v>
      </c>
      <c r="K1131" s="2">
        <v>105.2</v>
      </c>
      <c r="L1131" s="2"/>
      <c r="M1131" s="2"/>
      <c r="N1131" s="81">
        <f t="shared" si="51"/>
        <v>2.21023871549834E-4</v>
      </c>
      <c r="O1131" s="81">
        <f t="shared" si="52"/>
        <v>0</v>
      </c>
      <c r="P1131" s="81">
        <f t="shared" si="53"/>
        <v>0</v>
      </c>
    </row>
    <row r="1132" spans="1:16" x14ac:dyDescent="0.35">
      <c r="A1132" s="104" t="s">
        <v>81</v>
      </c>
      <c r="B1132" s="103" t="s">
        <v>82</v>
      </c>
      <c r="C1132" s="19" t="s">
        <v>1</v>
      </c>
      <c r="D1132" s="96" t="s">
        <v>39</v>
      </c>
      <c r="E1132" s="96" t="s">
        <v>419</v>
      </c>
      <c r="F1132" s="95" t="s">
        <v>420</v>
      </c>
      <c r="G1132" s="95" t="s">
        <v>425</v>
      </c>
      <c r="H1132" s="19" t="s">
        <v>70</v>
      </c>
      <c r="I1132" s="79" t="s">
        <v>73</v>
      </c>
      <c r="J1132" s="2">
        <v>522.9</v>
      </c>
      <c r="K1132" s="2">
        <v>522.9</v>
      </c>
      <c r="L1132" s="2"/>
      <c r="M1132" s="2"/>
      <c r="N1132" s="81">
        <f t="shared" si="51"/>
        <v>1.0986062968955151E-3</v>
      </c>
      <c r="O1132" s="81">
        <f t="shared" si="52"/>
        <v>0</v>
      </c>
      <c r="P1132" s="81">
        <f t="shared" si="53"/>
        <v>0</v>
      </c>
    </row>
    <row r="1133" spans="1:16" x14ac:dyDescent="0.35">
      <c r="A1133" s="104" t="s">
        <v>81</v>
      </c>
      <c r="B1133" s="103" t="s">
        <v>82</v>
      </c>
      <c r="C1133" s="19" t="s">
        <v>1</v>
      </c>
      <c r="D1133" s="96" t="s">
        <v>39</v>
      </c>
      <c r="E1133" s="96" t="s">
        <v>419</v>
      </c>
      <c r="F1133" s="95" t="s">
        <v>420</v>
      </c>
      <c r="G1133" s="95" t="s">
        <v>425</v>
      </c>
      <c r="H1133" s="19" t="s">
        <v>74</v>
      </c>
      <c r="I1133" s="79" t="s">
        <v>78</v>
      </c>
      <c r="J1133" s="2">
        <v>4080</v>
      </c>
      <c r="L1133" s="2"/>
      <c r="M1133" s="2">
        <v>4080</v>
      </c>
      <c r="N1133" s="81">
        <f t="shared" si="51"/>
        <v>0</v>
      </c>
      <c r="O1133" s="81">
        <f t="shared" si="52"/>
        <v>0</v>
      </c>
      <c r="P1133" s="81">
        <f t="shared" si="53"/>
        <v>3.4502553556821315E-3</v>
      </c>
    </row>
    <row r="1134" spans="1:16" x14ac:dyDescent="0.35">
      <c r="A1134" s="104" t="s">
        <v>81</v>
      </c>
      <c r="B1134" s="103" t="s">
        <v>82</v>
      </c>
      <c r="C1134" s="19" t="s">
        <v>1</v>
      </c>
      <c r="D1134" s="96" t="s">
        <v>39</v>
      </c>
      <c r="E1134" s="96" t="s">
        <v>419</v>
      </c>
      <c r="F1134" s="95" t="s">
        <v>420</v>
      </c>
      <c r="G1134" s="95" t="s">
        <v>425</v>
      </c>
      <c r="H1134" s="19" t="s">
        <v>74</v>
      </c>
      <c r="I1134" s="79" t="s">
        <v>75</v>
      </c>
      <c r="J1134" s="2">
        <v>3000</v>
      </c>
      <c r="L1134" s="2">
        <v>3000</v>
      </c>
      <c r="M1134" s="2"/>
      <c r="N1134" s="81">
        <f t="shared" si="51"/>
        <v>0</v>
      </c>
      <c r="O1134" s="81">
        <f t="shared" si="52"/>
        <v>2.6991923665544261E-3</v>
      </c>
      <c r="P1134" s="81">
        <f t="shared" si="53"/>
        <v>0</v>
      </c>
    </row>
    <row r="1135" spans="1:16" x14ac:dyDescent="0.35">
      <c r="A1135" s="104" t="s">
        <v>81</v>
      </c>
      <c r="B1135" s="103" t="s">
        <v>82</v>
      </c>
      <c r="C1135" s="19" t="s">
        <v>290</v>
      </c>
      <c r="D1135" s="96" t="s">
        <v>38</v>
      </c>
      <c r="E1135" s="96" t="s">
        <v>426</v>
      </c>
      <c r="F1135" s="95" t="s">
        <v>427</v>
      </c>
      <c r="G1135" s="95" t="s">
        <v>428</v>
      </c>
      <c r="H1135" s="19" t="s">
        <v>64</v>
      </c>
      <c r="I1135" s="79" t="s">
        <v>65</v>
      </c>
      <c r="J1135" s="2">
        <v>45.5</v>
      </c>
      <c r="K1135" s="2">
        <v>45.5</v>
      </c>
      <c r="L1135" s="2"/>
      <c r="M1135" s="2"/>
      <c r="N1135" s="81">
        <f t="shared" si="51"/>
        <v>9.559492543267535E-5</v>
      </c>
      <c r="O1135" s="81">
        <f t="shared" si="52"/>
        <v>0</v>
      </c>
      <c r="P1135" s="81">
        <f t="shared" si="53"/>
        <v>0</v>
      </c>
    </row>
    <row r="1136" spans="1:16" x14ac:dyDescent="0.35">
      <c r="A1136" s="104" t="s">
        <v>81</v>
      </c>
      <c r="B1136" s="103" t="s">
        <v>82</v>
      </c>
      <c r="C1136" s="19" t="s">
        <v>290</v>
      </c>
      <c r="D1136" s="96" t="s">
        <v>38</v>
      </c>
      <c r="E1136" s="96" t="s">
        <v>426</v>
      </c>
      <c r="F1136" s="95" t="s">
        <v>427</v>
      </c>
      <c r="G1136" s="95" t="s">
        <v>428</v>
      </c>
      <c r="H1136" s="19" t="s">
        <v>64</v>
      </c>
      <c r="I1136" s="79" t="s">
        <v>66</v>
      </c>
      <c r="J1136" s="2">
        <v>10</v>
      </c>
      <c r="K1136" s="2">
        <v>10</v>
      </c>
      <c r="L1136" s="2"/>
      <c r="M1136" s="2"/>
      <c r="N1136" s="81">
        <f t="shared" si="51"/>
        <v>2.1009873721467109E-5</v>
      </c>
      <c r="O1136" s="81">
        <f t="shared" si="52"/>
        <v>0</v>
      </c>
      <c r="P1136" s="81">
        <f t="shared" si="53"/>
        <v>0</v>
      </c>
    </row>
    <row r="1137" spans="1:16" x14ac:dyDescent="0.35">
      <c r="A1137" s="104" t="s">
        <v>81</v>
      </c>
      <c r="B1137" s="103" t="s">
        <v>82</v>
      </c>
      <c r="C1137" s="19" t="s">
        <v>290</v>
      </c>
      <c r="D1137" s="96" t="s">
        <v>38</v>
      </c>
      <c r="E1137" s="96" t="s">
        <v>426</v>
      </c>
      <c r="F1137" s="95" t="s">
        <v>427</v>
      </c>
      <c r="G1137" s="95" t="s">
        <v>428</v>
      </c>
      <c r="H1137" s="19" t="s">
        <v>64</v>
      </c>
      <c r="I1137" s="79" t="s">
        <v>68</v>
      </c>
      <c r="J1137" s="2">
        <v>9</v>
      </c>
      <c r="K1137" s="2">
        <v>9</v>
      </c>
      <c r="L1137" s="2"/>
      <c r="M1137" s="2"/>
      <c r="N1137" s="81">
        <f t="shared" si="51"/>
        <v>1.8908886349320399E-5</v>
      </c>
      <c r="O1137" s="81">
        <f t="shared" si="52"/>
        <v>0</v>
      </c>
      <c r="P1137" s="81">
        <f t="shared" si="53"/>
        <v>0</v>
      </c>
    </row>
    <row r="1138" spans="1:16" x14ac:dyDescent="0.35">
      <c r="A1138" s="104" t="s">
        <v>81</v>
      </c>
      <c r="B1138" s="103" t="s">
        <v>82</v>
      </c>
      <c r="C1138" s="19" t="s">
        <v>290</v>
      </c>
      <c r="D1138" s="96" t="s">
        <v>38</v>
      </c>
      <c r="E1138" s="96" t="s">
        <v>426</v>
      </c>
      <c r="F1138" s="95" t="s">
        <v>427</v>
      </c>
      <c r="G1138" s="95" t="s">
        <v>428</v>
      </c>
      <c r="H1138" s="19" t="s">
        <v>64</v>
      </c>
      <c r="I1138" s="79" t="s">
        <v>69</v>
      </c>
      <c r="J1138" s="2">
        <v>4.5</v>
      </c>
      <c r="K1138" s="2">
        <v>4.5</v>
      </c>
      <c r="L1138" s="2"/>
      <c r="M1138" s="2"/>
      <c r="N1138" s="81">
        <f t="shared" si="51"/>
        <v>9.4544431746601993E-6</v>
      </c>
      <c r="O1138" s="81">
        <f t="shared" si="52"/>
        <v>0</v>
      </c>
      <c r="P1138" s="81">
        <f t="shared" si="53"/>
        <v>0</v>
      </c>
    </row>
    <row r="1139" spans="1:16" x14ac:dyDescent="0.35">
      <c r="A1139" s="104" t="s">
        <v>81</v>
      </c>
      <c r="B1139" s="103" t="s">
        <v>82</v>
      </c>
      <c r="C1139" s="19" t="s">
        <v>290</v>
      </c>
      <c r="D1139" s="96" t="s">
        <v>38</v>
      </c>
      <c r="E1139" s="96" t="s">
        <v>426</v>
      </c>
      <c r="F1139" s="95" t="s">
        <v>427</v>
      </c>
      <c r="G1139" s="95" t="s">
        <v>428</v>
      </c>
      <c r="H1139" s="19" t="s">
        <v>70</v>
      </c>
      <c r="I1139" s="79" t="s">
        <v>73</v>
      </c>
      <c r="J1139" s="2">
        <v>10.5</v>
      </c>
      <c r="K1139" s="2">
        <v>10.5</v>
      </c>
      <c r="L1139" s="2"/>
      <c r="M1139" s="2"/>
      <c r="N1139" s="81">
        <f t="shared" si="51"/>
        <v>2.2060367407540466E-5</v>
      </c>
      <c r="O1139" s="81">
        <f t="shared" si="52"/>
        <v>0</v>
      </c>
      <c r="P1139" s="81">
        <f t="shared" si="53"/>
        <v>0</v>
      </c>
    </row>
    <row r="1140" spans="1:16" x14ac:dyDescent="0.35">
      <c r="A1140" s="104" t="s">
        <v>81</v>
      </c>
      <c r="B1140" s="103" t="s">
        <v>82</v>
      </c>
      <c r="C1140" s="19" t="s">
        <v>429</v>
      </c>
      <c r="D1140" s="96" t="s">
        <v>40</v>
      </c>
      <c r="E1140" s="96" t="s">
        <v>397</v>
      </c>
      <c r="F1140" s="95" t="s">
        <v>430</v>
      </c>
      <c r="G1140" s="95" t="s">
        <v>431</v>
      </c>
      <c r="H1140" s="19" t="s">
        <v>64</v>
      </c>
      <c r="I1140" s="79" t="s">
        <v>103</v>
      </c>
      <c r="J1140" s="2">
        <v>188.3</v>
      </c>
      <c r="K1140" s="2">
        <v>188.3</v>
      </c>
      <c r="L1140" s="2"/>
      <c r="M1140" s="2"/>
      <c r="N1140" s="81">
        <f t="shared" si="51"/>
        <v>3.9561592217522571E-4</v>
      </c>
      <c r="O1140" s="81">
        <f t="shared" si="52"/>
        <v>0</v>
      </c>
      <c r="P1140" s="81">
        <f t="shared" si="53"/>
        <v>0</v>
      </c>
    </row>
    <row r="1141" spans="1:16" x14ac:dyDescent="0.35">
      <c r="A1141" s="104" t="s">
        <v>81</v>
      </c>
      <c r="B1141" s="103" t="s">
        <v>82</v>
      </c>
      <c r="C1141" s="19" t="s">
        <v>429</v>
      </c>
      <c r="D1141" s="96" t="s">
        <v>40</v>
      </c>
      <c r="E1141" s="96" t="s">
        <v>397</v>
      </c>
      <c r="F1141" s="95" t="s">
        <v>430</v>
      </c>
      <c r="G1141" s="95" t="s">
        <v>431</v>
      </c>
      <c r="H1141" s="19" t="s">
        <v>64</v>
      </c>
      <c r="I1141" s="79" t="s">
        <v>65</v>
      </c>
      <c r="J1141" s="2">
        <v>1025</v>
      </c>
      <c r="K1141" s="2">
        <v>1025</v>
      </c>
      <c r="L1141" s="2"/>
      <c r="M1141" s="2"/>
      <c r="N1141" s="81">
        <f t="shared" si="51"/>
        <v>2.1535120564503789E-3</v>
      </c>
      <c r="O1141" s="81">
        <f t="shared" si="52"/>
        <v>0</v>
      </c>
      <c r="P1141" s="81">
        <f t="shared" si="53"/>
        <v>0</v>
      </c>
    </row>
    <row r="1142" spans="1:16" x14ac:dyDescent="0.35">
      <c r="A1142" s="104" t="s">
        <v>81</v>
      </c>
      <c r="B1142" s="103" t="s">
        <v>82</v>
      </c>
      <c r="C1142" s="19" t="s">
        <v>429</v>
      </c>
      <c r="D1142" s="96" t="s">
        <v>40</v>
      </c>
      <c r="E1142" s="96" t="s">
        <v>397</v>
      </c>
      <c r="F1142" s="95" t="s">
        <v>430</v>
      </c>
      <c r="G1142" s="95" t="s">
        <v>431</v>
      </c>
      <c r="H1142" s="19" t="s">
        <v>64</v>
      </c>
      <c r="I1142" s="79" t="s">
        <v>66</v>
      </c>
      <c r="J1142" s="2">
        <v>330.9</v>
      </c>
      <c r="K1142" s="2">
        <v>330.9</v>
      </c>
      <c r="L1142" s="2"/>
      <c r="M1142" s="2"/>
      <c r="N1142" s="81">
        <f t="shared" si="51"/>
        <v>6.952167214433466E-4</v>
      </c>
      <c r="O1142" s="81">
        <f t="shared" si="52"/>
        <v>0</v>
      </c>
      <c r="P1142" s="81">
        <f t="shared" si="53"/>
        <v>0</v>
      </c>
    </row>
    <row r="1143" spans="1:16" x14ac:dyDescent="0.35">
      <c r="A1143" s="104" t="s">
        <v>81</v>
      </c>
      <c r="B1143" s="103" t="s">
        <v>82</v>
      </c>
      <c r="C1143" s="19" t="s">
        <v>429</v>
      </c>
      <c r="D1143" s="96" t="s">
        <v>40</v>
      </c>
      <c r="E1143" s="96" t="s">
        <v>397</v>
      </c>
      <c r="F1143" s="95" t="s">
        <v>430</v>
      </c>
      <c r="G1143" s="95" t="s">
        <v>431</v>
      </c>
      <c r="H1143" s="19" t="s">
        <v>64</v>
      </c>
      <c r="I1143" s="79" t="s">
        <v>67</v>
      </c>
      <c r="J1143" s="2">
        <v>63.1</v>
      </c>
      <c r="K1143" s="2">
        <v>63.1</v>
      </c>
      <c r="L1143" s="2"/>
      <c r="M1143" s="2"/>
      <c r="N1143" s="81">
        <f t="shared" si="51"/>
        <v>1.3257230318245746E-4</v>
      </c>
      <c r="O1143" s="81">
        <f t="shared" si="52"/>
        <v>0</v>
      </c>
      <c r="P1143" s="81">
        <f t="shared" si="53"/>
        <v>0</v>
      </c>
    </row>
    <row r="1144" spans="1:16" x14ac:dyDescent="0.35">
      <c r="A1144" s="104" t="s">
        <v>81</v>
      </c>
      <c r="B1144" s="103" t="s">
        <v>82</v>
      </c>
      <c r="C1144" s="19" t="s">
        <v>429</v>
      </c>
      <c r="D1144" s="96" t="s">
        <v>40</v>
      </c>
      <c r="E1144" s="96" t="s">
        <v>397</v>
      </c>
      <c r="F1144" s="95" t="s">
        <v>430</v>
      </c>
      <c r="G1144" s="95" t="s">
        <v>431</v>
      </c>
      <c r="H1144" s="19" t="s">
        <v>64</v>
      </c>
      <c r="I1144" s="79" t="s">
        <v>68</v>
      </c>
      <c r="J1144" s="2">
        <v>75.400000000000006</v>
      </c>
      <c r="K1144" s="2">
        <v>75.400000000000006</v>
      </c>
      <c r="L1144" s="2"/>
      <c r="M1144" s="2"/>
      <c r="N1144" s="81">
        <f t="shared" si="51"/>
        <v>1.5841444785986202E-4</v>
      </c>
      <c r="O1144" s="81">
        <f t="shared" si="52"/>
        <v>0</v>
      </c>
      <c r="P1144" s="81">
        <f t="shared" si="53"/>
        <v>0</v>
      </c>
    </row>
    <row r="1145" spans="1:16" x14ac:dyDescent="0.35">
      <c r="A1145" s="104" t="s">
        <v>81</v>
      </c>
      <c r="B1145" s="103" t="s">
        <v>82</v>
      </c>
      <c r="C1145" s="19" t="s">
        <v>429</v>
      </c>
      <c r="D1145" s="96" t="s">
        <v>40</v>
      </c>
      <c r="E1145" s="96" t="s">
        <v>397</v>
      </c>
      <c r="F1145" s="95" t="s">
        <v>430</v>
      </c>
      <c r="G1145" s="95" t="s">
        <v>431</v>
      </c>
      <c r="H1145" s="19" t="s">
        <v>64</v>
      </c>
      <c r="I1145" s="79" t="s">
        <v>69</v>
      </c>
      <c r="J1145" s="2">
        <v>4.3</v>
      </c>
      <c r="K1145" s="2">
        <v>4.3</v>
      </c>
      <c r="L1145" s="2"/>
      <c r="M1145" s="2"/>
      <c r="N1145" s="81">
        <f t="shared" si="51"/>
        <v>9.0342457002308572E-6</v>
      </c>
      <c r="O1145" s="81">
        <f t="shared" si="52"/>
        <v>0</v>
      </c>
      <c r="P1145" s="81">
        <f t="shared" si="53"/>
        <v>0</v>
      </c>
    </row>
    <row r="1146" spans="1:16" x14ac:dyDescent="0.35">
      <c r="A1146" s="104" t="s">
        <v>81</v>
      </c>
      <c r="B1146" s="103" t="s">
        <v>82</v>
      </c>
      <c r="C1146" s="19" t="s">
        <v>429</v>
      </c>
      <c r="D1146" s="96" t="s">
        <v>40</v>
      </c>
      <c r="E1146" s="96" t="s">
        <v>397</v>
      </c>
      <c r="F1146" s="95" t="s">
        <v>430</v>
      </c>
      <c r="G1146" s="95" t="s">
        <v>431</v>
      </c>
      <c r="H1146" s="19" t="s">
        <v>70</v>
      </c>
      <c r="I1146" s="79" t="s">
        <v>73</v>
      </c>
      <c r="J1146" s="2">
        <v>25.7</v>
      </c>
      <c r="K1146" s="2">
        <v>25.7</v>
      </c>
      <c r="L1146" s="2"/>
      <c r="M1146" s="2"/>
      <c r="N1146" s="81">
        <f t="shared" si="51"/>
        <v>5.399537546417047E-5</v>
      </c>
      <c r="O1146" s="81">
        <f t="shared" si="52"/>
        <v>0</v>
      </c>
      <c r="P1146" s="81">
        <f t="shared" si="53"/>
        <v>0</v>
      </c>
    </row>
    <row r="1147" spans="1:16" x14ac:dyDescent="0.35">
      <c r="A1147" s="104" t="s">
        <v>81</v>
      </c>
      <c r="B1147" s="103" t="s">
        <v>82</v>
      </c>
      <c r="C1147" s="19" t="s">
        <v>429</v>
      </c>
      <c r="D1147" s="96" t="s">
        <v>40</v>
      </c>
      <c r="E1147" s="96" t="s">
        <v>397</v>
      </c>
      <c r="F1147" s="95" t="s">
        <v>430</v>
      </c>
      <c r="G1147" s="95" t="s">
        <v>431</v>
      </c>
      <c r="H1147" s="19" t="s">
        <v>74</v>
      </c>
      <c r="I1147" s="79" t="s">
        <v>77</v>
      </c>
      <c r="J1147" s="2">
        <v>930</v>
      </c>
      <c r="L1147" s="2">
        <v>930</v>
      </c>
      <c r="M1147" s="2"/>
      <c r="N1147" s="81">
        <f t="shared" si="51"/>
        <v>0</v>
      </c>
      <c r="O1147" s="81">
        <f t="shared" si="52"/>
        <v>8.3674963363187204E-4</v>
      </c>
      <c r="P1147" s="81">
        <f t="shared" si="53"/>
        <v>0</v>
      </c>
    </row>
    <row r="1148" spans="1:16" x14ac:dyDescent="0.35">
      <c r="A1148" s="104" t="s">
        <v>81</v>
      </c>
      <c r="B1148" s="103" t="s">
        <v>82</v>
      </c>
      <c r="C1148" s="19" t="s">
        <v>429</v>
      </c>
      <c r="D1148" s="96" t="s">
        <v>40</v>
      </c>
      <c r="E1148" s="96" t="s">
        <v>397</v>
      </c>
      <c r="F1148" s="95" t="s">
        <v>430</v>
      </c>
      <c r="G1148" s="95" t="s">
        <v>432</v>
      </c>
      <c r="H1148" s="19" t="s">
        <v>64</v>
      </c>
      <c r="I1148" s="79" t="s">
        <v>103</v>
      </c>
      <c r="J1148" s="2">
        <v>346</v>
      </c>
      <c r="K1148" s="2">
        <v>346</v>
      </c>
      <c r="L1148" s="2"/>
      <c r="M1148" s="2"/>
      <c r="N1148" s="81">
        <f t="shared" si="51"/>
        <v>7.2694163076276195E-4</v>
      </c>
      <c r="O1148" s="81">
        <f t="shared" si="52"/>
        <v>0</v>
      </c>
      <c r="P1148" s="81">
        <f t="shared" si="53"/>
        <v>0</v>
      </c>
    </row>
    <row r="1149" spans="1:16" x14ac:dyDescent="0.35">
      <c r="A1149" s="104" t="s">
        <v>81</v>
      </c>
      <c r="B1149" s="103" t="s">
        <v>82</v>
      </c>
      <c r="C1149" s="19" t="s">
        <v>429</v>
      </c>
      <c r="D1149" s="96" t="s">
        <v>40</v>
      </c>
      <c r="E1149" s="96" t="s">
        <v>397</v>
      </c>
      <c r="F1149" s="95" t="s">
        <v>430</v>
      </c>
      <c r="G1149" s="95" t="s">
        <v>432</v>
      </c>
      <c r="H1149" s="19" t="s">
        <v>64</v>
      </c>
      <c r="I1149" s="79" t="s">
        <v>65</v>
      </c>
      <c r="J1149" s="2">
        <v>1029.54</v>
      </c>
      <c r="K1149" s="2">
        <v>1029.54</v>
      </c>
      <c r="L1149" s="2"/>
      <c r="M1149" s="2"/>
      <c r="N1149" s="81">
        <f t="shared" si="51"/>
        <v>2.1630505391199246E-3</v>
      </c>
      <c r="O1149" s="81">
        <f t="shared" si="52"/>
        <v>0</v>
      </c>
      <c r="P1149" s="81">
        <f t="shared" si="53"/>
        <v>0</v>
      </c>
    </row>
    <row r="1150" spans="1:16" x14ac:dyDescent="0.35">
      <c r="A1150" s="104" t="s">
        <v>81</v>
      </c>
      <c r="B1150" s="103" t="s">
        <v>82</v>
      </c>
      <c r="C1150" s="19" t="s">
        <v>429</v>
      </c>
      <c r="D1150" s="96" t="s">
        <v>40</v>
      </c>
      <c r="E1150" s="96" t="s">
        <v>397</v>
      </c>
      <c r="F1150" s="95" t="s">
        <v>430</v>
      </c>
      <c r="G1150" s="95" t="s">
        <v>432</v>
      </c>
      <c r="H1150" s="19" t="s">
        <v>64</v>
      </c>
      <c r="I1150" s="79" t="s">
        <v>66</v>
      </c>
      <c r="J1150" s="2">
        <v>448.86</v>
      </c>
      <c r="K1150" s="2">
        <v>448.86</v>
      </c>
      <c r="L1150" s="2"/>
      <c r="M1150" s="2"/>
      <c r="N1150" s="81">
        <f t="shared" si="51"/>
        <v>9.4304919186177273E-4</v>
      </c>
      <c r="O1150" s="81">
        <f t="shared" si="52"/>
        <v>0</v>
      </c>
      <c r="P1150" s="81">
        <f t="shared" si="53"/>
        <v>0</v>
      </c>
    </row>
    <row r="1151" spans="1:16" x14ac:dyDescent="0.35">
      <c r="A1151" s="104" t="s">
        <v>81</v>
      </c>
      <c r="B1151" s="103" t="s">
        <v>82</v>
      </c>
      <c r="C1151" s="19" t="s">
        <v>429</v>
      </c>
      <c r="D1151" s="96" t="s">
        <v>40</v>
      </c>
      <c r="E1151" s="96" t="s">
        <v>397</v>
      </c>
      <c r="F1151" s="95" t="s">
        <v>430</v>
      </c>
      <c r="G1151" s="95" t="s">
        <v>432</v>
      </c>
      <c r="H1151" s="19" t="s">
        <v>64</v>
      </c>
      <c r="I1151" s="79" t="s">
        <v>67</v>
      </c>
      <c r="J1151" s="2">
        <v>295</v>
      </c>
      <c r="K1151" s="2">
        <v>295</v>
      </c>
      <c r="L1151" s="2"/>
      <c r="M1151" s="2"/>
      <c r="N1151" s="81">
        <f t="shared" si="51"/>
        <v>6.1979127478327975E-4</v>
      </c>
      <c r="O1151" s="81">
        <f t="shared" si="52"/>
        <v>0</v>
      </c>
      <c r="P1151" s="81">
        <f t="shared" si="53"/>
        <v>0</v>
      </c>
    </row>
    <row r="1152" spans="1:16" x14ac:dyDescent="0.35">
      <c r="A1152" s="104" t="s">
        <v>81</v>
      </c>
      <c r="B1152" s="103" t="s">
        <v>82</v>
      </c>
      <c r="C1152" s="19" t="s">
        <v>429</v>
      </c>
      <c r="D1152" s="96" t="s">
        <v>40</v>
      </c>
      <c r="E1152" s="96" t="s">
        <v>397</v>
      </c>
      <c r="F1152" s="95" t="s">
        <v>430</v>
      </c>
      <c r="G1152" s="95" t="s">
        <v>432</v>
      </c>
      <c r="H1152" s="19" t="s">
        <v>64</v>
      </c>
      <c r="I1152" s="79" t="s">
        <v>68</v>
      </c>
      <c r="J1152" s="2">
        <v>47</v>
      </c>
      <c r="K1152" s="2">
        <v>47</v>
      </c>
      <c r="L1152" s="2"/>
      <c r="M1152" s="2"/>
      <c r="N1152" s="81">
        <f t="shared" si="51"/>
        <v>9.8746406490895407E-5</v>
      </c>
      <c r="O1152" s="81">
        <f t="shared" si="52"/>
        <v>0</v>
      </c>
      <c r="P1152" s="81">
        <f t="shared" si="53"/>
        <v>0</v>
      </c>
    </row>
    <row r="1153" spans="1:16" x14ac:dyDescent="0.35">
      <c r="A1153" s="104" t="s">
        <v>81</v>
      </c>
      <c r="B1153" s="103" t="s">
        <v>82</v>
      </c>
      <c r="C1153" s="19" t="s">
        <v>429</v>
      </c>
      <c r="D1153" s="96" t="s">
        <v>40</v>
      </c>
      <c r="E1153" s="96" t="s">
        <v>397</v>
      </c>
      <c r="F1153" s="95" t="s">
        <v>430</v>
      </c>
      <c r="G1153" s="95" t="s">
        <v>432</v>
      </c>
      <c r="H1153" s="19" t="s">
        <v>64</v>
      </c>
      <c r="I1153" s="79" t="s">
        <v>69</v>
      </c>
      <c r="J1153" s="2">
        <v>39.200000000000003</v>
      </c>
      <c r="K1153" s="2">
        <v>39.200000000000003</v>
      </c>
      <c r="L1153" s="2"/>
      <c r="M1153" s="2"/>
      <c r="N1153" s="81">
        <f t="shared" si="51"/>
        <v>8.2358704988151068E-5</v>
      </c>
      <c r="O1153" s="81">
        <f t="shared" si="52"/>
        <v>0</v>
      </c>
      <c r="P1153" s="81">
        <f t="shared" si="53"/>
        <v>0</v>
      </c>
    </row>
    <row r="1154" spans="1:16" x14ac:dyDescent="0.35">
      <c r="A1154" s="104" t="s">
        <v>81</v>
      </c>
      <c r="B1154" s="103" t="s">
        <v>82</v>
      </c>
      <c r="C1154" s="19" t="s">
        <v>429</v>
      </c>
      <c r="D1154" s="96" t="s">
        <v>40</v>
      </c>
      <c r="E1154" s="96" t="s">
        <v>397</v>
      </c>
      <c r="F1154" s="95" t="s">
        <v>430</v>
      </c>
      <c r="G1154" s="95" t="s">
        <v>432</v>
      </c>
      <c r="H1154" s="19" t="s">
        <v>70</v>
      </c>
      <c r="I1154" s="79" t="s">
        <v>73</v>
      </c>
      <c r="J1154" s="2">
        <v>121.7</v>
      </c>
      <c r="K1154" s="2">
        <v>121.7</v>
      </c>
      <c r="L1154" s="2"/>
      <c r="M1154" s="2"/>
      <c r="N1154" s="81">
        <f t="shared" si="51"/>
        <v>2.556901631902547E-4</v>
      </c>
      <c r="O1154" s="81">
        <f t="shared" si="52"/>
        <v>0</v>
      </c>
      <c r="P1154" s="81">
        <f t="shared" si="53"/>
        <v>0</v>
      </c>
    </row>
    <row r="1155" spans="1:16" x14ac:dyDescent="0.35">
      <c r="A1155" s="104" t="s">
        <v>81</v>
      </c>
      <c r="B1155" s="103" t="s">
        <v>82</v>
      </c>
      <c r="C1155" s="19" t="s">
        <v>429</v>
      </c>
      <c r="D1155" s="96" t="s">
        <v>40</v>
      </c>
      <c r="E1155" s="96" t="s">
        <v>397</v>
      </c>
      <c r="F1155" s="95" t="s">
        <v>430</v>
      </c>
      <c r="G1155" s="95" t="s">
        <v>431</v>
      </c>
      <c r="H1155" s="19" t="s">
        <v>74</v>
      </c>
      <c r="I1155" s="79" t="s">
        <v>78</v>
      </c>
      <c r="J1155" s="2">
        <v>930</v>
      </c>
      <c r="L1155" s="2"/>
      <c r="M1155" s="2">
        <v>930</v>
      </c>
      <c r="N1155" s="81">
        <f t="shared" ref="N1155:N1218" si="54">K1155/$K$1726</f>
        <v>0</v>
      </c>
      <c r="O1155" s="81">
        <f t="shared" ref="O1155:O1218" si="55">L1155/$L$1726</f>
        <v>0</v>
      </c>
      <c r="P1155" s="81">
        <f t="shared" ref="P1155:P1218" si="56">M1155/$M$1726</f>
        <v>7.8645526489813287E-4</v>
      </c>
    </row>
    <row r="1156" spans="1:16" x14ac:dyDescent="0.35">
      <c r="A1156" s="104" t="s">
        <v>81</v>
      </c>
      <c r="B1156" s="103" t="s">
        <v>82</v>
      </c>
      <c r="C1156" s="19" t="s">
        <v>429</v>
      </c>
      <c r="D1156" s="96" t="s">
        <v>40</v>
      </c>
      <c r="E1156" s="96" t="s">
        <v>397</v>
      </c>
      <c r="F1156" s="95" t="s">
        <v>430</v>
      </c>
      <c r="G1156" s="95" t="s">
        <v>432</v>
      </c>
      <c r="H1156" s="19" t="s">
        <v>74</v>
      </c>
      <c r="I1156" s="79" t="s">
        <v>77</v>
      </c>
      <c r="J1156" s="2">
        <v>1252</v>
      </c>
      <c r="L1156" s="2">
        <v>1252</v>
      </c>
      <c r="M1156" s="2"/>
      <c r="N1156" s="81">
        <f t="shared" si="54"/>
        <v>0</v>
      </c>
      <c r="O1156" s="81">
        <f t="shared" si="55"/>
        <v>1.126462947642047E-3</v>
      </c>
      <c r="P1156" s="81">
        <f t="shared" si="56"/>
        <v>0</v>
      </c>
    </row>
    <row r="1157" spans="1:16" x14ac:dyDescent="0.35">
      <c r="A1157" s="104" t="s">
        <v>81</v>
      </c>
      <c r="B1157" s="103" t="s">
        <v>82</v>
      </c>
      <c r="C1157" s="19" t="s">
        <v>433</v>
      </c>
      <c r="D1157" s="96" t="s">
        <v>40</v>
      </c>
      <c r="E1157" s="96" t="s">
        <v>397</v>
      </c>
      <c r="F1157" s="95" t="s">
        <v>430</v>
      </c>
      <c r="G1157" s="95" t="s">
        <v>434</v>
      </c>
      <c r="H1157" s="19" t="s">
        <v>64</v>
      </c>
      <c r="I1157" s="79" t="s">
        <v>103</v>
      </c>
      <c r="J1157" s="2">
        <v>96.4</v>
      </c>
      <c r="K1157" s="2">
        <v>96.4</v>
      </c>
      <c r="L1157" s="2"/>
      <c r="M1157" s="2"/>
      <c r="N1157" s="81">
        <f t="shared" si="54"/>
        <v>2.0253518267494293E-4</v>
      </c>
      <c r="O1157" s="81">
        <f t="shared" si="55"/>
        <v>0</v>
      </c>
      <c r="P1157" s="81">
        <f t="shared" si="56"/>
        <v>0</v>
      </c>
    </row>
    <row r="1158" spans="1:16" x14ac:dyDescent="0.35">
      <c r="A1158" s="104" t="s">
        <v>81</v>
      </c>
      <c r="B1158" s="103" t="s">
        <v>82</v>
      </c>
      <c r="C1158" s="19" t="s">
        <v>433</v>
      </c>
      <c r="D1158" s="96" t="s">
        <v>40</v>
      </c>
      <c r="E1158" s="96" t="s">
        <v>397</v>
      </c>
      <c r="F1158" s="95" t="s">
        <v>430</v>
      </c>
      <c r="G1158" s="95" t="s">
        <v>434</v>
      </c>
      <c r="H1158" s="19" t="s">
        <v>64</v>
      </c>
      <c r="I1158" s="79" t="s">
        <v>65</v>
      </c>
      <c r="J1158" s="2">
        <v>863.26</v>
      </c>
      <c r="K1158" s="2">
        <v>863.26</v>
      </c>
      <c r="L1158" s="2"/>
      <c r="M1158" s="2"/>
      <c r="N1158" s="81">
        <f t="shared" si="54"/>
        <v>1.8136983588793697E-3</v>
      </c>
      <c r="O1158" s="81">
        <f t="shared" si="55"/>
        <v>0</v>
      </c>
      <c r="P1158" s="81">
        <f t="shared" si="56"/>
        <v>0</v>
      </c>
    </row>
    <row r="1159" spans="1:16" x14ac:dyDescent="0.35">
      <c r="A1159" s="104" t="s">
        <v>81</v>
      </c>
      <c r="B1159" s="103" t="s">
        <v>82</v>
      </c>
      <c r="C1159" s="19" t="s">
        <v>433</v>
      </c>
      <c r="D1159" s="96" t="s">
        <v>40</v>
      </c>
      <c r="E1159" s="96" t="s">
        <v>397</v>
      </c>
      <c r="F1159" s="95" t="s">
        <v>430</v>
      </c>
      <c r="G1159" s="95" t="s">
        <v>434</v>
      </c>
      <c r="H1159" s="19" t="s">
        <v>64</v>
      </c>
      <c r="I1159" s="79" t="s">
        <v>66</v>
      </c>
      <c r="J1159" s="2">
        <v>534.19000000000005</v>
      </c>
      <c r="K1159" s="2">
        <v>534.19000000000005</v>
      </c>
      <c r="L1159" s="2"/>
      <c r="M1159" s="2"/>
      <c r="N1159" s="81">
        <f t="shared" si="54"/>
        <v>1.1223264443270516E-3</v>
      </c>
      <c r="O1159" s="81">
        <f t="shared" si="55"/>
        <v>0</v>
      </c>
      <c r="P1159" s="81">
        <f t="shared" si="56"/>
        <v>0</v>
      </c>
    </row>
    <row r="1160" spans="1:16" x14ac:dyDescent="0.35">
      <c r="A1160" s="104" t="s">
        <v>81</v>
      </c>
      <c r="B1160" s="103" t="s">
        <v>82</v>
      </c>
      <c r="C1160" s="19" t="s">
        <v>433</v>
      </c>
      <c r="D1160" s="96" t="s">
        <v>40</v>
      </c>
      <c r="E1160" s="96" t="s">
        <v>397</v>
      </c>
      <c r="F1160" s="95" t="s">
        <v>430</v>
      </c>
      <c r="G1160" s="95" t="s">
        <v>434</v>
      </c>
      <c r="H1160" s="19" t="s">
        <v>64</v>
      </c>
      <c r="I1160" s="79" t="s">
        <v>67</v>
      </c>
      <c r="J1160" s="2">
        <v>77.3</v>
      </c>
      <c r="K1160" s="2">
        <v>77.3</v>
      </c>
      <c r="L1160" s="2"/>
      <c r="M1160" s="2"/>
      <c r="N1160" s="81">
        <f t="shared" si="54"/>
        <v>1.6240632386694076E-4</v>
      </c>
      <c r="O1160" s="81">
        <f t="shared" si="55"/>
        <v>0</v>
      </c>
      <c r="P1160" s="81">
        <f t="shared" si="56"/>
        <v>0</v>
      </c>
    </row>
    <row r="1161" spans="1:16" x14ac:dyDescent="0.35">
      <c r="A1161" s="104" t="s">
        <v>81</v>
      </c>
      <c r="B1161" s="103" t="s">
        <v>82</v>
      </c>
      <c r="C1161" s="19" t="s">
        <v>433</v>
      </c>
      <c r="D1161" s="96" t="s">
        <v>40</v>
      </c>
      <c r="E1161" s="96" t="s">
        <v>397</v>
      </c>
      <c r="F1161" s="95" t="s">
        <v>430</v>
      </c>
      <c r="G1161" s="95" t="s">
        <v>434</v>
      </c>
      <c r="H1161" s="19" t="s">
        <v>64</v>
      </c>
      <c r="I1161" s="79" t="s">
        <v>68</v>
      </c>
      <c r="J1161" s="2">
        <v>191.46</v>
      </c>
      <c r="K1161" s="2">
        <v>191.46</v>
      </c>
      <c r="L1161" s="2"/>
      <c r="M1161" s="2"/>
      <c r="N1161" s="81">
        <f t="shared" si="54"/>
        <v>4.0225504227120928E-4</v>
      </c>
      <c r="O1161" s="81">
        <f t="shared" si="55"/>
        <v>0</v>
      </c>
      <c r="P1161" s="81">
        <f t="shared" si="56"/>
        <v>0</v>
      </c>
    </row>
    <row r="1162" spans="1:16" x14ac:dyDescent="0.35">
      <c r="A1162" s="104" t="s">
        <v>81</v>
      </c>
      <c r="B1162" s="103" t="s">
        <v>82</v>
      </c>
      <c r="C1162" s="19" t="s">
        <v>433</v>
      </c>
      <c r="D1162" s="96" t="s">
        <v>40</v>
      </c>
      <c r="E1162" s="96" t="s">
        <v>397</v>
      </c>
      <c r="F1162" s="95" t="s">
        <v>430</v>
      </c>
      <c r="G1162" s="95" t="s">
        <v>434</v>
      </c>
      <c r="H1162" s="19" t="s">
        <v>64</v>
      </c>
      <c r="I1162" s="79" t="s">
        <v>69</v>
      </c>
      <c r="J1162" s="2">
        <v>121.67</v>
      </c>
      <c r="K1162" s="2">
        <v>121.67</v>
      </c>
      <c r="L1162" s="2"/>
      <c r="M1162" s="2"/>
      <c r="N1162" s="81">
        <f t="shared" si="54"/>
        <v>2.5562713356909033E-4</v>
      </c>
      <c r="O1162" s="81">
        <f t="shared" si="55"/>
        <v>0</v>
      </c>
      <c r="P1162" s="81">
        <f t="shared" si="56"/>
        <v>0</v>
      </c>
    </row>
    <row r="1163" spans="1:16" x14ac:dyDescent="0.35">
      <c r="A1163" s="104" t="s">
        <v>81</v>
      </c>
      <c r="B1163" s="103" t="s">
        <v>82</v>
      </c>
      <c r="C1163" s="19" t="s">
        <v>433</v>
      </c>
      <c r="D1163" s="96" t="s">
        <v>40</v>
      </c>
      <c r="E1163" s="96" t="s">
        <v>397</v>
      </c>
      <c r="F1163" s="95" t="s">
        <v>430</v>
      </c>
      <c r="G1163" s="95" t="s">
        <v>434</v>
      </c>
      <c r="H1163" s="19" t="s">
        <v>70</v>
      </c>
      <c r="I1163" s="79" t="s">
        <v>73</v>
      </c>
      <c r="J1163" s="2">
        <v>148.66</v>
      </c>
      <c r="K1163" s="2">
        <v>148.66</v>
      </c>
      <c r="L1163" s="2"/>
      <c r="M1163" s="2"/>
      <c r="N1163" s="81">
        <f t="shared" si="54"/>
        <v>3.1233278274333002E-4</v>
      </c>
      <c r="O1163" s="81">
        <f t="shared" si="55"/>
        <v>0</v>
      </c>
      <c r="P1163" s="81">
        <f t="shared" si="56"/>
        <v>0</v>
      </c>
    </row>
    <row r="1164" spans="1:16" x14ac:dyDescent="0.35">
      <c r="A1164" s="104" t="s">
        <v>81</v>
      </c>
      <c r="B1164" s="103" t="s">
        <v>82</v>
      </c>
      <c r="C1164" s="19" t="s">
        <v>433</v>
      </c>
      <c r="D1164" s="96" t="s">
        <v>40</v>
      </c>
      <c r="E1164" s="96" t="s">
        <v>397</v>
      </c>
      <c r="F1164" s="95" t="s">
        <v>430</v>
      </c>
      <c r="G1164" s="95" t="s">
        <v>434</v>
      </c>
      <c r="H1164" s="19" t="s">
        <v>64</v>
      </c>
      <c r="I1164" s="79" t="s">
        <v>71</v>
      </c>
      <c r="J1164" s="2">
        <v>160</v>
      </c>
      <c r="K1164" s="2">
        <v>160</v>
      </c>
      <c r="L1164" s="2"/>
      <c r="M1164" s="2"/>
      <c r="N1164" s="81">
        <f t="shared" si="54"/>
        <v>3.3615797954347375E-4</v>
      </c>
      <c r="O1164" s="81">
        <f t="shared" si="55"/>
        <v>0</v>
      </c>
      <c r="P1164" s="81">
        <f t="shared" si="56"/>
        <v>0</v>
      </c>
    </row>
    <row r="1165" spans="1:16" x14ac:dyDescent="0.35">
      <c r="A1165" s="104" t="s">
        <v>81</v>
      </c>
      <c r="B1165" s="103" t="s">
        <v>82</v>
      </c>
      <c r="C1165" s="19" t="s">
        <v>429</v>
      </c>
      <c r="D1165" s="96" t="s">
        <v>40</v>
      </c>
      <c r="E1165" s="96" t="s">
        <v>397</v>
      </c>
      <c r="F1165" s="95" t="s">
        <v>430</v>
      </c>
      <c r="G1165" s="95" t="s">
        <v>432</v>
      </c>
      <c r="H1165" s="19" t="s">
        <v>74</v>
      </c>
      <c r="I1165" s="79" t="s">
        <v>78</v>
      </c>
      <c r="J1165" s="2">
        <v>1252</v>
      </c>
      <c r="L1165" s="2"/>
      <c r="M1165" s="2">
        <v>1252</v>
      </c>
      <c r="N1165" s="81">
        <f t="shared" si="54"/>
        <v>0</v>
      </c>
      <c r="O1165" s="81">
        <f t="shared" si="55"/>
        <v>0</v>
      </c>
      <c r="P1165" s="81">
        <f t="shared" si="56"/>
        <v>1.0587548297338305E-3</v>
      </c>
    </row>
    <row r="1166" spans="1:16" x14ac:dyDescent="0.35">
      <c r="A1166" s="104" t="s">
        <v>81</v>
      </c>
      <c r="B1166" s="103" t="s">
        <v>82</v>
      </c>
      <c r="C1166" s="19" t="s">
        <v>433</v>
      </c>
      <c r="D1166" s="96" t="s">
        <v>40</v>
      </c>
      <c r="E1166" s="96" t="s">
        <v>397</v>
      </c>
      <c r="F1166" s="95" t="s">
        <v>430</v>
      </c>
      <c r="G1166" s="95" t="s">
        <v>434</v>
      </c>
      <c r="H1166" s="19" t="s">
        <v>74</v>
      </c>
      <c r="I1166" s="79" t="s">
        <v>77</v>
      </c>
      <c r="J1166" s="2">
        <v>420</v>
      </c>
      <c r="L1166" s="2">
        <v>420</v>
      </c>
      <c r="M1166" s="2"/>
      <c r="N1166" s="81">
        <f t="shared" si="54"/>
        <v>0</v>
      </c>
      <c r="O1166" s="81">
        <f t="shared" si="55"/>
        <v>3.7788693131761962E-4</v>
      </c>
      <c r="P1166" s="81">
        <f t="shared" si="56"/>
        <v>0</v>
      </c>
    </row>
    <row r="1167" spans="1:16" x14ac:dyDescent="0.35">
      <c r="A1167" s="104" t="s">
        <v>81</v>
      </c>
      <c r="B1167" s="103" t="s">
        <v>82</v>
      </c>
      <c r="C1167" s="19" t="s">
        <v>433</v>
      </c>
      <c r="D1167" s="96" t="s">
        <v>40</v>
      </c>
      <c r="E1167" s="96" t="s">
        <v>397</v>
      </c>
      <c r="F1167" s="95" t="s">
        <v>430</v>
      </c>
      <c r="G1167" s="95" t="s">
        <v>434</v>
      </c>
      <c r="H1167" s="19" t="s">
        <v>74</v>
      </c>
      <c r="I1167" s="79" t="s">
        <v>78</v>
      </c>
      <c r="J1167" s="2">
        <v>420</v>
      </c>
      <c r="L1167" s="2"/>
      <c r="M1167" s="2">
        <v>420</v>
      </c>
      <c r="N1167" s="81">
        <f t="shared" si="54"/>
        <v>0</v>
      </c>
      <c r="O1167" s="81">
        <f t="shared" si="55"/>
        <v>0</v>
      </c>
      <c r="P1167" s="81">
        <f t="shared" si="56"/>
        <v>3.5517334543786649E-4</v>
      </c>
    </row>
    <row r="1168" spans="1:16" x14ac:dyDescent="0.35">
      <c r="A1168" s="104" t="s">
        <v>81</v>
      </c>
      <c r="B1168" s="103" t="s">
        <v>82</v>
      </c>
      <c r="C1168" s="19" t="s">
        <v>433</v>
      </c>
      <c r="D1168" s="96" t="s">
        <v>40</v>
      </c>
      <c r="E1168" s="96" t="s">
        <v>397</v>
      </c>
      <c r="F1168" s="95" t="s">
        <v>430</v>
      </c>
      <c r="G1168" s="95" t="s">
        <v>434</v>
      </c>
      <c r="H1168" s="19" t="s">
        <v>74</v>
      </c>
      <c r="I1168" s="79" t="s">
        <v>78</v>
      </c>
      <c r="J1168" s="2">
        <v>420</v>
      </c>
      <c r="L1168" s="2"/>
      <c r="M1168" s="2">
        <v>420</v>
      </c>
      <c r="N1168" s="81">
        <f t="shared" si="54"/>
        <v>0</v>
      </c>
      <c r="O1168" s="81">
        <f t="shared" si="55"/>
        <v>0</v>
      </c>
      <c r="P1168" s="81">
        <f t="shared" si="56"/>
        <v>3.5517334543786649E-4</v>
      </c>
    </row>
    <row r="1169" spans="1:16" x14ac:dyDescent="0.35">
      <c r="A1169" s="104" t="s">
        <v>81</v>
      </c>
      <c r="B1169" s="103" t="s">
        <v>82</v>
      </c>
      <c r="C1169" s="19" t="s">
        <v>435</v>
      </c>
      <c r="D1169" s="96" t="s">
        <v>40</v>
      </c>
      <c r="E1169" s="96" t="s">
        <v>397</v>
      </c>
      <c r="F1169" s="95" t="s">
        <v>430</v>
      </c>
      <c r="G1169" s="95" t="s">
        <v>436</v>
      </c>
      <c r="H1169" s="19" t="s">
        <v>64</v>
      </c>
      <c r="I1169" s="79" t="s">
        <v>65</v>
      </c>
      <c r="J1169" s="2">
        <v>450.05</v>
      </c>
      <c r="K1169" s="2">
        <v>450.05</v>
      </c>
      <c r="L1169" s="2"/>
      <c r="M1169" s="2"/>
      <c r="N1169" s="81">
        <f t="shared" si="54"/>
        <v>9.455493668346273E-4</v>
      </c>
      <c r="O1169" s="81">
        <f t="shared" si="55"/>
        <v>0</v>
      </c>
      <c r="P1169" s="81">
        <f t="shared" si="56"/>
        <v>0</v>
      </c>
    </row>
    <row r="1170" spans="1:16" x14ac:dyDescent="0.35">
      <c r="A1170" s="104" t="s">
        <v>81</v>
      </c>
      <c r="B1170" s="103" t="s">
        <v>82</v>
      </c>
      <c r="C1170" s="19" t="s">
        <v>112</v>
      </c>
      <c r="D1170" s="96" t="s">
        <v>40</v>
      </c>
      <c r="E1170" s="96" t="s">
        <v>397</v>
      </c>
      <c r="F1170" s="95" t="s">
        <v>430</v>
      </c>
      <c r="G1170" s="95" t="s">
        <v>436</v>
      </c>
      <c r="H1170" s="19" t="s">
        <v>64</v>
      </c>
      <c r="I1170" s="79" t="s">
        <v>66</v>
      </c>
      <c r="J1170" s="2">
        <v>249.07</v>
      </c>
      <c r="K1170" s="2">
        <v>249.07</v>
      </c>
      <c r="L1170" s="2"/>
      <c r="M1170" s="2"/>
      <c r="N1170" s="81">
        <f t="shared" si="54"/>
        <v>5.2329292478058129E-4</v>
      </c>
      <c r="O1170" s="81">
        <f t="shared" si="55"/>
        <v>0</v>
      </c>
      <c r="P1170" s="81">
        <f t="shared" si="56"/>
        <v>0</v>
      </c>
    </row>
    <row r="1171" spans="1:16" x14ac:dyDescent="0.35">
      <c r="A1171" s="104" t="s">
        <v>81</v>
      </c>
      <c r="B1171" s="103" t="s">
        <v>82</v>
      </c>
      <c r="C1171" s="19" t="s">
        <v>112</v>
      </c>
      <c r="D1171" s="96" t="s">
        <v>40</v>
      </c>
      <c r="E1171" s="96" t="s">
        <v>397</v>
      </c>
      <c r="F1171" s="95" t="s">
        <v>430</v>
      </c>
      <c r="G1171" s="95" t="s">
        <v>436</v>
      </c>
      <c r="H1171" s="19" t="s">
        <v>64</v>
      </c>
      <c r="I1171" s="79" t="s">
        <v>68</v>
      </c>
      <c r="J1171" s="2">
        <v>70</v>
      </c>
      <c r="K1171" s="2">
        <v>70</v>
      </c>
      <c r="L1171" s="2"/>
      <c r="M1171" s="2"/>
      <c r="N1171" s="81">
        <f t="shared" si="54"/>
        <v>1.4706911605026976E-4</v>
      </c>
      <c r="O1171" s="81">
        <f t="shared" si="55"/>
        <v>0</v>
      </c>
      <c r="P1171" s="81">
        <f t="shared" si="56"/>
        <v>0</v>
      </c>
    </row>
    <row r="1172" spans="1:16" x14ac:dyDescent="0.35">
      <c r="A1172" s="104" t="s">
        <v>81</v>
      </c>
      <c r="B1172" s="103" t="s">
        <v>82</v>
      </c>
      <c r="C1172" s="19" t="s">
        <v>112</v>
      </c>
      <c r="D1172" s="96" t="s">
        <v>40</v>
      </c>
      <c r="E1172" s="96" t="s">
        <v>397</v>
      </c>
      <c r="F1172" s="95" t="s">
        <v>430</v>
      </c>
      <c r="G1172" s="95" t="s">
        <v>436</v>
      </c>
      <c r="H1172" s="19" t="s">
        <v>64</v>
      </c>
      <c r="I1172" s="79" t="s">
        <v>69</v>
      </c>
      <c r="J1172" s="2">
        <v>141.9</v>
      </c>
      <c r="K1172" s="2">
        <v>141.9</v>
      </c>
      <c r="L1172" s="2"/>
      <c r="M1172" s="2"/>
      <c r="N1172" s="81">
        <f t="shared" si="54"/>
        <v>2.9813010810761831E-4</v>
      </c>
      <c r="O1172" s="81">
        <f t="shared" si="55"/>
        <v>0</v>
      </c>
      <c r="P1172" s="81">
        <f t="shared" si="56"/>
        <v>0</v>
      </c>
    </row>
    <row r="1173" spans="1:16" x14ac:dyDescent="0.35">
      <c r="A1173" s="104" t="s">
        <v>81</v>
      </c>
      <c r="B1173" s="103" t="s">
        <v>82</v>
      </c>
      <c r="C1173" s="19" t="s">
        <v>112</v>
      </c>
      <c r="D1173" s="96" t="s">
        <v>40</v>
      </c>
      <c r="E1173" s="96" t="s">
        <v>397</v>
      </c>
      <c r="F1173" s="95" t="s">
        <v>430</v>
      </c>
      <c r="G1173" s="95" t="s">
        <v>436</v>
      </c>
      <c r="H1173" s="19" t="s">
        <v>70</v>
      </c>
      <c r="I1173" s="79" t="s">
        <v>73</v>
      </c>
      <c r="J1173" s="2">
        <v>10.3</v>
      </c>
      <c r="K1173" s="2">
        <v>10.3</v>
      </c>
      <c r="L1173" s="2"/>
      <c r="M1173" s="2"/>
      <c r="N1173" s="81">
        <f t="shared" si="54"/>
        <v>2.1640169933111124E-5</v>
      </c>
      <c r="O1173" s="81">
        <f t="shared" si="55"/>
        <v>0</v>
      </c>
      <c r="P1173" s="81">
        <f t="shared" si="56"/>
        <v>0</v>
      </c>
    </row>
    <row r="1174" spans="1:16" x14ac:dyDescent="0.35">
      <c r="A1174" s="104" t="s">
        <v>81</v>
      </c>
      <c r="B1174" s="103" t="s">
        <v>82</v>
      </c>
      <c r="C1174" s="19" t="s">
        <v>112</v>
      </c>
      <c r="D1174" s="96" t="s">
        <v>40</v>
      </c>
      <c r="E1174" s="96" t="s">
        <v>397</v>
      </c>
      <c r="F1174" s="95" t="s">
        <v>430</v>
      </c>
      <c r="G1174" s="95" t="s">
        <v>436</v>
      </c>
      <c r="H1174" s="19" t="s">
        <v>64</v>
      </c>
      <c r="I1174" s="79" t="s">
        <v>67</v>
      </c>
      <c r="J1174" s="2">
        <v>72.5</v>
      </c>
      <c r="K1174" s="2">
        <v>72.5</v>
      </c>
      <c r="L1174" s="2"/>
      <c r="M1174" s="2"/>
      <c r="N1174" s="81">
        <f t="shared" si="54"/>
        <v>1.5232158448063655E-4</v>
      </c>
      <c r="O1174" s="81">
        <f t="shared" si="55"/>
        <v>0</v>
      </c>
      <c r="P1174" s="81">
        <f t="shared" si="56"/>
        <v>0</v>
      </c>
    </row>
    <row r="1175" spans="1:16" x14ac:dyDescent="0.35">
      <c r="A1175" s="104" t="s">
        <v>81</v>
      </c>
      <c r="B1175" s="103" t="s">
        <v>82</v>
      </c>
      <c r="C1175" s="19" t="s">
        <v>429</v>
      </c>
      <c r="D1175" s="96" t="s">
        <v>40</v>
      </c>
      <c r="E1175" s="96" t="s">
        <v>397</v>
      </c>
      <c r="F1175" s="95" t="s">
        <v>430</v>
      </c>
      <c r="G1175" s="95" t="s">
        <v>437</v>
      </c>
      <c r="H1175" s="19" t="s">
        <v>64</v>
      </c>
      <c r="I1175" s="79" t="s">
        <v>65</v>
      </c>
      <c r="J1175" s="2">
        <v>618.08000000000004</v>
      </c>
      <c r="K1175" s="2">
        <v>618.08000000000004</v>
      </c>
      <c r="L1175" s="2"/>
      <c r="M1175" s="2"/>
      <c r="N1175" s="81">
        <f t="shared" si="54"/>
        <v>1.2985782749764391E-3</v>
      </c>
      <c r="O1175" s="81">
        <f t="shared" si="55"/>
        <v>0</v>
      </c>
      <c r="P1175" s="81">
        <f t="shared" si="56"/>
        <v>0</v>
      </c>
    </row>
    <row r="1176" spans="1:16" x14ac:dyDescent="0.35">
      <c r="A1176" s="104" t="s">
        <v>81</v>
      </c>
      <c r="B1176" s="103" t="s">
        <v>82</v>
      </c>
      <c r="C1176" s="19" t="s">
        <v>429</v>
      </c>
      <c r="D1176" s="96" t="s">
        <v>40</v>
      </c>
      <c r="E1176" s="96" t="s">
        <v>397</v>
      </c>
      <c r="F1176" s="95" t="s">
        <v>430</v>
      </c>
      <c r="G1176" s="95" t="s">
        <v>437</v>
      </c>
      <c r="H1176" s="19" t="s">
        <v>64</v>
      </c>
      <c r="I1176" s="79" t="s">
        <v>66</v>
      </c>
      <c r="J1176" s="2">
        <v>252.94</v>
      </c>
      <c r="K1176" s="2">
        <v>252.94</v>
      </c>
      <c r="L1176" s="2"/>
      <c r="M1176" s="2"/>
      <c r="N1176" s="81">
        <f t="shared" si="54"/>
        <v>5.3142374591078902E-4</v>
      </c>
      <c r="O1176" s="81">
        <f t="shared" si="55"/>
        <v>0</v>
      </c>
      <c r="P1176" s="81">
        <f t="shared" si="56"/>
        <v>0</v>
      </c>
    </row>
    <row r="1177" spans="1:16" x14ac:dyDescent="0.35">
      <c r="A1177" s="104" t="s">
        <v>81</v>
      </c>
      <c r="B1177" s="103" t="s">
        <v>82</v>
      </c>
      <c r="C1177" s="19" t="s">
        <v>429</v>
      </c>
      <c r="D1177" s="96" t="s">
        <v>40</v>
      </c>
      <c r="E1177" s="96" t="s">
        <v>397</v>
      </c>
      <c r="F1177" s="95" t="s">
        <v>430</v>
      </c>
      <c r="G1177" s="95" t="s">
        <v>437</v>
      </c>
      <c r="H1177" s="19" t="s">
        <v>64</v>
      </c>
      <c r="I1177" s="79" t="s">
        <v>68</v>
      </c>
      <c r="J1177" s="2">
        <v>51.12</v>
      </c>
      <c r="K1177" s="2">
        <v>51.12</v>
      </c>
      <c r="L1177" s="2"/>
      <c r="M1177" s="2"/>
      <c r="N1177" s="81">
        <f t="shared" si="54"/>
        <v>1.0740247446413985E-4</v>
      </c>
      <c r="O1177" s="81">
        <f t="shared" si="55"/>
        <v>0</v>
      </c>
      <c r="P1177" s="81">
        <f t="shared" si="56"/>
        <v>0</v>
      </c>
    </row>
    <row r="1178" spans="1:16" x14ac:dyDescent="0.35">
      <c r="A1178" s="104" t="s">
        <v>81</v>
      </c>
      <c r="B1178" s="103" t="s">
        <v>82</v>
      </c>
      <c r="C1178" s="19" t="s">
        <v>429</v>
      </c>
      <c r="D1178" s="96" t="s">
        <v>40</v>
      </c>
      <c r="E1178" s="96" t="s">
        <v>397</v>
      </c>
      <c r="F1178" s="95" t="s">
        <v>430</v>
      </c>
      <c r="G1178" s="95" t="s">
        <v>437</v>
      </c>
      <c r="H1178" s="19" t="s">
        <v>64</v>
      </c>
      <c r="I1178" s="79" t="s">
        <v>69</v>
      </c>
      <c r="J1178" s="2">
        <v>5.94</v>
      </c>
      <c r="K1178" s="2">
        <v>5.94</v>
      </c>
      <c r="L1178" s="2"/>
      <c r="M1178" s="2"/>
      <c r="N1178" s="81">
        <f t="shared" si="54"/>
        <v>1.2479864990551464E-5</v>
      </c>
      <c r="O1178" s="81">
        <f t="shared" si="55"/>
        <v>0</v>
      </c>
      <c r="P1178" s="81">
        <f t="shared" si="56"/>
        <v>0</v>
      </c>
    </row>
    <row r="1179" spans="1:16" x14ac:dyDescent="0.35">
      <c r="A1179" s="104" t="s">
        <v>81</v>
      </c>
      <c r="B1179" s="103" t="s">
        <v>82</v>
      </c>
      <c r="C1179" s="19" t="s">
        <v>429</v>
      </c>
      <c r="D1179" s="96" t="s">
        <v>40</v>
      </c>
      <c r="E1179" s="96" t="s">
        <v>397</v>
      </c>
      <c r="F1179" s="95" t="s">
        <v>430</v>
      </c>
      <c r="G1179" s="95" t="s">
        <v>437</v>
      </c>
      <c r="H1179" s="19" t="s">
        <v>70</v>
      </c>
      <c r="I1179" s="79" t="s">
        <v>73</v>
      </c>
      <c r="J1179" s="2">
        <v>39.78</v>
      </c>
      <c r="K1179" s="2">
        <v>39.78</v>
      </c>
      <c r="L1179" s="2"/>
      <c r="M1179" s="2"/>
      <c r="N1179" s="81">
        <f t="shared" si="54"/>
        <v>8.3577277663996169E-5</v>
      </c>
      <c r="O1179" s="81">
        <f t="shared" si="55"/>
        <v>0</v>
      </c>
      <c r="P1179" s="81">
        <f t="shared" si="56"/>
        <v>0</v>
      </c>
    </row>
    <row r="1180" spans="1:16" x14ac:dyDescent="0.35">
      <c r="A1180" s="104" t="s">
        <v>81</v>
      </c>
      <c r="B1180" s="103" t="s">
        <v>82</v>
      </c>
      <c r="C1180" s="19" t="s">
        <v>429</v>
      </c>
      <c r="D1180" s="96" t="s">
        <v>40</v>
      </c>
      <c r="E1180" s="96" t="s">
        <v>397</v>
      </c>
      <c r="F1180" s="95" t="s">
        <v>430</v>
      </c>
      <c r="G1180" s="95" t="s">
        <v>438</v>
      </c>
      <c r="H1180" s="19" t="s">
        <v>64</v>
      </c>
      <c r="I1180" s="79" t="s">
        <v>103</v>
      </c>
      <c r="J1180" s="2">
        <v>56.26</v>
      </c>
      <c r="K1180" s="2">
        <v>56.26</v>
      </c>
      <c r="L1180" s="2"/>
      <c r="M1180" s="2"/>
      <c r="N1180" s="81">
        <f t="shared" si="54"/>
        <v>1.1820154955697395E-4</v>
      </c>
      <c r="O1180" s="81">
        <f t="shared" si="55"/>
        <v>0</v>
      </c>
      <c r="P1180" s="81">
        <f t="shared" si="56"/>
        <v>0</v>
      </c>
    </row>
    <row r="1181" spans="1:16" x14ac:dyDescent="0.35">
      <c r="A1181" s="104" t="s">
        <v>81</v>
      </c>
      <c r="B1181" s="103" t="s">
        <v>82</v>
      </c>
      <c r="C1181" s="19" t="s">
        <v>429</v>
      </c>
      <c r="D1181" s="96" t="s">
        <v>40</v>
      </c>
      <c r="E1181" s="96" t="s">
        <v>397</v>
      </c>
      <c r="F1181" s="95" t="s">
        <v>430</v>
      </c>
      <c r="G1181" s="95" t="s">
        <v>438</v>
      </c>
      <c r="H1181" s="19" t="s">
        <v>64</v>
      </c>
      <c r="I1181" s="79" t="s">
        <v>65</v>
      </c>
      <c r="J1181" s="2">
        <v>266.26</v>
      </c>
      <c r="K1181" s="2">
        <v>266.26</v>
      </c>
      <c r="L1181" s="2"/>
      <c r="M1181" s="2"/>
      <c r="N1181" s="81">
        <f t="shared" si="54"/>
        <v>5.5940889770778328E-4</v>
      </c>
      <c r="O1181" s="81">
        <f t="shared" si="55"/>
        <v>0</v>
      </c>
      <c r="P1181" s="81">
        <f t="shared" si="56"/>
        <v>0</v>
      </c>
    </row>
    <row r="1182" spans="1:16" x14ac:dyDescent="0.35">
      <c r="A1182" s="104" t="s">
        <v>81</v>
      </c>
      <c r="B1182" s="103" t="s">
        <v>82</v>
      </c>
      <c r="C1182" s="19" t="s">
        <v>429</v>
      </c>
      <c r="D1182" s="96" t="s">
        <v>40</v>
      </c>
      <c r="E1182" s="96" t="s">
        <v>397</v>
      </c>
      <c r="F1182" s="95" t="s">
        <v>430</v>
      </c>
      <c r="G1182" s="95" t="s">
        <v>438</v>
      </c>
      <c r="H1182" s="19" t="s">
        <v>64</v>
      </c>
      <c r="I1182" s="79" t="s">
        <v>66</v>
      </c>
      <c r="J1182" s="2">
        <v>126.4</v>
      </c>
      <c r="K1182" s="2">
        <v>126.4</v>
      </c>
      <c r="L1182" s="2"/>
      <c r="M1182" s="2"/>
      <c r="N1182" s="81">
        <f t="shared" si="54"/>
        <v>2.655648038393443E-4</v>
      </c>
      <c r="O1182" s="81">
        <f t="shared" si="55"/>
        <v>0</v>
      </c>
      <c r="P1182" s="81">
        <f t="shared" si="56"/>
        <v>0</v>
      </c>
    </row>
    <row r="1183" spans="1:16" x14ac:dyDescent="0.35">
      <c r="A1183" s="104" t="s">
        <v>81</v>
      </c>
      <c r="B1183" s="103" t="s">
        <v>82</v>
      </c>
      <c r="C1183" s="19" t="s">
        <v>429</v>
      </c>
      <c r="D1183" s="96" t="s">
        <v>40</v>
      </c>
      <c r="E1183" s="96" t="s">
        <v>397</v>
      </c>
      <c r="F1183" s="95" t="s">
        <v>430</v>
      </c>
      <c r="G1183" s="95" t="s">
        <v>438</v>
      </c>
      <c r="H1183" s="19" t="s">
        <v>64</v>
      </c>
      <c r="I1183" s="79" t="s">
        <v>68</v>
      </c>
      <c r="J1183" s="2">
        <v>13.5</v>
      </c>
      <c r="K1183" s="2">
        <v>13.5</v>
      </c>
      <c r="L1183" s="2"/>
      <c r="M1183" s="2"/>
      <c r="N1183" s="81">
        <f t="shared" si="54"/>
        <v>2.8363329523980598E-5</v>
      </c>
      <c r="O1183" s="81">
        <f t="shared" si="55"/>
        <v>0</v>
      </c>
      <c r="P1183" s="81">
        <f t="shared" si="56"/>
        <v>0</v>
      </c>
    </row>
    <row r="1184" spans="1:16" x14ac:dyDescent="0.35">
      <c r="A1184" s="104" t="s">
        <v>81</v>
      </c>
      <c r="B1184" s="103" t="s">
        <v>82</v>
      </c>
      <c r="C1184" s="19" t="s">
        <v>429</v>
      </c>
      <c r="D1184" s="96" t="s">
        <v>40</v>
      </c>
      <c r="E1184" s="96" t="s">
        <v>397</v>
      </c>
      <c r="F1184" s="95" t="s">
        <v>430</v>
      </c>
      <c r="G1184" s="95" t="s">
        <v>438</v>
      </c>
      <c r="H1184" s="19" t="s">
        <v>64</v>
      </c>
      <c r="I1184" s="79" t="s">
        <v>69</v>
      </c>
      <c r="J1184" s="2">
        <v>3.11</v>
      </c>
      <c r="K1184" s="2">
        <v>3.11</v>
      </c>
      <c r="L1184" s="2"/>
      <c r="M1184" s="2"/>
      <c r="N1184" s="81">
        <f t="shared" si="54"/>
        <v>6.5340707273762707E-6</v>
      </c>
      <c r="O1184" s="81">
        <f t="shared" si="55"/>
        <v>0</v>
      </c>
      <c r="P1184" s="81">
        <f t="shared" si="56"/>
        <v>0</v>
      </c>
    </row>
    <row r="1185" spans="1:16" x14ac:dyDescent="0.35">
      <c r="A1185" s="104" t="s">
        <v>81</v>
      </c>
      <c r="B1185" s="103" t="s">
        <v>82</v>
      </c>
      <c r="C1185" s="19" t="s">
        <v>429</v>
      </c>
      <c r="D1185" s="96" t="s">
        <v>40</v>
      </c>
      <c r="E1185" s="96" t="s">
        <v>397</v>
      </c>
      <c r="F1185" s="95" t="s">
        <v>430</v>
      </c>
      <c r="G1185" s="95" t="s">
        <v>438</v>
      </c>
      <c r="H1185" s="19" t="s">
        <v>70</v>
      </c>
      <c r="I1185" s="79" t="s">
        <v>73</v>
      </c>
      <c r="J1185" s="2">
        <v>185.9</v>
      </c>
      <c r="K1185" s="2">
        <v>185.9</v>
      </c>
      <c r="L1185" s="2"/>
      <c r="M1185" s="2"/>
      <c r="N1185" s="81">
        <f t="shared" si="54"/>
        <v>3.9057355248207356E-4</v>
      </c>
      <c r="O1185" s="81">
        <f t="shared" si="55"/>
        <v>0</v>
      </c>
      <c r="P1185" s="81">
        <f t="shared" si="56"/>
        <v>0</v>
      </c>
    </row>
    <row r="1186" spans="1:16" x14ac:dyDescent="0.35">
      <c r="A1186" s="104" t="s">
        <v>81</v>
      </c>
      <c r="B1186" s="103" t="s">
        <v>82</v>
      </c>
      <c r="C1186" s="19" t="s">
        <v>429</v>
      </c>
      <c r="D1186" s="96" t="s">
        <v>40</v>
      </c>
      <c r="E1186" s="96" t="s">
        <v>397</v>
      </c>
      <c r="F1186" s="95" t="s">
        <v>430</v>
      </c>
      <c r="G1186" s="95" t="s">
        <v>439</v>
      </c>
      <c r="H1186" s="19" t="s">
        <v>74</v>
      </c>
      <c r="I1186" s="79" t="s">
        <v>77</v>
      </c>
      <c r="J1186" s="2">
        <v>180</v>
      </c>
      <c r="L1186" s="2">
        <v>180</v>
      </c>
      <c r="M1186" s="2"/>
      <c r="N1186" s="81">
        <f t="shared" si="54"/>
        <v>0</v>
      </c>
      <c r="O1186" s="81">
        <f t="shared" si="55"/>
        <v>1.6195154199326556E-4</v>
      </c>
      <c r="P1186" s="81">
        <f t="shared" si="56"/>
        <v>0</v>
      </c>
    </row>
    <row r="1187" spans="1:16" x14ac:dyDescent="0.35">
      <c r="A1187" s="104" t="s">
        <v>81</v>
      </c>
      <c r="B1187" s="103" t="s">
        <v>82</v>
      </c>
      <c r="C1187" s="19" t="s">
        <v>429</v>
      </c>
      <c r="D1187" s="96" t="s">
        <v>40</v>
      </c>
      <c r="E1187" s="96" t="s">
        <v>397</v>
      </c>
      <c r="F1187" s="95" t="s">
        <v>430</v>
      </c>
      <c r="G1187" s="95" t="s">
        <v>439</v>
      </c>
      <c r="H1187" s="19" t="s">
        <v>74</v>
      </c>
      <c r="I1187" s="79" t="s">
        <v>78</v>
      </c>
      <c r="J1187" s="2">
        <v>180</v>
      </c>
      <c r="L1187" s="2"/>
      <c r="M1187" s="2">
        <v>180</v>
      </c>
      <c r="N1187" s="81">
        <f t="shared" si="54"/>
        <v>0</v>
      </c>
      <c r="O1187" s="81">
        <f t="shared" si="55"/>
        <v>0</v>
      </c>
      <c r="P1187" s="81">
        <f t="shared" si="56"/>
        <v>1.5221714804479993E-4</v>
      </c>
    </row>
    <row r="1188" spans="1:16" x14ac:dyDescent="0.35">
      <c r="A1188" s="104" t="s">
        <v>81</v>
      </c>
      <c r="B1188" s="103" t="s">
        <v>82</v>
      </c>
      <c r="C1188" s="19" t="s">
        <v>429</v>
      </c>
      <c r="D1188" s="96" t="s">
        <v>40</v>
      </c>
      <c r="E1188" s="96" t="s">
        <v>397</v>
      </c>
      <c r="F1188" s="95" t="s">
        <v>430</v>
      </c>
      <c r="G1188" s="95" t="s">
        <v>440</v>
      </c>
      <c r="H1188" s="19" t="s">
        <v>64</v>
      </c>
      <c r="I1188" s="79" t="s">
        <v>65</v>
      </c>
      <c r="J1188" s="2">
        <v>518.12</v>
      </c>
      <c r="K1188" s="2">
        <v>518.12</v>
      </c>
      <c r="L1188" s="2"/>
      <c r="M1188" s="2"/>
      <c r="N1188" s="81">
        <f t="shared" si="54"/>
        <v>1.0885635772566538E-3</v>
      </c>
      <c r="O1188" s="81">
        <f t="shared" si="55"/>
        <v>0</v>
      </c>
      <c r="P1188" s="81">
        <f t="shared" si="56"/>
        <v>0</v>
      </c>
    </row>
    <row r="1189" spans="1:16" x14ac:dyDescent="0.35">
      <c r="A1189" s="104" t="s">
        <v>81</v>
      </c>
      <c r="B1189" s="103" t="s">
        <v>82</v>
      </c>
      <c r="C1189" s="19" t="s">
        <v>429</v>
      </c>
      <c r="D1189" s="96" t="s">
        <v>40</v>
      </c>
      <c r="E1189" s="96" t="s">
        <v>397</v>
      </c>
      <c r="F1189" s="95" t="s">
        <v>430</v>
      </c>
      <c r="G1189" s="95" t="s">
        <v>440</v>
      </c>
      <c r="H1189" s="19" t="s">
        <v>64</v>
      </c>
      <c r="I1189" s="79" t="s">
        <v>66</v>
      </c>
      <c r="J1189" s="2">
        <v>307.13</v>
      </c>
      <c r="K1189" s="2">
        <v>307.13</v>
      </c>
      <c r="L1189" s="2"/>
      <c r="M1189" s="2"/>
      <c r="N1189" s="81">
        <f t="shared" si="54"/>
        <v>6.4527625160741933E-4</v>
      </c>
      <c r="O1189" s="81">
        <f t="shared" si="55"/>
        <v>0</v>
      </c>
      <c r="P1189" s="81">
        <f t="shared" si="56"/>
        <v>0</v>
      </c>
    </row>
    <row r="1190" spans="1:16" x14ac:dyDescent="0.35">
      <c r="A1190" s="104" t="s">
        <v>81</v>
      </c>
      <c r="B1190" s="103" t="s">
        <v>82</v>
      </c>
      <c r="C1190" s="19" t="s">
        <v>429</v>
      </c>
      <c r="D1190" s="96" t="s">
        <v>40</v>
      </c>
      <c r="E1190" s="96" t="s">
        <v>397</v>
      </c>
      <c r="F1190" s="95" t="s">
        <v>430</v>
      </c>
      <c r="G1190" s="95" t="s">
        <v>440</v>
      </c>
      <c r="H1190" s="19" t="s">
        <v>64</v>
      </c>
      <c r="I1190" s="79" t="s">
        <v>68</v>
      </c>
      <c r="J1190" s="2">
        <v>123.31</v>
      </c>
      <c r="K1190" s="2">
        <v>123.31</v>
      </c>
      <c r="L1190" s="2"/>
      <c r="M1190" s="2"/>
      <c r="N1190" s="81">
        <f t="shared" si="54"/>
        <v>2.5907275285941094E-4</v>
      </c>
      <c r="O1190" s="81">
        <f t="shared" si="55"/>
        <v>0</v>
      </c>
      <c r="P1190" s="81">
        <f t="shared" si="56"/>
        <v>0</v>
      </c>
    </row>
    <row r="1191" spans="1:16" x14ac:dyDescent="0.35">
      <c r="A1191" s="104" t="s">
        <v>81</v>
      </c>
      <c r="B1191" s="103" t="s">
        <v>82</v>
      </c>
      <c r="C1191" s="19" t="s">
        <v>429</v>
      </c>
      <c r="D1191" s="96" t="s">
        <v>40</v>
      </c>
      <c r="E1191" s="96" t="s">
        <v>397</v>
      </c>
      <c r="F1191" s="95" t="s">
        <v>430</v>
      </c>
      <c r="G1191" s="95" t="s">
        <v>440</v>
      </c>
      <c r="H1191" s="19" t="s">
        <v>64</v>
      </c>
      <c r="I1191" s="79" t="s">
        <v>69</v>
      </c>
      <c r="J1191" s="2">
        <v>304.62</v>
      </c>
      <c r="K1191" s="2">
        <v>304.62</v>
      </c>
      <c r="L1191" s="2"/>
      <c r="M1191" s="2"/>
      <c r="N1191" s="81">
        <f t="shared" si="54"/>
        <v>6.4000277330333107E-4</v>
      </c>
      <c r="O1191" s="81">
        <f t="shared" si="55"/>
        <v>0</v>
      </c>
      <c r="P1191" s="81">
        <f t="shared" si="56"/>
        <v>0</v>
      </c>
    </row>
    <row r="1192" spans="1:16" x14ac:dyDescent="0.35">
      <c r="A1192" s="104" t="s">
        <v>81</v>
      </c>
      <c r="B1192" s="103" t="s">
        <v>82</v>
      </c>
      <c r="C1192" s="19" t="s">
        <v>429</v>
      </c>
      <c r="D1192" s="96" t="s">
        <v>40</v>
      </c>
      <c r="E1192" s="96" t="s">
        <v>397</v>
      </c>
      <c r="F1192" s="95" t="s">
        <v>430</v>
      </c>
      <c r="G1192" s="95" t="s">
        <v>440</v>
      </c>
      <c r="H1192" s="19" t="s">
        <v>70</v>
      </c>
      <c r="I1192" s="79" t="s">
        <v>73</v>
      </c>
      <c r="J1192" s="2">
        <v>590.16999999999996</v>
      </c>
      <c r="K1192" s="2">
        <v>590.16999999999996</v>
      </c>
      <c r="L1192" s="2"/>
      <c r="M1192" s="2"/>
      <c r="N1192" s="81">
        <f t="shared" si="54"/>
        <v>1.2399397174198243E-3</v>
      </c>
      <c r="O1192" s="81">
        <f t="shared" si="55"/>
        <v>0</v>
      </c>
      <c r="P1192" s="81">
        <f t="shared" si="56"/>
        <v>0</v>
      </c>
    </row>
    <row r="1193" spans="1:16" x14ac:dyDescent="0.35">
      <c r="A1193" s="104" t="s">
        <v>81</v>
      </c>
      <c r="B1193" s="103" t="s">
        <v>82</v>
      </c>
      <c r="C1193" s="19" t="s">
        <v>429</v>
      </c>
      <c r="D1193" s="96" t="s">
        <v>40</v>
      </c>
      <c r="E1193" s="96" t="s">
        <v>397</v>
      </c>
      <c r="F1193" s="95" t="s">
        <v>430</v>
      </c>
      <c r="G1193" s="95" t="s">
        <v>440</v>
      </c>
      <c r="H1193" s="19" t="s">
        <v>64</v>
      </c>
      <c r="I1193" s="79" t="s">
        <v>68</v>
      </c>
      <c r="J1193" s="2">
        <v>14.6</v>
      </c>
      <c r="K1193" s="2">
        <v>14.6</v>
      </c>
      <c r="L1193" s="2"/>
      <c r="M1193" s="2"/>
      <c r="N1193" s="81">
        <f t="shared" si="54"/>
        <v>3.0674415633341978E-5</v>
      </c>
      <c r="O1193" s="81">
        <f t="shared" si="55"/>
        <v>0</v>
      </c>
      <c r="P1193" s="81">
        <f t="shared" si="56"/>
        <v>0</v>
      </c>
    </row>
    <row r="1194" spans="1:16" x14ac:dyDescent="0.35">
      <c r="A1194" s="104" t="s">
        <v>81</v>
      </c>
      <c r="B1194" s="103" t="s">
        <v>82</v>
      </c>
      <c r="C1194" s="19" t="s">
        <v>429</v>
      </c>
      <c r="D1194" s="96" t="s">
        <v>40</v>
      </c>
      <c r="E1194" s="96" t="s">
        <v>397</v>
      </c>
      <c r="F1194" s="95" t="s">
        <v>430</v>
      </c>
      <c r="G1194" s="95" t="s">
        <v>440</v>
      </c>
      <c r="H1194" s="19" t="s">
        <v>64</v>
      </c>
      <c r="I1194" s="79" t="s">
        <v>71</v>
      </c>
      <c r="J1194" s="2">
        <v>4.5999999999999996</v>
      </c>
      <c r="K1194" s="2">
        <v>4.5999999999999996</v>
      </c>
      <c r="L1194" s="2"/>
      <c r="M1194" s="2"/>
      <c r="N1194" s="81">
        <f t="shared" si="54"/>
        <v>9.6645419118748686E-6</v>
      </c>
      <c r="O1194" s="81">
        <f t="shared" si="55"/>
        <v>0</v>
      </c>
      <c r="P1194" s="81">
        <f t="shared" si="56"/>
        <v>0</v>
      </c>
    </row>
    <row r="1195" spans="1:16" x14ac:dyDescent="0.35">
      <c r="A1195" s="104" t="s">
        <v>81</v>
      </c>
      <c r="B1195" s="103" t="s">
        <v>82</v>
      </c>
      <c r="C1195" s="19" t="s">
        <v>433</v>
      </c>
      <c r="D1195" s="96" t="s">
        <v>40</v>
      </c>
      <c r="E1195" s="96" t="s">
        <v>397</v>
      </c>
      <c r="F1195" s="95" t="s">
        <v>430</v>
      </c>
      <c r="G1195" s="95" t="s">
        <v>441</v>
      </c>
      <c r="H1195" s="19" t="s">
        <v>64</v>
      </c>
      <c r="I1195" s="79" t="s">
        <v>65</v>
      </c>
      <c r="J1195" s="2">
        <v>120</v>
      </c>
      <c r="K1195" s="2">
        <v>120</v>
      </c>
      <c r="L1195" s="2"/>
      <c r="M1195" s="2"/>
      <c r="N1195" s="81">
        <f t="shared" si="54"/>
        <v>2.521184846576053E-4</v>
      </c>
      <c r="O1195" s="81">
        <f t="shared" si="55"/>
        <v>0</v>
      </c>
      <c r="P1195" s="81">
        <f t="shared" si="56"/>
        <v>0</v>
      </c>
    </row>
    <row r="1196" spans="1:16" x14ac:dyDescent="0.35">
      <c r="A1196" s="104" t="s">
        <v>81</v>
      </c>
      <c r="B1196" s="103" t="s">
        <v>82</v>
      </c>
      <c r="C1196" s="19" t="s">
        <v>433</v>
      </c>
      <c r="D1196" s="96" t="s">
        <v>40</v>
      </c>
      <c r="E1196" s="96" t="s">
        <v>397</v>
      </c>
      <c r="F1196" s="95" t="s">
        <v>430</v>
      </c>
      <c r="G1196" s="95" t="s">
        <v>442</v>
      </c>
      <c r="H1196" s="19" t="s">
        <v>64</v>
      </c>
      <c r="I1196" s="79" t="s">
        <v>65</v>
      </c>
      <c r="J1196" s="2">
        <v>210</v>
      </c>
      <c r="K1196" s="2">
        <v>210</v>
      </c>
      <c r="L1196" s="2"/>
      <c r="M1196" s="2"/>
      <c r="N1196" s="81">
        <f t="shared" si="54"/>
        <v>4.4120734815080928E-4</v>
      </c>
      <c r="O1196" s="81">
        <f t="shared" si="55"/>
        <v>0</v>
      </c>
      <c r="P1196" s="81">
        <f t="shared" si="56"/>
        <v>0</v>
      </c>
    </row>
    <row r="1197" spans="1:16" x14ac:dyDescent="0.35">
      <c r="A1197" s="104" t="s">
        <v>81</v>
      </c>
      <c r="B1197" s="103" t="s">
        <v>82</v>
      </c>
      <c r="C1197" s="19" t="s">
        <v>433</v>
      </c>
      <c r="D1197" s="96" t="s">
        <v>40</v>
      </c>
      <c r="E1197" s="96" t="s">
        <v>397</v>
      </c>
      <c r="F1197" s="95" t="s">
        <v>430</v>
      </c>
      <c r="G1197" s="95" t="s">
        <v>442</v>
      </c>
      <c r="H1197" s="19" t="s">
        <v>64</v>
      </c>
      <c r="I1197" s="79" t="s">
        <v>69</v>
      </c>
      <c r="J1197" s="2">
        <v>42.5</v>
      </c>
      <c r="K1197" s="2">
        <v>42.5</v>
      </c>
      <c r="L1197" s="2"/>
      <c r="M1197" s="2"/>
      <c r="N1197" s="81">
        <f t="shared" si="54"/>
        <v>8.9291963316235208E-5</v>
      </c>
      <c r="O1197" s="81">
        <f t="shared" si="55"/>
        <v>0</v>
      </c>
      <c r="P1197" s="81">
        <f t="shared" si="56"/>
        <v>0</v>
      </c>
    </row>
    <row r="1198" spans="1:16" x14ac:dyDescent="0.35">
      <c r="A1198" s="104" t="s">
        <v>81</v>
      </c>
      <c r="B1198" s="103" t="s">
        <v>82</v>
      </c>
      <c r="C1198" s="19" t="s">
        <v>88</v>
      </c>
      <c r="D1198" s="96" t="s">
        <v>39</v>
      </c>
      <c r="E1198" s="96" t="s">
        <v>116</v>
      </c>
      <c r="F1198" s="95" t="s">
        <v>443</v>
      </c>
      <c r="G1198" s="95" t="s">
        <v>444</v>
      </c>
      <c r="H1198" s="19" t="s">
        <v>74</v>
      </c>
      <c r="I1198" s="79" t="s">
        <v>75</v>
      </c>
      <c r="J1198" s="2">
        <v>662</v>
      </c>
      <c r="L1198" s="2">
        <v>662</v>
      </c>
      <c r="M1198" s="2"/>
      <c r="N1198" s="81">
        <f t="shared" si="54"/>
        <v>0</v>
      </c>
      <c r="O1198" s="81">
        <f t="shared" si="55"/>
        <v>5.9562178221967668E-4</v>
      </c>
      <c r="P1198" s="81">
        <f t="shared" si="56"/>
        <v>0</v>
      </c>
    </row>
    <row r="1199" spans="1:16" x14ac:dyDescent="0.35">
      <c r="A1199" s="104" t="s">
        <v>81</v>
      </c>
      <c r="B1199" s="103" t="s">
        <v>82</v>
      </c>
      <c r="C1199" s="19" t="s">
        <v>88</v>
      </c>
      <c r="D1199" s="96" t="s">
        <v>39</v>
      </c>
      <c r="E1199" s="96" t="s">
        <v>116</v>
      </c>
      <c r="F1199" s="95" t="s">
        <v>443</v>
      </c>
      <c r="G1199" s="95" t="s">
        <v>444</v>
      </c>
      <c r="H1199" s="19" t="s">
        <v>74</v>
      </c>
      <c r="I1199" s="79" t="s">
        <v>78</v>
      </c>
      <c r="J1199" s="2">
        <v>670</v>
      </c>
      <c r="L1199" s="2"/>
      <c r="M1199" s="2">
        <v>670</v>
      </c>
      <c r="N1199" s="81">
        <f t="shared" si="54"/>
        <v>0</v>
      </c>
      <c r="O1199" s="81">
        <f t="shared" si="55"/>
        <v>0</v>
      </c>
      <c r="P1199" s="81">
        <f t="shared" si="56"/>
        <v>5.6658605105564409E-4</v>
      </c>
    </row>
    <row r="1200" spans="1:16" x14ac:dyDescent="0.35">
      <c r="A1200" s="104" t="s">
        <v>81</v>
      </c>
      <c r="B1200" s="103" t="s">
        <v>82</v>
      </c>
      <c r="C1200" s="19" t="s">
        <v>433</v>
      </c>
      <c r="D1200" s="96" t="s">
        <v>40</v>
      </c>
      <c r="E1200" s="96" t="s">
        <v>397</v>
      </c>
      <c r="F1200" s="95" t="s">
        <v>445</v>
      </c>
      <c r="G1200" s="95" t="s">
        <v>446</v>
      </c>
      <c r="H1200" s="19" t="s">
        <v>64</v>
      </c>
      <c r="I1200" s="79" t="s">
        <v>65</v>
      </c>
      <c r="J1200" s="2">
        <v>52.1</v>
      </c>
      <c r="K1200" s="2">
        <v>52.1</v>
      </c>
      <c r="L1200" s="2"/>
      <c r="M1200" s="2"/>
      <c r="N1200" s="81">
        <f t="shared" si="54"/>
        <v>1.0946144208884364E-4</v>
      </c>
      <c r="O1200" s="81">
        <f t="shared" si="55"/>
        <v>0</v>
      </c>
      <c r="P1200" s="81">
        <f t="shared" si="56"/>
        <v>0</v>
      </c>
    </row>
    <row r="1201" spans="1:16" x14ac:dyDescent="0.35">
      <c r="A1201" s="104" t="s">
        <v>81</v>
      </c>
      <c r="B1201" s="103" t="s">
        <v>82</v>
      </c>
      <c r="C1201" s="19" t="s">
        <v>433</v>
      </c>
      <c r="D1201" s="96" t="s">
        <v>40</v>
      </c>
      <c r="E1201" s="96" t="s">
        <v>397</v>
      </c>
      <c r="F1201" s="95" t="s">
        <v>445</v>
      </c>
      <c r="G1201" s="95" t="s">
        <v>446</v>
      </c>
      <c r="H1201" s="19" t="s">
        <v>64</v>
      </c>
      <c r="I1201" s="79" t="s">
        <v>68</v>
      </c>
      <c r="J1201" s="2">
        <v>24.6</v>
      </c>
      <c r="K1201" s="2">
        <v>24.6</v>
      </c>
      <c r="L1201" s="2"/>
      <c r="M1201" s="2"/>
      <c r="N1201" s="81">
        <f t="shared" si="54"/>
        <v>5.168428935480909E-5</v>
      </c>
      <c r="O1201" s="81">
        <f t="shared" si="55"/>
        <v>0</v>
      </c>
      <c r="P1201" s="81">
        <f t="shared" si="56"/>
        <v>0</v>
      </c>
    </row>
    <row r="1202" spans="1:16" x14ac:dyDescent="0.35">
      <c r="A1202" s="104" t="s">
        <v>81</v>
      </c>
      <c r="B1202" s="103" t="s">
        <v>82</v>
      </c>
      <c r="C1202" s="19" t="s">
        <v>433</v>
      </c>
      <c r="D1202" s="96" t="s">
        <v>40</v>
      </c>
      <c r="E1202" s="96" t="s">
        <v>397</v>
      </c>
      <c r="F1202" s="95" t="s">
        <v>445</v>
      </c>
      <c r="G1202" s="95" t="s">
        <v>446</v>
      </c>
      <c r="H1202" s="19" t="s">
        <v>64</v>
      </c>
      <c r="I1202" s="79" t="s">
        <v>66</v>
      </c>
      <c r="J1202" s="2">
        <v>35.5</v>
      </c>
      <c r="K1202" s="2">
        <v>35.5</v>
      </c>
      <c r="L1202" s="2"/>
      <c r="M1202" s="2"/>
      <c r="N1202" s="81">
        <f t="shared" si="54"/>
        <v>7.4585051711208237E-5</v>
      </c>
      <c r="O1202" s="81">
        <f t="shared" si="55"/>
        <v>0</v>
      </c>
      <c r="P1202" s="81">
        <f t="shared" si="56"/>
        <v>0</v>
      </c>
    </row>
    <row r="1203" spans="1:16" x14ac:dyDescent="0.35">
      <c r="A1203" s="104" t="s">
        <v>81</v>
      </c>
      <c r="B1203" s="103" t="s">
        <v>82</v>
      </c>
      <c r="C1203" s="19" t="s">
        <v>433</v>
      </c>
      <c r="D1203" s="96" t="s">
        <v>40</v>
      </c>
      <c r="E1203" s="96" t="s">
        <v>397</v>
      </c>
      <c r="F1203" s="95" t="s">
        <v>445</v>
      </c>
      <c r="G1203" s="95" t="s">
        <v>446</v>
      </c>
      <c r="H1203" s="19" t="s">
        <v>64</v>
      </c>
      <c r="I1203" s="79" t="s">
        <v>69</v>
      </c>
      <c r="J1203" s="2">
        <v>85.6</v>
      </c>
      <c r="K1203" s="2">
        <v>85.6</v>
      </c>
      <c r="L1203" s="2"/>
      <c r="M1203" s="2"/>
      <c r="N1203" s="81">
        <f t="shared" si="54"/>
        <v>1.7984451905575844E-4</v>
      </c>
      <c r="O1203" s="81">
        <f t="shared" si="55"/>
        <v>0</v>
      </c>
      <c r="P1203" s="81">
        <f t="shared" si="56"/>
        <v>0</v>
      </c>
    </row>
    <row r="1204" spans="1:16" x14ac:dyDescent="0.35">
      <c r="A1204" s="104" t="s">
        <v>81</v>
      </c>
      <c r="B1204" s="103" t="s">
        <v>82</v>
      </c>
      <c r="C1204" s="19" t="s">
        <v>107</v>
      </c>
      <c r="D1204" s="96" t="s">
        <v>40</v>
      </c>
      <c r="E1204" s="96" t="s">
        <v>405</v>
      </c>
      <c r="F1204" s="95" t="s">
        <v>447</v>
      </c>
      <c r="G1204" s="95" t="s">
        <v>448</v>
      </c>
      <c r="H1204" s="19" t="s">
        <v>74</v>
      </c>
      <c r="I1204" s="79" t="s">
        <v>77</v>
      </c>
      <c r="J1204" s="2">
        <v>236</v>
      </c>
      <c r="L1204" s="2">
        <v>236</v>
      </c>
      <c r="M1204" s="2"/>
      <c r="N1204" s="81">
        <f t="shared" si="54"/>
        <v>0</v>
      </c>
      <c r="O1204" s="81">
        <f t="shared" si="55"/>
        <v>2.1233646616894818E-4</v>
      </c>
      <c r="P1204" s="81">
        <f t="shared" si="56"/>
        <v>0</v>
      </c>
    </row>
    <row r="1205" spans="1:16" x14ac:dyDescent="0.35">
      <c r="A1205" s="104" t="s">
        <v>81</v>
      </c>
      <c r="B1205" s="103" t="s">
        <v>82</v>
      </c>
      <c r="C1205" s="19" t="s">
        <v>107</v>
      </c>
      <c r="D1205" s="96" t="s">
        <v>40</v>
      </c>
      <c r="E1205" s="96" t="s">
        <v>405</v>
      </c>
      <c r="F1205" s="95" t="s">
        <v>447</v>
      </c>
      <c r="G1205" s="95" t="s">
        <v>448</v>
      </c>
      <c r="H1205" s="19" t="s">
        <v>74</v>
      </c>
      <c r="I1205" s="79" t="s">
        <v>78</v>
      </c>
      <c r="J1205" s="2">
        <v>236</v>
      </c>
      <c r="L1205" s="2"/>
      <c r="M1205" s="2">
        <v>236</v>
      </c>
      <c r="N1205" s="81">
        <f t="shared" si="54"/>
        <v>0</v>
      </c>
      <c r="O1205" s="81">
        <f t="shared" si="55"/>
        <v>0</v>
      </c>
      <c r="P1205" s="81">
        <f t="shared" si="56"/>
        <v>1.995735941031821E-4</v>
      </c>
    </row>
    <row r="1206" spans="1:16" x14ac:dyDescent="0.35">
      <c r="A1206" s="104" t="s">
        <v>81</v>
      </c>
      <c r="B1206" s="103" t="s">
        <v>82</v>
      </c>
      <c r="C1206" s="19" t="s">
        <v>107</v>
      </c>
      <c r="D1206" s="96" t="s">
        <v>40</v>
      </c>
      <c r="E1206" s="96" t="s">
        <v>405</v>
      </c>
      <c r="F1206" s="95" t="s">
        <v>449</v>
      </c>
      <c r="G1206" s="95" t="s">
        <v>450</v>
      </c>
      <c r="H1206" s="19" t="s">
        <v>64</v>
      </c>
      <c r="I1206" s="79" t="s">
        <v>110</v>
      </c>
      <c r="J1206" s="2">
        <v>78.3</v>
      </c>
      <c r="K1206" s="2">
        <v>78.3</v>
      </c>
      <c r="L1206" s="2"/>
      <c r="M1206" s="2"/>
      <c r="N1206" s="81">
        <f t="shared" si="54"/>
        <v>1.6450731123908747E-4</v>
      </c>
      <c r="O1206" s="81">
        <f t="shared" si="55"/>
        <v>0</v>
      </c>
      <c r="P1206" s="81">
        <f t="shared" si="56"/>
        <v>0</v>
      </c>
    </row>
    <row r="1207" spans="1:16" x14ac:dyDescent="0.35">
      <c r="A1207" s="104" t="s">
        <v>81</v>
      </c>
      <c r="B1207" s="103" t="s">
        <v>82</v>
      </c>
      <c r="C1207" s="19" t="s">
        <v>107</v>
      </c>
      <c r="D1207" s="96" t="s">
        <v>40</v>
      </c>
      <c r="E1207" s="96" t="s">
        <v>405</v>
      </c>
      <c r="F1207" s="95" t="s">
        <v>449</v>
      </c>
      <c r="G1207" s="95" t="s">
        <v>450</v>
      </c>
      <c r="H1207" s="19" t="s">
        <v>64</v>
      </c>
      <c r="I1207" s="79" t="s">
        <v>66</v>
      </c>
      <c r="J1207" s="2">
        <v>49</v>
      </c>
      <c r="K1207" s="2">
        <v>49</v>
      </c>
      <c r="L1207" s="2"/>
      <c r="M1207" s="2"/>
      <c r="N1207" s="81">
        <f t="shared" si="54"/>
        <v>1.0294838123518883E-4</v>
      </c>
      <c r="O1207" s="81">
        <f t="shared" si="55"/>
        <v>0</v>
      </c>
      <c r="P1207" s="81">
        <f t="shared" si="56"/>
        <v>0</v>
      </c>
    </row>
    <row r="1208" spans="1:16" x14ac:dyDescent="0.35">
      <c r="A1208" s="104" t="s">
        <v>81</v>
      </c>
      <c r="B1208" s="103" t="s">
        <v>82</v>
      </c>
      <c r="C1208" s="19" t="s">
        <v>107</v>
      </c>
      <c r="D1208" s="96" t="s">
        <v>40</v>
      </c>
      <c r="E1208" s="96" t="s">
        <v>405</v>
      </c>
      <c r="F1208" s="95" t="s">
        <v>449</v>
      </c>
      <c r="G1208" s="95" t="s">
        <v>450</v>
      </c>
      <c r="H1208" s="19" t="s">
        <v>64</v>
      </c>
      <c r="I1208" s="79" t="s">
        <v>451</v>
      </c>
      <c r="J1208" s="2">
        <v>18.43</v>
      </c>
      <c r="K1208" s="2">
        <v>18.43</v>
      </c>
      <c r="L1208" s="2"/>
      <c r="M1208" s="2"/>
      <c r="N1208" s="81">
        <f t="shared" si="54"/>
        <v>3.8721197268663878E-5</v>
      </c>
      <c r="O1208" s="81">
        <f t="shared" si="55"/>
        <v>0</v>
      </c>
      <c r="P1208" s="81">
        <f t="shared" si="56"/>
        <v>0</v>
      </c>
    </row>
    <row r="1209" spans="1:16" x14ac:dyDescent="0.35">
      <c r="A1209" s="104" t="s">
        <v>81</v>
      </c>
      <c r="B1209" s="103" t="s">
        <v>82</v>
      </c>
      <c r="C1209" s="19" t="s">
        <v>107</v>
      </c>
      <c r="D1209" s="96" t="s">
        <v>40</v>
      </c>
      <c r="E1209" s="96" t="s">
        <v>405</v>
      </c>
      <c r="F1209" s="95" t="s">
        <v>449</v>
      </c>
      <c r="G1209" s="95" t="s">
        <v>450</v>
      </c>
      <c r="H1209" s="19" t="s">
        <v>64</v>
      </c>
      <c r="I1209" s="79" t="s">
        <v>69</v>
      </c>
      <c r="J1209" s="2">
        <v>68</v>
      </c>
      <c r="K1209" s="2">
        <v>68</v>
      </c>
      <c r="L1209" s="2"/>
      <c r="M1209" s="2"/>
      <c r="N1209" s="81">
        <f t="shared" si="54"/>
        <v>1.4286714130597633E-4</v>
      </c>
      <c r="O1209" s="81">
        <f t="shared" si="55"/>
        <v>0</v>
      </c>
      <c r="P1209" s="81">
        <f t="shared" si="56"/>
        <v>0</v>
      </c>
    </row>
    <row r="1210" spans="1:16" x14ac:dyDescent="0.35">
      <c r="A1210" s="104" t="s">
        <v>81</v>
      </c>
      <c r="B1210" s="103" t="s">
        <v>82</v>
      </c>
      <c r="C1210" s="19" t="s">
        <v>107</v>
      </c>
      <c r="D1210" s="96" t="s">
        <v>40</v>
      </c>
      <c r="E1210" s="96" t="s">
        <v>405</v>
      </c>
      <c r="F1210" s="95" t="s">
        <v>449</v>
      </c>
      <c r="G1210" s="95" t="s">
        <v>452</v>
      </c>
      <c r="H1210" s="19" t="s">
        <v>70</v>
      </c>
      <c r="I1210" s="79" t="s">
        <v>453</v>
      </c>
      <c r="J1210" s="2">
        <v>21.7</v>
      </c>
      <c r="K1210" s="2">
        <v>21.7</v>
      </c>
      <c r="L1210" s="2"/>
      <c r="M1210" s="2"/>
      <c r="N1210" s="81">
        <f t="shared" si="54"/>
        <v>4.5591425975583628E-5</v>
      </c>
      <c r="O1210" s="81">
        <f t="shared" si="55"/>
        <v>0</v>
      </c>
      <c r="P1210" s="81">
        <f t="shared" si="56"/>
        <v>0</v>
      </c>
    </row>
    <row r="1211" spans="1:16" x14ac:dyDescent="0.35">
      <c r="A1211" s="104" t="s">
        <v>81</v>
      </c>
      <c r="B1211" s="103" t="s">
        <v>82</v>
      </c>
      <c r="C1211" s="19" t="s">
        <v>17</v>
      </c>
      <c r="D1211" s="96" t="s">
        <v>454</v>
      </c>
      <c r="E1211" s="96" t="s">
        <v>455</v>
      </c>
      <c r="F1211" s="95" t="s">
        <v>456</v>
      </c>
      <c r="G1211" s="95" t="s">
        <v>457</v>
      </c>
      <c r="H1211" s="19" t="s">
        <v>64</v>
      </c>
      <c r="I1211" s="79" t="s">
        <v>65</v>
      </c>
      <c r="J1211" s="2">
        <v>35</v>
      </c>
      <c r="K1211" s="2">
        <v>35</v>
      </c>
      <c r="L1211" s="2"/>
      <c r="M1211" s="2"/>
      <c r="N1211" s="81">
        <f t="shared" si="54"/>
        <v>7.353455802513488E-5</v>
      </c>
      <c r="O1211" s="81">
        <f t="shared" si="55"/>
        <v>0</v>
      </c>
      <c r="P1211" s="81">
        <f t="shared" si="56"/>
        <v>0</v>
      </c>
    </row>
    <row r="1212" spans="1:16" x14ac:dyDescent="0.35">
      <c r="A1212" s="104" t="s">
        <v>81</v>
      </c>
      <c r="B1212" s="103" t="s">
        <v>82</v>
      </c>
      <c r="C1212" s="19" t="s">
        <v>17</v>
      </c>
      <c r="D1212" s="96" t="s">
        <v>454</v>
      </c>
      <c r="E1212" s="96" t="s">
        <v>455</v>
      </c>
      <c r="F1212" s="95" t="s">
        <v>456</v>
      </c>
      <c r="G1212" s="95" t="s">
        <v>457</v>
      </c>
      <c r="H1212" s="19" t="s">
        <v>64</v>
      </c>
      <c r="I1212" s="79" t="s">
        <v>66</v>
      </c>
      <c r="J1212" s="2">
        <v>9</v>
      </c>
      <c r="K1212" s="2">
        <v>9</v>
      </c>
      <c r="L1212" s="2"/>
      <c r="M1212" s="2"/>
      <c r="N1212" s="81">
        <f t="shared" si="54"/>
        <v>1.8908886349320399E-5</v>
      </c>
      <c r="O1212" s="81">
        <f t="shared" si="55"/>
        <v>0</v>
      </c>
      <c r="P1212" s="81">
        <f t="shared" si="56"/>
        <v>0</v>
      </c>
    </row>
    <row r="1213" spans="1:16" x14ac:dyDescent="0.35">
      <c r="A1213" s="104" t="s">
        <v>81</v>
      </c>
      <c r="B1213" s="103" t="s">
        <v>82</v>
      </c>
      <c r="C1213" s="19" t="s">
        <v>17</v>
      </c>
      <c r="D1213" s="96" t="s">
        <v>454</v>
      </c>
      <c r="E1213" s="96" t="s">
        <v>455</v>
      </c>
      <c r="F1213" s="95" t="s">
        <v>456</v>
      </c>
      <c r="G1213" s="95" t="s">
        <v>457</v>
      </c>
      <c r="H1213" s="19" t="s">
        <v>70</v>
      </c>
      <c r="I1213" s="79" t="s">
        <v>70</v>
      </c>
      <c r="J1213" s="2">
        <v>133</v>
      </c>
      <c r="K1213" s="2">
        <v>133</v>
      </c>
      <c r="L1213" s="2"/>
      <c r="M1213" s="2"/>
      <c r="N1213" s="81">
        <f t="shared" si="54"/>
        <v>2.7943132049551258E-4</v>
      </c>
      <c r="O1213" s="81">
        <f t="shared" si="55"/>
        <v>0</v>
      </c>
      <c r="P1213" s="81">
        <f t="shared" si="56"/>
        <v>0</v>
      </c>
    </row>
    <row r="1214" spans="1:16" x14ac:dyDescent="0.35">
      <c r="A1214" s="104" t="s">
        <v>81</v>
      </c>
      <c r="B1214" s="103" t="s">
        <v>82</v>
      </c>
      <c r="C1214" s="19" t="s">
        <v>17</v>
      </c>
      <c r="D1214" s="96" t="s">
        <v>454</v>
      </c>
      <c r="E1214" s="96" t="s">
        <v>455</v>
      </c>
      <c r="F1214" s="95" t="s">
        <v>456</v>
      </c>
      <c r="G1214" s="95" t="s">
        <v>457</v>
      </c>
      <c r="H1214" s="19" t="s">
        <v>74</v>
      </c>
      <c r="I1214" s="79" t="s">
        <v>75</v>
      </c>
      <c r="J1214" s="2">
        <v>1160</v>
      </c>
      <c r="L1214" s="2">
        <v>1160</v>
      </c>
      <c r="M1214" s="2"/>
      <c r="N1214" s="81">
        <f t="shared" si="54"/>
        <v>0</v>
      </c>
      <c r="O1214" s="81">
        <f t="shared" si="55"/>
        <v>1.0436877150677114E-3</v>
      </c>
      <c r="P1214" s="81">
        <f t="shared" si="56"/>
        <v>0</v>
      </c>
    </row>
    <row r="1215" spans="1:16" x14ac:dyDescent="0.35">
      <c r="A1215" s="104" t="s">
        <v>81</v>
      </c>
      <c r="B1215" s="103" t="s">
        <v>82</v>
      </c>
      <c r="C1215" s="19" t="s">
        <v>17</v>
      </c>
      <c r="D1215" s="96" t="s">
        <v>454</v>
      </c>
      <c r="E1215" s="96" t="s">
        <v>455</v>
      </c>
      <c r="F1215" s="95" t="s">
        <v>456</v>
      </c>
      <c r="G1215" s="95" t="s">
        <v>457</v>
      </c>
      <c r="H1215" s="19" t="s">
        <v>74</v>
      </c>
      <c r="I1215" s="79" t="s">
        <v>77</v>
      </c>
      <c r="J1215" s="2">
        <v>740</v>
      </c>
      <c r="L1215" s="2">
        <v>740</v>
      </c>
      <c r="M1215" s="2"/>
      <c r="N1215" s="81">
        <f t="shared" si="54"/>
        <v>0</v>
      </c>
      <c r="O1215" s="81">
        <f t="shared" si="55"/>
        <v>6.6580078375009176E-4</v>
      </c>
      <c r="P1215" s="81">
        <f t="shared" si="56"/>
        <v>0</v>
      </c>
    </row>
    <row r="1216" spans="1:16" x14ac:dyDescent="0.35">
      <c r="A1216" s="104" t="s">
        <v>81</v>
      </c>
      <c r="B1216" s="103" t="s">
        <v>82</v>
      </c>
      <c r="C1216" s="19" t="s">
        <v>17</v>
      </c>
      <c r="D1216" s="96" t="s">
        <v>454</v>
      </c>
      <c r="E1216" s="96" t="s">
        <v>455</v>
      </c>
      <c r="F1216" s="95" t="s">
        <v>456</v>
      </c>
      <c r="G1216" s="95" t="s">
        <v>457</v>
      </c>
      <c r="H1216" s="19" t="s">
        <v>74</v>
      </c>
      <c r="I1216" s="79" t="s">
        <v>76</v>
      </c>
      <c r="J1216" s="2">
        <v>1160</v>
      </c>
      <c r="L1216" s="2"/>
      <c r="M1216" s="2">
        <v>1160</v>
      </c>
      <c r="N1216" s="81">
        <f t="shared" si="54"/>
        <v>0</v>
      </c>
      <c r="O1216" s="81">
        <f t="shared" si="55"/>
        <v>0</v>
      </c>
      <c r="P1216" s="81">
        <f t="shared" si="56"/>
        <v>9.8095495406648838E-4</v>
      </c>
    </row>
    <row r="1217" spans="1:16" x14ac:dyDescent="0.35">
      <c r="A1217" s="104" t="s">
        <v>81</v>
      </c>
      <c r="B1217" s="103" t="s">
        <v>82</v>
      </c>
      <c r="C1217" s="19" t="s">
        <v>17</v>
      </c>
      <c r="D1217" s="96" t="s">
        <v>454</v>
      </c>
      <c r="E1217" s="96" t="s">
        <v>455</v>
      </c>
      <c r="F1217" s="95" t="s">
        <v>456</v>
      </c>
      <c r="G1217" s="95" t="s">
        <v>457</v>
      </c>
      <c r="H1217" s="19" t="s">
        <v>74</v>
      </c>
      <c r="I1217" s="79" t="s">
        <v>78</v>
      </c>
      <c r="J1217" s="2">
        <v>740</v>
      </c>
      <c r="L1217" s="2"/>
      <c r="M1217" s="2">
        <v>740</v>
      </c>
      <c r="N1217" s="81">
        <f t="shared" si="54"/>
        <v>0</v>
      </c>
      <c r="O1217" s="81">
        <f t="shared" si="55"/>
        <v>0</v>
      </c>
      <c r="P1217" s="81">
        <f t="shared" si="56"/>
        <v>6.2578160862862184E-4</v>
      </c>
    </row>
    <row r="1218" spans="1:16" x14ac:dyDescent="0.35">
      <c r="A1218" s="104" t="s">
        <v>81</v>
      </c>
      <c r="B1218" s="103" t="s">
        <v>82</v>
      </c>
      <c r="C1218" s="19" t="s">
        <v>290</v>
      </c>
      <c r="D1218" s="96" t="s">
        <v>38</v>
      </c>
      <c r="E1218" s="96" t="s">
        <v>291</v>
      </c>
      <c r="F1218" s="95" t="s">
        <v>458</v>
      </c>
      <c r="G1218" s="95" t="s">
        <v>459</v>
      </c>
      <c r="H1218" s="19" t="s">
        <v>64</v>
      </c>
      <c r="I1218" s="79" t="s">
        <v>65</v>
      </c>
      <c r="J1218" s="2">
        <v>489</v>
      </c>
      <c r="K1218" s="2">
        <v>489</v>
      </c>
      <c r="L1218" s="2"/>
      <c r="M1218" s="2"/>
      <c r="N1218" s="81">
        <f t="shared" si="54"/>
        <v>1.0273828249797417E-3</v>
      </c>
      <c r="O1218" s="81">
        <f t="shared" si="55"/>
        <v>0</v>
      </c>
      <c r="P1218" s="81">
        <f t="shared" si="56"/>
        <v>0</v>
      </c>
    </row>
    <row r="1219" spans="1:16" x14ac:dyDescent="0.35">
      <c r="A1219" s="104" t="s">
        <v>81</v>
      </c>
      <c r="B1219" s="103" t="s">
        <v>82</v>
      </c>
      <c r="C1219" s="19" t="s">
        <v>290</v>
      </c>
      <c r="D1219" s="96" t="s">
        <v>38</v>
      </c>
      <c r="E1219" s="96" t="s">
        <v>291</v>
      </c>
      <c r="F1219" s="95" t="s">
        <v>458</v>
      </c>
      <c r="G1219" s="95" t="s">
        <v>459</v>
      </c>
      <c r="H1219" s="19" t="s">
        <v>64</v>
      </c>
      <c r="I1219" s="79" t="s">
        <v>66</v>
      </c>
      <c r="J1219" s="2">
        <v>177</v>
      </c>
      <c r="K1219" s="2">
        <v>177</v>
      </c>
      <c r="L1219" s="2"/>
      <c r="M1219" s="2"/>
      <c r="N1219" s="81">
        <f t="shared" ref="N1219:N1282" si="57">K1219/$K$1726</f>
        <v>3.7187476486996783E-4</v>
      </c>
      <c r="O1219" s="81">
        <f t="shared" ref="O1219:O1282" si="58">L1219/$L$1726</f>
        <v>0</v>
      </c>
      <c r="P1219" s="81">
        <f t="shared" ref="P1219:P1282" si="59">M1219/$M$1726</f>
        <v>0</v>
      </c>
    </row>
    <row r="1220" spans="1:16" x14ac:dyDescent="0.35">
      <c r="A1220" s="104" t="s">
        <v>81</v>
      </c>
      <c r="B1220" s="103" t="s">
        <v>82</v>
      </c>
      <c r="C1220" s="19" t="s">
        <v>290</v>
      </c>
      <c r="D1220" s="96" t="s">
        <v>38</v>
      </c>
      <c r="E1220" s="96" t="s">
        <v>291</v>
      </c>
      <c r="F1220" s="95" t="s">
        <v>458</v>
      </c>
      <c r="G1220" s="95" t="s">
        <v>459</v>
      </c>
      <c r="H1220" s="19" t="s">
        <v>64</v>
      </c>
      <c r="I1220" s="79" t="s">
        <v>68</v>
      </c>
      <c r="J1220" s="2">
        <v>11</v>
      </c>
      <c r="K1220" s="2">
        <v>11</v>
      </c>
      <c r="L1220" s="2"/>
      <c r="M1220" s="2"/>
      <c r="N1220" s="81">
        <f t="shared" si="57"/>
        <v>2.311086109361382E-5</v>
      </c>
      <c r="O1220" s="81">
        <f t="shared" si="58"/>
        <v>0</v>
      </c>
      <c r="P1220" s="81">
        <f t="shared" si="59"/>
        <v>0</v>
      </c>
    </row>
    <row r="1221" spans="1:16" x14ac:dyDescent="0.35">
      <c r="A1221" s="104" t="s">
        <v>81</v>
      </c>
      <c r="B1221" s="103" t="s">
        <v>82</v>
      </c>
      <c r="C1221" s="19" t="s">
        <v>290</v>
      </c>
      <c r="D1221" s="96" t="s">
        <v>38</v>
      </c>
      <c r="E1221" s="96" t="s">
        <v>291</v>
      </c>
      <c r="F1221" s="95" t="s">
        <v>458</v>
      </c>
      <c r="G1221" s="95" t="s">
        <v>459</v>
      </c>
      <c r="H1221" s="19" t="s">
        <v>70</v>
      </c>
      <c r="I1221" s="79" t="s">
        <v>73</v>
      </c>
      <c r="J1221" s="2">
        <v>610</v>
      </c>
      <c r="K1221" s="2">
        <v>610</v>
      </c>
      <c r="L1221" s="2"/>
      <c r="M1221" s="2"/>
      <c r="N1221" s="81">
        <f t="shared" si="57"/>
        <v>1.2816022970094936E-3</v>
      </c>
      <c r="O1221" s="81">
        <f t="shared" si="58"/>
        <v>0</v>
      </c>
      <c r="P1221" s="81">
        <f t="shared" si="59"/>
        <v>0</v>
      </c>
    </row>
    <row r="1222" spans="1:16" x14ac:dyDescent="0.35">
      <c r="A1222" s="104" t="s">
        <v>81</v>
      </c>
      <c r="B1222" s="103" t="s">
        <v>82</v>
      </c>
      <c r="C1222" s="19" t="s">
        <v>290</v>
      </c>
      <c r="D1222" s="96" t="s">
        <v>38</v>
      </c>
      <c r="E1222" s="96" t="s">
        <v>291</v>
      </c>
      <c r="F1222" s="95" t="s">
        <v>458</v>
      </c>
      <c r="G1222" s="95" t="s">
        <v>459</v>
      </c>
      <c r="H1222" s="19" t="s">
        <v>74</v>
      </c>
      <c r="I1222" s="79" t="s">
        <v>75</v>
      </c>
      <c r="J1222" s="2">
        <v>320</v>
      </c>
      <c r="L1222" s="2">
        <v>320</v>
      </c>
      <c r="M1222" s="2"/>
      <c r="N1222" s="81">
        <f t="shared" si="57"/>
        <v>0</v>
      </c>
      <c r="O1222" s="81">
        <f t="shared" si="58"/>
        <v>2.879138524324721E-4</v>
      </c>
      <c r="P1222" s="81">
        <f t="shared" si="59"/>
        <v>0</v>
      </c>
    </row>
    <row r="1223" spans="1:16" x14ac:dyDescent="0.35">
      <c r="A1223" s="104" t="s">
        <v>81</v>
      </c>
      <c r="B1223" s="103" t="s">
        <v>82</v>
      </c>
      <c r="C1223" s="19" t="s">
        <v>290</v>
      </c>
      <c r="D1223" s="96" t="s">
        <v>38</v>
      </c>
      <c r="E1223" s="96" t="s">
        <v>291</v>
      </c>
      <c r="F1223" s="95" t="s">
        <v>458</v>
      </c>
      <c r="G1223" s="95" t="s">
        <v>459</v>
      </c>
      <c r="H1223" s="19" t="s">
        <v>74</v>
      </c>
      <c r="I1223" s="79" t="s">
        <v>76</v>
      </c>
      <c r="J1223" s="2">
        <v>320</v>
      </c>
      <c r="L1223" s="2"/>
      <c r="M1223" s="2">
        <v>320</v>
      </c>
      <c r="N1223" s="81">
        <f t="shared" si="57"/>
        <v>0</v>
      </c>
      <c r="O1223" s="81">
        <f t="shared" si="58"/>
        <v>0</v>
      </c>
      <c r="P1223" s="81">
        <f t="shared" si="59"/>
        <v>2.7060826319075541E-4</v>
      </c>
    </row>
    <row r="1224" spans="1:16" x14ac:dyDescent="0.35">
      <c r="A1224" s="112" t="s">
        <v>184</v>
      </c>
      <c r="B1224" s="113" t="s">
        <v>82</v>
      </c>
      <c r="C1224" s="114" t="s">
        <v>98</v>
      </c>
      <c r="D1224" s="115" t="s">
        <v>39</v>
      </c>
      <c r="E1224" s="115" t="s">
        <v>216</v>
      </c>
      <c r="F1224" s="116" t="s">
        <v>460</v>
      </c>
      <c r="G1224" s="116" t="s">
        <v>461</v>
      </c>
      <c r="H1224" s="114" t="s">
        <v>74</v>
      </c>
      <c r="I1224" s="117" t="s">
        <v>75</v>
      </c>
      <c r="J1224" s="118">
        <v>155</v>
      </c>
      <c r="K1224" s="118"/>
      <c r="L1224" s="118">
        <v>155</v>
      </c>
      <c r="M1224" s="118"/>
      <c r="N1224" s="119">
        <f t="shared" si="57"/>
        <v>0</v>
      </c>
      <c r="O1224" s="119">
        <f t="shared" si="58"/>
        <v>1.3945827227197866E-4</v>
      </c>
      <c r="P1224" s="119">
        <f t="shared" si="59"/>
        <v>0</v>
      </c>
    </row>
    <row r="1225" spans="1:16" x14ac:dyDescent="0.35">
      <c r="A1225" s="112" t="s">
        <v>184</v>
      </c>
      <c r="B1225" s="113" t="s">
        <v>82</v>
      </c>
      <c r="C1225" s="114" t="s">
        <v>98</v>
      </c>
      <c r="D1225" s="115" t="s">
        <v>39</v>
      </c>
      <c r="E1225" s="115" t="s">
        <v>216</v>
      </c>
      <c r="F1225" s="116" t="s">
        <v>460</v>
      </c>
      <c r="G1225" s="116" t="s">
        <v>461</v>
      </c>
      <c r="H1225" s="114" t="s">
        <v>74</v>
      </c>
      <c r="I1225" s="117" t="s">
        <v>76</v>
      </c>
      <c r="J1225" s="118">
        <v>5</v>
      </c>
      <c r="K1225" s="118"/>
      <c r="L1225" s="118"/>
      <c r="M1225" s="118">
        <v>5</v>
      </c>
      <c r="N1225" s="119">
        <f t="shared" si="57"/>
        <v>0</v>
      </c>
      <c r="O1225" s="119">
        <f t="shared" si="58"/>
        <v>0</v>
      </c>
      <c r="P1225" s="119">
        <f t="shared" si="59"/>
        <v>4.2282541123555533E-6</v>
      </c>
    </row>
    <row r="1226" spans="1:16" x14ac:dyDescent="0.35">
      <c r="A1226" s="112" t="s">
        <v>184</v>
      </c>
      <c r="B1226" s="113" t="s">
        <v>82</v>
      </c>
      <c r="C1226" s="114" t="s">
        <v>98</v>
      </c>
      <c r="D1226" s="115" t="s">
        <v>39</v>
      </c>
      <c r="E1226" s="115" t="s">
        <v>216</v>
      </c>
      <c r="F1226" s="116" t="s">
        <v>460</v>
      </c>
      <c r="G1226" s="116" t="s">
        <v>461</v>
      </c>
      <c r="H1226" s="114" t="s">
        <v>74</v>
      </c>
      <c r="I1226" s="117" t="s">
        <v>78</v>
      </c>
      <c r="J1226" s="118">
        <v>515</v>
      </c>
      <c r="K1226" s="118"/>
      <c r="L1226" s="118"/>
      <c r="M1226" s="118">
        <v>515</v>
      </c>
      <c r="N1226" s="119">
        <f t="shared" si="57"/>
        <v>0</v>
      </c>
      <c r="O1226" s="119">
        <f t="shared" si="58"/>
        <v>0</v>
      </c>
      <c r="P1226" s="119">
        <f t="shared" si="59"/>
        <v>4.35510173572622E-4</v>
      </c>
    </row>
    <row r="1227" spans="1:16" x14ac:dyDescent="0.35">
      <c r="A1227" s="104" t="s">
        <v>81</v>
      </c>
      <c r="B1227" s="103" t="s">
        <v>82</v>
      </c>
      <c r="C1227" s="19" t="s">
        <v>308</v>
      </c>
      <c r="D1227" s="96" t="s">
        <v>40</v>
      </c>
      <c r="E1227" s="96" t="s">
        <v>392</v>
      </c>
      <c r="F1227" s="95" t="s">
        <v>462</v>
      </c>
      <c r="G1227" s="95" t="s">
        <v>463</v>
      </c>
      <c r="H1227" s="19" t="s">
        <v>64</v>
      </c>
      <c r="I1227" s="79" t="s">
        <v>65</v>
      </c>
      <c r="J1227" s="2">
        <v>18.100000000000001</v>
      </c>
      <c r="K1227" s="2">
        <v>18.100000000000001</v>
      </c>
      <c r="L1227" s="2"/>
      <c r="M1227" s="2"/>
      <c r="N1227" s="81">
        <f t="shared" si="57"/>
        <v>3.802787143585547E-5</v>
      </c>
      <c r="O1227" s="81">
        <f t="shared" si="58"/>
        <v>0</v>
      </c>
      <c r="P1227" s="81">
        <f t="shared" si="59"/>
        <v>0</v>
      </c>
    </row>
    <row r="1228" spans="1:16" x14ac:dyDescent="0.35">
      <c r="A1228" s="104" t="s">
        <v>81</v>
      </c>
      <c r="B1228" s="103" t="s">
        <v>82</v>
      </c>
      <c r="C1228" s="19" t="s">
        <v>308</v>
      </c>
      <c r="D1228" s="96" t="s">
        <v>40</v>
      </c>
      <c r="E1228" s="96" t="s">
        <v>392</v>
      </c>
      <c r="F1228" s="95" t="s">
        <v>462</v>
      </c>
      <c r="G1228" s="95" t="s">
        <v>463</v>
      </c>
      <c r="H1228" s="19" t="s">
        <v>64</v>
      </c>
      <c r="I1228" s="79" t="s">
        <v>66</v>
      </c>
      <c r="J1228" s="2">
        <v>43.3</v>
      </c>
      <c r="K1228" s="2">
        <v>43.3</v>
      </c>
      <c r="L1228" s="2"/>
      <c r="M1228" s="2"/>
      <c r="N1228" s="81">
        <f t="shared" si="57"/>
        <v>9.0972753213952576E-5</v>
      </c>
      <c r="O1228" s="81">
        <f t="shared" si="58"/>
        <v>0</v>
      </c>
      <c r="P1228" s="81">
        <f t="shared" si="59"/>
        <v>0</v>
      </c>
    </row>
    <row r="1229" spans="1:16" x14ac:dyDescent="0.35">
      <c r="A1229" s="104" t="s">
        <v>81</v>
      </c>
      <c r="B1229" s="103" t="s">
        <v>82</v>
      </c>
      <c r="C1229" s="19" t="s">
        <v>308</v>
      </c>
      <c r="D1229" s="96" t="s">
        <v>40</v>
      </c>
      <c r="E1229" s="96" t="s">
        <v>392</v>
      </c>
      <c r="F1229" s="95" t="s">
        <v>462</v>
      </c>
      <c r="G1229" s="95" t="s">
        <v>463</v>
      </c>
      <c r="H1229" s="19" t="s">
        <v>64</v>
      </c>
      <c r="I1229" s="79" t="s">
        <v>68</v>
      </c>
      <c r="J1229" s="2">
        <v>14.9</v>
      </c>
      <c r="K1229" s="2">
        <v>14.9</v>
      </c>
      <c r="L1229" s="2"/>
      <c r="M1229" s="2"/>
      <c r="N1229" s="81">
        <f t="shared" si="57"/>
        <v>3.1304711844985996E-5</v>
      </c>
      <c r="O1229" s="81">
        <f t="shared" si="58"/>
        <v>0</v>
      </c>
      <c r="P1229" s="81">
        <f t="shared" si="59"/>
        <v>0</v>
      </c>
    </row>
    <row r="1230" spans="1:16" x14ac:dyDescent="0.35">
      <c r="A1230" s="104" t="s">
        <v>81</v>
      </c>
      <c r="B1230" s="103" t="s">
        <v>82</v>
      </c>
      <c r="C1230" s="19" t="s">
        <v>308</v>
      </c>
      <c r="D1230" s="96" t="s">
        <v>40</v>
      </c>
      <c r="E1230" s="96" t="s">
        <v>392</v>
      </c>
      <c r="F1230" s="95" t="s">
        <v>462</v>
      </c>
      <c r="G1230" s="95" t="s">
        <v>463</v>
      </c>
      <c r="H1230" s="19" t="s">
        <v>64</v>
      </c>
      <c r="I1230" s="79" t="s">
        <v>69</v>
      </c>
      <c r="J1230" s="2">
        <v>27.2</v>
      </c>
      <c r="K1230" s="2">
        <v>27.2</v>
      </c>
      <c r="L1230" s="2"/>
      <c r="M1230" s="2"/>
      <c r="N1230" s="81">
        <f t="shared" si="57"/>
        <v>5.7146856522390534E-5</v>
      </c>
      <c r="O1230" s="81">
        <f t="shared" si="58"/>
        <v>0</v>
      </c>
      <c r="P1230" s="81">
        <f t="shared" si="59"/>
        <v>0</v>
      </c>
    </row>
    <row r="1231" spans="1:16" x14ac:dyDescent="0.35">
      <c r="A1231" s="104" t="s">
        <v>81</v>
      </c>
      <c r="B1231" s="103" t="s">
        <v>82</v>
      </c>
      <c r="C1231" s="19" t="s">
        <v>128</v>
      </c>
      <c r="D1231" s="96" t="s">
        <v>38</v>
      </c>
      <c r="E1231" s="96" t="s">
        <v>464</v>
      </c>
      <c r="F1231" s="95" t="s">
        <v>465</v>
      </c>
      <c r="G1231" s="95" t="s">
        <v>466</v>
      </c>
      <c r="H1231" s="19" t="s">
        <v>64</v>
      </c>
      <c r="I1231" s="79" t="s">
        <v>65</v>
      </c>
      <c r="J1231" s="2">
        <v>155.55000000000001</v>
      </c>
      <c r="K1231" s="2">
        <v>155.55000000000001</v>
      </c>
      <c r="L1231" s="2"/>
      <c r="M1231" s="2"/>
      <c r="N1231" s="81">
        <f t="shared" si="57"/>
        <v>3.2680858573742091E-4</v>
      </c>
      <c r="O1231" s="81">
        <f t="shared" si="58"/>
        <v>0</v>
      </c>
      <c r="P1231" s="81">
        <f t="shared" si="59"/>
        <v>0</v>
      </c>
    </row>
    <row r="1232" spans="1:16" x14ac:dyDescent="0.35">
      <c r="A1232" s="104" t="s">
        <v>81</v>
      </c>
      <c r="B1232" s="103" t="s">
        <v>82</v>
      </c>
      <c r="C1232" s="19" t="s">
        <v>128</v>
      </c>
      <c r="D1232" s="96" t="s">
        <v>38</v>
      </c>
      <c r="E1232" s="96" t="s">
        <v>464</v>
      </c>
      <c r="F1232" s="95" t="s">
        <v>465</v>
      </c>
      <c r="G1232" s="95" t="s">
        <v>466</v>
      </c>
      <c r="H1232" s="19" t="s">
        <v>64</v>
      </c>
      <c r="I1232" s="79" t="s">
        <v>66</v>
      </c>
      <c r="J1232" s="2">
        <v>165.54</v>
      </c>
      <c r="K1232" s="2">
        <v>165.54</v>
      </c>
      <c r="L1232" s="2"/>
      <c r="M1232" s="2"/>
      <c r="N1232" s="81">
        <f t="shared" si="57"/>
        <v>3.4779744958516652E-4</v>
      </c>
      <c r="O1232" s="81">
        <f t="shared" si="58"/>
        <v>0</v>
      </c>
      <c r="P1232" s="81">
        <f t="shared" si="59"/>
        <v>0</v>
      </c>
    </row>
    <row r="1233" spans="1:16" x14ac:dyDescent="0.35">
      <c r="A1233" s="104" t="s">
        <v>81</v>
      </c>
      <c r="B1233" s="103" t="s">
        <v>82</v>
      </c>
      <c r="C1233" s="19" t="s">
        <v>128</v>
      </c>
      <c r="D1233" s="96" t="s">
        <v>38</v>
      </c>
      <c r="E1233" s="96" t="s">
        <v>464</v>
      </c>
      <c r="F1233" s="95" t="s">
        <v>465</v>
      </c>
      <c r="G1233" s="95" t="s">
        <v>466</v>
      </c>
      <c r="H1233" s="19" t="s">
        <v>64</v>
      </c>
      <c r="I1233" s="79" t="s">
        <v>68</v>
      </c>
      <c r="J1233" s="2">
        <v>39.33</v>
      </c>
      <c r="K1233" s="2">
        <v>39.33</v>
      </c>
      <c r="L1233" s="2"/>
      <c r="M1233" s="2"/>
      <c r="N1233" s="81">
        <f t="shared" si="57"/>
        <v>8.2631833346530131E-5</v>
      </c>
      <c r="O1233" s="81">
        <f t="shared" si="58"/>
        <v>0</v>
      </c>
      <c r="P1233" s="81">
        <f t="shared" si="59"/>
        <v>0</v>
      </c>
    </row>
    <row r="1234" spans="1:16" x14ac:dyDescent="0.35">
      <c r="A1234" s="104" t="s">
        <v>81</v>
      </c>
      <c r="B1234" s="103" t="s">
        <v>82</v>
      </c>
      <c r="C1234" s="19" t="s">
        <v>128</v>
      </c>
      <c r="D1234" s="96" t="s">
        <v>38</v>
      </c>
      <c r="E1234" s="96" t="s">
        <v>464</v>
      </c>
      <c r="F1234" s="95" t="s">
        <v>465</v>
      </c>
      <c r="G1234" s="95" t="s">
        <v>466</v>
      </c>
      <c r="H1234" s="19" t="s">
        <v>64</v>
      </c>
      <c r="I1234" s="79" t="s">
        <v>69</v>
      </c>
      <c r="J1234" s="2">
        <v>180.39</v>
      </c>
      <c r="K1234" s="2">
        <v>180.39</v>
      </c>
      <c r="L1234" s="2"/>
      <c r="M1234" s="2"/>
      <c r="N1234" s="81">
        <f t="shared" si="57"/>
        <v>3.7899711206154516E-4</v>
      </c>
      <c r="O1234" s="81">
        <f t="shared" si="58"/>
        <v>0</v>
      </c>
      <c r="P1234" s="81">
        <f t="shared" si="59"/>
        <v>0</v>
      </c>
    </row>
    <row r="1235" spans="1:16" x14ac:dyDescent="0.35">
      <c r="A1235" s="104" t="s">
        <v>81</v>
      </c>
      <c r="B1235" s="103" t="s">
        <v>82</v>
      </c>
      <c r="C1235" s="19" t="s">
        <v>128</v>
      </c>
      <c r="D1235" s="96" t="s">
        <v>38</v>
      </c>
      <c r="E1235" s="96" t="s">
        <v>464</v>
      </c>
      <c r="F1235" s="95" t="s">
        <v>465</v>
      </c>
      <c r="G1235" s="95" t="s">
        <v>466</v>
      </c>
      <c r="H1235" s="19" t="s">
        <v>74</v>
      </c>
      <c r="I1235" s="79" t="s">
        <v>75</v>
      </c>
      <c r="J1235" s="2">
        <v>3000</v>
      </c>
      <c r="L1235" s="2">
        <v>3000</v>
      </c>
      <c r="M1235" s="2"/>
      <c r="N1235" s="81">
        <f t="shared" si="57"/>
        <v>0</v>
      </c>
      <c r="O1235" s="81">
        <f t="shared" si="58"/>
        <v>2.6991923665544261E-3</v>
      </c>
      <c r="P1235" s="81">
        <f t="shared" si="59"/>
        <v>0</v>
      </c>
    </row>
    <row r="1236" spans="1:16" x14ac:dyDescent="0.35">
      <c r="A1236" s="104" t="s">
        <v>81</v>
      </c>
      <c r="B1236" s="103" t="s">
        <v>82</v>
      </c>
      <c r="C1236" s="19" t="s">
        <v>128</v>
      </c>
      <c r="D1236" s="96" t="s">
        <v>38</v>
      </c>
      <c r="E1236" s="96" t="s">
        <v>464</v>
      </c>
      <c r="F1236" s="95" t="s">
        <v>465</v>
      </c>
      <c r="G1236" s="95" t="s">
        <v>466</v>
      </c>
      <c r="H1236" s="19" t="s">
        <v>74</v>
      </c>
      <c r="I1236" s="79" t="s">
        <v>77</v>
      </c>
      <c r="J1236" s="2">
        <v>1900</v>
      </c>
      <c r="L1236" s="2">
        <v>1900</v>
      </c>
      <c r="M1236" s="2"/>
      <c r="N1236" s="81">
        <f t="shared" si="57"/>
        <v>0</v>
      </c>
      <c r="O1236" s="81">
        <f t="shared" si="58"/>
        <v>1.7094884988178031E-3</v>
      </c>
      <c r="P1236" s="81">
        <f t="shared" si="59"/>
        <v>0</v>
      </c>
    </row>
    <row r="1237" spans="1:16" x14ac:dyDescent="0.35">
      <c r="A1237" s="104" t="s">
        <v>81</v>
      </c>
      <c r="B1237" s="103" t="s">
        <v>82</v>
      </c>
      <c r="C1237" s="19" t="s">
        <v>128</v>
      </c>
      <c r="D1237" s="96" t="s">
        <v>38</v>
      </c>
      <c r="E1237" s="96" t="s">
        <v>464</v>
      </c>
      <c r="F1237" s="95" t="s">
        <v>465</v>
      </c>
      <c r="G1237" s="95" t="s">
        <v>466</v>
      </c>
      <c r="H1237" s="19" t="s">
        <v>74</v>
      </c>
      <c r="I1237" s="79" t="s">
        <v>78</v>
      </c>
      <c r="J1237" s="2">
        <v>1900</v>
      </c>
      <c r="L1237" s="2"/>
      <c r="M1237" s="2">
        <v>1900</v>
      </c>
      <c r="N1237" s="81">
        <f t="shared" si="57"/>
        <v>0</v>
      </c>
      <c r="O1237" s="81">
        <f t="shared" si="58"/>
        <v>0</v>
      </c>
      <c r="P1237" s="81">
        <f t="shared" si="59"/>
        <v>1.6067365626951102E-3</v>
      </c>
    </row>
    <row r="1238" spans="1:16" x14ac:dyDescent="0.35">
      <c r="A1238" s="104" t="s">
        <v>81</v>
      </c>
      <c r="B1238" s="103" t="s">
        <v>82</v>
      </c>
      <c r="C1238" s="19" t="s">
        <v>98</v>
      </c>
      <c r="D1238" s="96" t="s">
        <v>39</v>
      </c>
      <c r="E1238" s="96" t="s">
        <v>467</v>
      </c>
      <c r="F1238" s="95" t="s">
        <v>468</v>
      </c>
      <c r="G1238" s="95" t="s">
        <v>469</v>
      </c>
      <c r="H1238" s="19" t="s">
        <v>64</v>
      </c>
      <c r="I1238" s="79" t="s">
        <v>65</v>
      </c>
      <c r="J1238" s="2">
        <v>129.41</v>
      </c>
      <c r="K1238" s="2">
        <v>129.41</v>
      </c>
      <c r="L1238" s="2"/>
      <c r="M1238" s="2"/>
      <c r="N1238" s="81">
        <f t="shared" si="57"/>
        <v>2.7188877582950586E-4</v>
      </c>
      <c r="O1238" s="81">
        <f t="shared" si="58"/>
        <v>0</v>
      </c>
      <c r="P1238" s="81">
        <f t="shared" si="59"/>
        <v>0</v>
      </c>
    </row>
    <row r="1239" spans="1:16" x14ac:dyDescent="0.35">
      <c r="A1239" s="104" t="s">
        <v>81</v>
      </c>
      <c r="B1239" s="103" t="s">
        <v>82</v>
      </c>
      <c r="C1239" s="19" t="s">
        <v>98</v>
      </c>
      <c r="D1239" s="96" t="s">
        <v>39</v>
      </c>
      <c r="E1239" s="96" t="s">
        <v>467</v>
      </c>
      <c r="F1239" s="95" t="s">
        <v>468</v>
      </c>
      <c r="G1239" s="95" t="s">
        <v>469</v>
      </c>
      <c r="H1239" s="19" t="s">
        <v>64</v>
      </c>
      <c r="I1239" s="79" t="s">
        <v>66</v>
      </c>
      <c r="J1239" s="2">
        <v>21.15</v>
      </c>
      <c r="K1239" s="2">
        <v>21.15</v>
      </c>
      <c r="L1239" s="2"/>
      <c r="M1239" s="2"/>
      <c r="N1239" s="81">
        <f t="shared" si="57"/>
        <v>4.4435882920902931E-5</v>
      </c>
      <c r="O1239" s="81">
        <f t="shared" si="58"/>
        <v>0</v>
      </c>
      <c r="P1239" s="81">
        <f t="shared" si="59"/>
        <v>0</v>
      </c>
    </row>
    <row r="1240" spans="1:16" x14ac:dyDescent="0.35">
      <c r="A1240" s="104" t="s">
        <v>81</v>
      </c>
      <c r="B1240" s="103" t="s">
        <v>82</v>
      </c>
      <c r="C1240" s="19" t="s">
        <v>98</v>
      </c>
      <c r="D1240" s="96" t="s">
        <v>39</v>
      </c>
      <c r="E1240" s="96" t="s">
        <v>467</v>
      </c>
      <c r="F1240" s="95" t="s">
        <v>468</v>
      </c>
      <c r="G1240" s="95" t="s">
        <v>469</v>
      </c>
      <c r="H1240" s="19" t="s">
        <v>64</v>
      </c>
      <c r="I1240" s="79" t="s">
        <v>68</v>
      </c>
      <c r="J1240" s="2">
        <v>16.8</v>
      </c>
      <c r="K1240" s="2">
        <v>16.8</v>
      </c>
      <c r="L1240" s="2"/>
      <c r="M1240" s="2"/>
      <c r="N1240" s="81">
        <f t="shared" si="57"/>
        <v>3.5296587852064744E-5</v>
      </c>
      <c r="O1240" s="81">
        <f t="shared" si="58"/>
        <v>0</v>
      </c>
      <c r="P1240" s="81">
        <f t="shared" si="59"/>
        <v>0</v>
      </c>
    </row>
    <row r="1241" spans="1:16" x14ac:dyDescent="0.35">
      <c r="A1241" s="104" t="s">
        <v>81</v>
      </c>
      <c r="B1241" s="103" t="s">
        <v>82</v>
      </c>
      <c r="C1241" s="19" t="s">
        <v>98</v>
      </c>
      <c r="D1241" s="96" t="s">
        <v>39</v>
      </c>
      <c r="E1241" s="96" t="s">
        <v>467</v>
      </c>
      <c r="F1241" s="95" t="s">
        <v>468</v>
      </c>
      <c r="G1241" s="95" t="s">
        <v>469</v>
      </c>
      <c r="H1241" s="19" t="s">
        <v>64</v>
      </c>
      <c r="I1241" s="79" t="s">
        <v>69</v>
      </c>
      <c r="J1241" s="2">
        <v>61.93</v>
      </c>
      <c r="K1241" s="2">
        <v>61.93</v>
      </c>
      <c r="L1241" s="2"/>
      <c r="M1241" s="2"/>
      <c r="N1241" s="81">
        <f t="shared" si="57"/>
        <v>1.3011414795704581E-4</v>
      </c>
      <c r="O1241" s="81">
        <f t="shared" si="58"/>
        <v>0</v>
      </c>
      <c r="P1241" s="81">
        <f t="shared" si="59"/>
        <v>0</v>
      </c>
    </row>
    <row r="1242" spans="1:16" x14ac:dyDescent="0.35">
      <c r="A1242" s="104" t="s">
        <v>81</v>
      </c>
      <c r="B1242" s="103" t="s">
        <v>82</v>
      </c>
      <c r="C1242" s="19" t="s">
        <v>98</v>
      </c>
      <c r="D1242" s="96" t="s">
        <v>39</v>
      </c>
      <c r="E1242" s="96" t="s">
        <v>467</v>
      </c>
      <c r="F1242" s="95" t="s">
        <v>468</v>
      </c>
      <c r="G1242" s="95" t="s">
        <v>469</v>
      </c>
      <c r="H1242" s="19" t="s">
        <v>64</v>
      </c>
      <c r="I1242" s="79" t="s">
        <v>71</v>
      </c>
      <c r="J1242" s="2">
        <v>14.04</v>
      </c>
      <c r="K1242" s="2">
        <v>14.04</v>
      </c>
      <c r="L1242" s="2"/>
      <c r="M1242" s="2"/>
      <c r="N1242" s="81">
        <f t="shared" si="57"/>
        <v>2.949786270493982E-5</v>
      </c>
      <c r="O1242" s="81">
        <f t="shared" si="58"/>
        <v>0</v>
      </c>
      <c r="P1242" s="81">
        <f t="shared" si="59"/>
        <v>0</v>
      </c>
    </row>
    <row r="1243" spans="1:16" x14ac:dyDescent="0.35">
      <c r="A1243" s="104" t="s">
        <v>81</v>
      </c>
      <c r="B1243" s="103" t="s">
        <v>82</v>
      </c>
      <c r="C1243" s="19" t="s">
        <v>98</v>
      </c>
      <c r="D1243" s="96" t="s">
        <v>39</v>
      </c>
      <c r="E1243" s="96" t="s">
        <v>467</v>
      </c>
      <c r="F1243" s="95" t="s">
        <v>468</v>
      </c>
      <c r="G1243" s="95" t="s">
        <v>469</v>
      </c>
      <c r="H1243" s="19" t="s">
        <v>64</v>
      </c>
      <c r="I1243" s="79" t="s">
        <v>72</v>
      </c>
      <c r="J1243" s="2">
        <v>48.8</v>
      </c>
      <c r="K1243" s="2">
        <v>48.8</v>
      </c>
      <c r="L1243" s="2"/>
      <c r="M1243" s="2"/>
      <c r="N1243" s="81">
        <f t="shared" si="57"/>
        <v>1.0252818376075949E-4</v>
      </c>
      <c r="O1243" s="81">
        <f t="shared" si="58"/>
        <v>0</v>
      </c>
      <c r="P1243" s="81">
        <f t="shared" si="59"/>
        <v>0</v>
      </c>
    </row>
    <row r="1244" spans="1:16" x14ac:dyDescent="0.35">
      <c r="A1244" s="104" t="s">
        <v>81</v>
      </c>
      <c r="B1244" s="103" t="s">
        <v>82</v>
      </c>
      <c r="C1244" s="19" t="s">
        <v>98</v>
      </c>
      <c r="D1244" s="96" t="s">
        <v>39</v>
      </c>
      <c r="E1244" s="96" t="s">
        <v>467</v>
      </c>
      <c r="F1244" s="95" t="s">
        <v>468</v>
      </c>
      <c r="G1244" s="95" t="s">
        <v>469</v>
      </c>
      <c r="H1244" s="19" t="s">
        <v>70</v>
      </c>
      <c r="I1244" s="79" t="s">
        <v>73</v>
      </c>
      <c r="J1244" s="2">
        <v>141.87</v>
      </c>
      <c r="K1244" s="2">
        <v>141.87</v>
      </c>
      <c r="L1244" s="2"/>
      <c r="M1244" s="2"/>
      <c r="N1244" s="81">
        <f t="shared" si="57"/>
        <v>2.9806707848645389E-4</v>
      </c>
      <c r="O1244" s="81">
        <f t="shared" si="58"/>
        <v>0</v>
      </c>
      <c r="P1244" s="81">
        <f t="shared" si="59"/>
        <v>0</v>
      </c>
    </row>
    <row r="1245" spans="1:16" x14ac:dyDescent="0.35">
      <c r="A1245" s="104" t="s">
        <v>81</v>
      </c>
      <c r="B1245" s="103" t="s">
        <v>82</v>
      </c>
      <c r="C1245" s="19" t="s">
        <v>98</v>
      </c>
      <c r="D1245" s="96" t="s">
        <v>39</v>
      </c>
      <c r="E1245" s="96" t="s">
        <v>467</v>
      </c>
      <c r="F1245" s="95" t="s">
        <v>468</v>
      </c>
      <c r="G1245" s="95" t="s">
        <v>469</v>
      </c>
      <c r="H1245" s="19" t="s">
        <v>74</v>
      </c>
      <c r="I1245" s="79" t="s">
        <v>75</v>
      </c>
      <c r="J1245" s="2">
        <v>1562</v>
      </c>
      <c r="L1245" s="2">
        <v>1562</v>
      </c>
      <c r="M1245" s="2"/>
      <c r="N1245" s="81">
        <f t="shared" si="57"/>
        <v>0</v>
      </c>
      <c r="O1245" s="81">
        <f t="shared" si="58"/>
        <v>1.4053794921860044E-3</v>
      </c>
      <c r="P1245" s="81">
        <f t="shared" si="59"/>
        <v>0</v>
      </c>
    </row>
    <row r="1246" spans="1:16" x14ac:dyDescent="0.35">
      <c r="A1246" s="104" t="s">
        <v>81</v>
      </c>
      <c r="B1246" s="103" t="s">
        <v>82</v>
      </c>
      <c r="C1246" s="19" t="s">
        <v>98</v>
      </c>
      <c r="D1246" s="96" t="s">
        <v>39</v>
      </c>
      <c r="E1246" s="96" t="s">
        <v>467</v>
      </c>
      <c r="F1246" s="95" t="s">
        <v>468</v>
      </c>
      <c r="G1246" s="95" t="s">
        <v>469</v>
      </c>
      <c r="H1246" s="19" t="s">
        <v>74</v>
      </c>
      <c r="I1246" s="79" t="s">
        <v>76</v>
      </c>
      <c r="J1246" s="2">
        <v>50</v>
      </c>
      <c r="L1246" s="2"/>
      <c r="M1246" s="2">
        <v>50</v>
      </c>
      <c r="N1246" s="81">
        <f t="shared" si="57"/>
        <v>0</v>
      </c>
      <c r="O1246" s="81">
        <f t="shared" si="58"/>
        <v>0</v>
      </c>
      <c r="P1246" s="81">
        <f t="shared" si="59"/>
        <v>4.228254112355553E-5</v>
      </c>
    </row>
    <row r="1247" spans="1:16" x14ac:dyDescent="0.35">
      <c r="A1247" s="104" t="s">
        <v>81</v>
      </c>
      <c r="B1247" s="103" t="s">
        <v>82</v>
      </c>
      <c r="C1247" s="19" t="s">
        <v>98</v>
      </c>
      <c r="D1247" s="96" t="s">
        <v>39</v>
      </c>
      <c r="E1247" s="96" t="s">
        <v>467</v>
      </c>
      <c r="F1247" s="95" t="s">
        <v>468</v>
      </c>
      <c r="G1247" s="95" t="s">
        <v>469</v>
      </c>
      <c r="H1247" s="19" t="s">
        <v>74</v>
      </c>
      <c r="I1247" s="79" t="s">
        <v>78</v>
      </c>
      <c r="J1247" s="2">
        <v>538</v>
      </c>
      <c r="L1247" s="2"/>
      <c r="M1247" s="2">
        <v>538</v>
      </c>
      <c r="N1247" s="81">
        <f t="shared" si="57"/>
        <v>0</v>
      </c>
      <c r="O1247" s="81">
        <f t="shared" si="58"/>
        <v>0</v>
      </c>
      <c r="P1247" s="81">
        <f t="shared" si="59"/>
        <v>4.5496014248945754E-4</v>
      </c>
    </row>
    <row r="1248" spans="1:16" x14ac:dyDescent="0.35">
      <c r="A1248" s="104" t="s">
        <v>81</v>
      </c>
      <c r="B1248" s="103" t="s">
        <v>82</v>
      </c>
      <c r="C1248" s="19" t="s">
        <v>107</v>
      </c>
      <c r="D1248" s="96" t="s">
        <v>40</v>
      </c>
      <c r="E1248" s="96" t="s">
        <v>180</v>
      </c>
      <c r="F1248" s="95" t="s">
        <v>470</v>
      </c>
      <c r="G1248" s="95" t="s">
        <v>471</v>
      </c>
      <c r="H1248" s="19" t="s">
        <v>64</v>
      </c>
      <c r="I1248" s="79" t="s">
        <v>110</v>
      </c>
      <c r="J1248" s="2">
        <v>53.89</v>
      </c>
      <c r="K1248" s="2">
        <v>53.89</v>
      </c>
      <c r="L1248" s="2"/>
      <c r="M1248" s="2"/>
      <c r="N1248" s="81">
        <f t="shared" si="57"/>
        <v>1.1322220948498625E-4</v>
      </c>
      <c r="O1248" s="81">
        <f t="shared" si="58"/>
        <v>0</v>
      </c>
      <c r="P1248" s="81">
        <f t="shared" si="59"/>
        <v>0</v>
      </c>
    </row>
    <row r="1249" spans="1:16" x14ac:dyDescent="0.35">
      <c r="A1249" s="104" t="s">
        <v>81</v>
      </c>
      <c r="B1249" s="103" t="s">
        <v>82</v>
      </c>
      <c r="C1249" s="19" t="s">
        <v>107</v>
      </c>
      <c r="D1249" s="96" t="s">
        <v>40</v>
      </c>
      <c r="E1249" s="96" t="s">
        <v>180</v>
      </c>
      <c r="F1249" s="95" t="s">
        <v>470</v>
      </c>
      <c r="G1249" s="95" t="s">
        <v>471</v>
      </c>
      <c r="H1249" s="19" t="s">
        <v>64</v>
      </c>
      <c r="I1249" s="79" t="s">
        <v>66</v>
      </c>
      <c r="J1249" s="2">
        <v>81.75</v>
      </c>
      <c r="K1249" s="2">
        <v>81.75</v>
      </c>
      <c r="L1249" s="2"/>
      <c r="M1249" s="2"/>
      <c r="N1249" s="81">
        <f t="shared" si="57"/>
        <v>1.7175571767299362E-4</v>
      </c>
      <c r="O1249" s="81">
        <f t="shared" si="58"/>
        <v>0</v>
      </c>
      <c r="P1249" s="81">
        <f t="shared" si="59"/>
        <v>0</v>
      </c>
    </row>
    <row r="1250" spans="1:16" x14ac:dyDescent="0.35">
      <c r="A1250" s="104" t="s">
        <v>81</v>
      </c>
      <c r="B1250" s="103" t="s">
        <v>82</v>
      </c>
      <c r="C1250" s="19" t="s">
        <v>107</v>
      </c>
      <c r="D1250" s="96" t="s">
        <v>40</v>
      </c>
      <c r="E1250" s="96" t="s">
        <v>180</v>
      </c>
      <c r="F1250" s="95" t="s">
        <v>470</v>
      </c>
      <c r="G1250" s="95" t="s">
        <v>471</v>
      </c>
      <c r="H1250" s="19" t="s">
        <v>64</v>
      </c>
      <c r="I1250" s="79" t="s">
        <v>68</v>
      </c>
      <c r="J1250" s="2">
        <v>28.11</v>
      </c>
      <c r="K1250" s="2">
        <v>28.11</v>
      </c>
      <c r="L1250" s="2"/>
      <c r="M1250" s="2"/>
      <c r="N1250" s="81">
        <f t="shared" si="57"/>
        <v>5.9058755031044043E-5</v>
      </c>
      <c r="O1250" s="81">
        <f t="shared" si="58"/>
        <v>0</v>
      </c>
      <c r="P1250" s="81">
        <f t="shared" si="59"/>
        <v>0</v>
      </c>
    </row>
    <row r="1251" spans="1:16" x14ac:dyDescent="0.35">
      <c r="A1251" s="104" t="s">
        <v>81</v>
      </c>
      <c r="B1251" s="103" t="s">
        <v>82</v>
      </c>
      <c r="C1251" s="19" t="s">
        <v>107</v>
      </c>
      <c r="D1251" s="96" t="s">
        <v>40</v>
      </c>
      <c r="E1251" s="96" t="s">
        <v>180</v>
      </c>
      <c r="F1251" s="95" t="s">
        <v>470</v>
      </c>
      <c r="G1251" s="95" t="s">
        <v>471</v>
      </c>
      <c r="H1251" s="19" t="s">
        <v>64</v>
      </c>
      <c r="I1251" s="79" t="s">
        <v>69</v>
      </c>
      <c r="J1251" s="2">
        <v>107.63</v>
      </c>
      <c r="K1251" s="2">
        <v>107.63</v>
      </c>
      <c r="L1251" s="2"/>
      <c r="M1251" s="2"/>
      <c r="N1251" s="81">
        <f t="shared" si="57"/>
        <v>2.2612927086415049E-4</v>
      </c>
      <c r="O1251" s="81">
        <f t="shared" si="58"/>
        <v>0</v>
      </c>
      <c r="P1251" s="81">
        <f t="shared" si="59"/>
        <v>0</v>
      </c>
    </row>
    <row r="1252" spans="1:16" x14ac:dyDescent="0.35">
      <c r="A1252" s="104" t="s">
        <v>81</v>
      </c>
      <c r="B1252" s="103" t="s">
        <v>82</v>
      </c>
      <c r="C1252" s="19" t="s">
        <v>107</v>
      </c>
      <c r="D1252" s="96" t="s">
        <v>40</v>
      </c>
      <c r="E1252" s="96" t="s">
        <v>180</v>
      </c>
      <c r="F1252" s="95" t="s">
        <v>470</v>
      </c>
      <c r="G1252" s="95" t="s">
        <v>471</v>
      </c>
      <c r="H1252" s="19" t="s">
        <v>70</v>
      </c>
      <c r="I1252" s="79" t="s">
        <v>73</v>
      </c>
      <c r="J1252" s="2">
        <v>11.9</v>
      </c>
      <c r="K1252" s="2">
        <v>11.9</v>
      </c>
      <c r="L1252" s="2"/>
      <c r="M1252" s="2"/>
      <c r="N1252" s="81">
        <f t="shared" si="57"/>
        <v>2.5001749728545861E-5</v>
      </c>
      <c r="O1252" s="81">
        <f t="shared" si="58"/>
        <v>0</v>
      </c>
      <c r="P1252" s="81">
        <f t="shared" si="59"/>
        <v>0</v>
      </c>
    </row>
    <row r="1253" spans="1:16" x14ac:dyDescent="0.35">
      <c r="A1253" s="104" t="s">
        <v>81</v>
      </c>
      <c r="B1253" s="103" t="s">
        <v>82</v>
      </c>
      <c r="C1253" s="19" t="s">
        <v>22</v>
      </c>
      <c r="D1253" s="96" t="s">
        <v>42</v>
      </c>
      <c r="E1253" s="96" t="s">
        <v>472</v>
      </c>
      <c r="F1253" s="95" t="s">
        <v>473</v>
      </c>
      <c r="G1253" s="95" t="s">
        <v>474</v>
      </c>
      <c r="H1253" s="19" t="s">
        <v>64</v>
      </c>
      <c r="I1253" s="79" t="s">
        <v>103</v>
      </c>
      <c r="J1253" s="2">
        <v>66.33</v>
      </c>
      <c r="K1253" s="2">
        <v>66.33</v>
      </c>
      <c r="L1253" s="2"/>
      <c r="M1253" s="2"/>
      <c r="N1253" s="81">
        <f t="shared" si="57"/>
        <v>1.3935849239449133E-4</v>
      </c>
      <c r="O1253" s="81">
        <f t="shared" si="58"/>
        <v>0</v>
      </c>
      <c r="P1253" s="81">
        <f t="shared" si="59"/>
        <v>0</v>
      </c>
    </row>
    <row r="1254" spans="1:16" x14ac:dyDescent="0.35">
      <c r="A1254" s="104" t="s">
        <v>81</v>
      </c>
      <c r="B1254" s="103" t="s">
        <v>82</v>
      </c>
      <c r="C1254" s="19" t="s">
        <v>22</v>
      </c>
      <c r="D1254" s="96" t="s">
        <v>42</v>
      </c>
      <c r="E1254" s="96" t="s">
        <v>472</v>
      </c>
      <c r="F1254" s="95" t="s">
        <v>473</v>
      </c>
      <c r="G1254" s="95" t="s">
        <v>474</v>
      </c>
      <c r="H1254" s="19" t="s">
        <v>64</v>
      </c>
      <c r="I1254" s="79" t="s">
        <v>65</v>
      </c>
      <c r="J1254" s="2">
        <v>26.87</v>
      </c>
      <c r="K1254" s="2">
        <v>26.87</v>
      </c>
      <c r="L1254" s="2"/>
      <c r="M1254" s="2"/>
      <c r="N1254" s="81">
        <f t="shared" si="57"/>
        <v>5.6453530689582126E-5</v>
      </c>
      <c r="O1254" s="81">
        <f t="shared" si="58"/>
        <v>0</v>
      </c>
      <c r="P1254" s="81">
        <f t="shared" si="59"/>
        <v>0</v>
      </c>
    </row>
    <row r="1255" spans="1:16" x14ac:dyDescent="0.35">
      <c r="A1255" s="104" t="s">
        <v>81</v>
      </c>
      <c r="B1255" s="103" t="s">
        <v>82</v>
      </c>
      <c r="C1255" s="19" t="s">
        <v>22</v>
      </c>
      <c r="D1255" s="96" t="s">
        <v>42</v>
      </c>
      <c r="E1255" s="96" t="s">
        <v>472</v>
      </c>
      <c r="F1255" s="95" t="s">
        <v>473</v>
      </c>
      <c r="G1255" s="95" t="s">
        <v>474</v>
      </c>
      <c r="H1255" s="19" t="s">
        <v>64</v>
      </c>
      <c r="I1255" s="79" t="s">
        <v>66</v>
      </c>
      <c r="J1255" s="2">
        <v>83.34</v>
      </c>
      <c r="K1255" s="2">
        <v>83.34</v>
      </c>
      <c r="L1255" s="2"/>
      <c r="M1255" s="2"/>
      <c r="N1255" s="81">
        <f t="shared" si="57"/>
        <v>1.7509628759470688E-4</v>
      </c>
      <c r="O1255" s="81">
        <f t="shared" si="58"/>
        <v>0</v>
      </c>
      <c r="P1255" s="81">
        <f t="shared" si="59"/>
        <v>0</v>
      </c>
    </row>
    <row r="1256" spans="1:16" x14ac:dyDescent="0.35">
      <c r="A1256" s="104" t="s">
        <v>81</v>
      </c>
      <c r="B1256" s="103" t="s">
        <v>82</v>
      </c>
      <c r="C1256" s="19" t="s">
        <v>22</v>
      </c>
      <c r="D1256" s="96" t="s">
        <v>42</v>
      </c>
      <c r="E1256" s="96" t="s">
        <v>472</v>
      </c>
      <c r="F1256" s="95" t="s">
        <v>473</v>
      </c>
      <c r="G1256" s="95" t="s">
        <v>474</v>
      </c>
      <c r="H1256" s="19" t="s">
        <v>64</v>
      </c>
      <c r="I1256" s="79" t="s">
        <v>68</v>
      </c>
      <c r="J1256" s="2">
        <v>57.56</v>
      </c>
      <c r="K1256" s="2">
        <v>57.56</v>
      </c>
      <c r="L1256" s="2"/>
      <c r="M1256" s="2"/>
      <c r="N1256" s="81">
        <f t="shared" si="57"/>
        <v>1.2093283314076468E-4</v>
      </c>
      <c r="O1256" s="81">
        <f t="shared" si="58"/>
        <v>0</v>
      </c>
      <c r="P1256" s="81">
        <f t="shared" si="59"/>
        <v>0</v>
      </c>
    </row>
    <row r="1257" spans="1:16" x14ac:dyDescent="0.35">
      <c r="A1257" s="104" t="s">
        <v>81</v>
      </c>
      <c r="B1257" s="103" t="s">
        <v>82</v>
      </c>
      <c r="C1257" s="19" t="s">
        <v>22</v>
      </c>
      <c r="D1257" s="96" t="s">
        <v>42</v>
      </c>
      <c r="E1257" s="96" t="s">
        <v>472</v>
      </c>
      <c r="F1257" s="95" t="s">
        <v>473</v>
      </c>
      <c r="G1257" s="95" t="s">
        <v>474</v>
      </c>
      <c r="H1257" s="19" t="s">
        <v>64</v>
      </c>
      <c r="I1257" s="79" t="s">
        <v>67</v>
      </c>
      <c r="J1257" s="2">
        <v>50.78</v>
      </c>
      <c r="K1257" s="2">
        <v>50.78</v>
      </c>
      <c r="L1257" s="2"/>
      <c r="M1257" s="2"/>
      <c r="N1257" s="81">
        <f t="shared" si="57"/>
        <v>1.0668813875760998E-4</v>
      </c>
      <c r="O1257" s="81">
        <f t="shared" si="58"/>
        <v>0</v>
      </c>
      <c r="P1257" s="81">
        <f t="shared" si="59"/>
        <v>0</v>
      </c>
    </row>
    <row r="1258" spans="1:16" x14ac:dyDescent="0.35">
      <c r="A1258" s="104" t="s">
        <v>81</v>
      </c>
      <c r="B1258" s="103" t="s">
        <v>82</v>
      </c>
      <c r="C1258" s="19" t="s">
        <v>22</v>
      </c>
      <c r="D1258" s="96" t="s">
        <v>42</v>
      </c>
      <c r="E1258" s="96" t="s">
        <v>472</v>
      </c>
      <c r="F1258" s="95" t="s">
        <v>473</v>
      </c>
      <c r="G1258" s="95" t="s">
        <v>474</v>
      </c>
      <c r="H1258" s="19" t="s">
        <v>64</v>
      </c>
      <c r="I1258" s="79" t="s">
        <v>69</v>
      </c>
      <c r="J1258" s="2">
        <v>78.33</v>
      </c>
      <c r="K1258" s="2">
        <v>78.33</v>
      </c>
      <c r="L1258" s="2"/>
      <c r="M1258" s="2"/>
      <c r="N1258" s="81">
        <f t="shared" si="57"/>
        <v>1.6457034086025187E-4</v>
      </c>
      <c r="O1258" s="81">
        <f t="shared" si="58"/>
        <v>0</v>
      </c>
      <c r="P1258" s="81">
        <f t="shared" si="59"/>
        <v>0</v>
      </c>
    </row>
    <row r="1259" spans="1:16" x14ac:dyDescent="0.35">
      <c r="A1259" s="104" t="s">
        <v>81</v>
      </c>
      <c r="B1259" s="103" t="s">
        <v>82</v>
      </c>
      <c r="C1259" s="19" t="s">
        <v>22</v>
      </c>
      <c r="D1259" s="96" t="s">
        <v>42</v>
      </c>
      <c r="E1259" s="96" t="s">
        <v>472</v>
      </c>
      <c r="F1259" s="95" t="s">
        <v>473</v>
      </c>
      <c r="G1259" s="95" t="s">
        <v>474</v>
      </c>
      <c r="H1259" s="19" t="s">
        <v>70</v>
      </c>
      <c r="I1259" s="79" t="s">
        <v>73</v>
      </c>
      <c r="J1259" s="2">
        <v>10.01</v>
      </c>
      <c r="K1259" s="2">
        <v>10.01</v>
      </c>
      <c r="L1259" s="2"/>
      <c r="M1259" s="2"/>
      <c r="N1259" s="81">
        <f t="shared" si="57"/>
        <v>2.1030883595188577E-5</v>
      </c>
      <c r="O1259" s="81">
        <f t="shared" si="58"/>
        <v>0</v>
      </c>
      <c r="P1259" s="81">
        <f t="shared" si="59"/>
        <v>0</v>
      </c>
    </row>
    <row r="1260" spans="1:16" x14ac:dyDescent="0.35">
      <c r="A1260" s="104" t="s">
        <v>81</v>
      </c>
      <c r="B1260" s="103" t="s">
        <v>82</v>
      </c>
      <c r="C1260" s="19" t="s">
        <v>22</v>
      </c>
      <c r="D1260" s="96" t="s">
        <v>42</v>
      </c>
      <c r="E1260" s="96" t="s">
        <v>472</v>
      </c>
      <c r="F1260" s="95" t="s">
        <v>473</v>
      </c>
      <c r="G1260" s="95" t="s">
        <v>474</v>
      </c>
      <c r="H1260" s="19" t="s">
        <v>70</v>
      </c>
      <c r="I1260" s="79" t="s">
        <v>70</v>
      </c>
      <c r="J1260" s="2">
        <v>63.88</v>
      </c>
      <c r="K1260" s="2">
        <v>63.88</v>
      </c>
      <c r="L1260" s="2"/>
      <c r="M1260" s="2"/>
      <c r="N1260" s="81">
        <f t="shared" si="57"/>
        <v>1.3421107333273189E-4</v>
      </c>
      <c r="O1260" s="81">
        <f t="shared" si="58"/>
        <v>0</v>
      </c>
      <c r="P1260" s="81">
        <f t="shared" si="59"/>
        <v>0</v>
      </c>
    </row>
    <row r="1261" spans="1:16" x14ac:dyDescent="0.35">
      <c r="A1261" s="104" t="s">
        <v>81</v>
      </c>
      <c r="B1261" s="103" t="s">
        <v>82</v>
      </c>
      <c r="C1261" s="19" t="s">
        <v>22</v>
      </c>
      <c r="D1261" s="96" t="s">
        <v>42</v>
      </c>
      <c r="E1261" s="96" t="s">
        <v>472</v>
      </c>
      <c r="F1261" s="95" t="s">
        <v>473</v>
      </c>
      <c r="G1261" s="95" t="s">
        <v>474</v>
      </c>
      <c r="H1261" s="19" t="s">
        <v>74</v>
      </c>
      <c r="I1261" s="79" t="s">
        <v>75</v>
      </c>
      <c r="J1261" s="2">
        <v>1019</v>
      </c>
      <c r="L1261" s="2">
        <v>1019</v>
      </c>
      <c r="M1261" s="2"/>
      <c r="N1261" s="81">
        <f t="shared" si="57"/>
        <v>0</v>
      </c>
      <c r="O1261" s="81">
        <f t="shared" si="58"/>
        <v>9.1682567383965336E-4</v>
      </c>
      <c r="P1261" s="81">
        <f t="shared" si="59"/>
        <v>0</v>
      </c>
    </row>
    <row r="1262" spans="1:16" x14ac:dyDescent="0.35">
      <c r="A1262" s="104" t="s">
        <v>81</v>
      </c>
      <c r="B1262" s="103" t="s">
        <v>82</v>
      </c>
      <c r="C1262" s="19" t="s">
        <v>22</v>
      </c>
      <c r="D1262" s="96" t="s">
        <v>42</v>
      </c>
      <c r="E1262" s="96" t="s">
        <v>472</v>
      </c>
      <c r="F1262" s="95" t="s">
        <v>473</v>
      </c>
      <c r="G1262" s="95" t="s">
        <v>474</v>
      </c>
      <c r="H1262" s="19" t="s">
        <v>74</v>
      </c>
      <c r="I1262" s="79" t="s">
        <v>76</v>
      </c>
      <c r="J1262" s="2">
        <v>300</v>
      </c>
      <c r="L1262" s="2"/>
      <c r="M1262" s="2">
        <v>300</v>
      </c>
      <c r="N1262" s="81">
        <f t="shared" si="57"/>
        <v>0</v>
      </c>
      <c r="O1262" s="81">
        <f t="shared" si="58"/>
        <v>0</v>
      </c>
      <c r="P1262" s="81">
        <f t="shared" si="59"/>
        <v>2.5369524674133322E-4</v>
      </c>
    </row>
    <row r="1263" spans="1:16" x14ac:dyDescent="0.35">
      <c r="A1263" s="104" t="s">
        <v>81</v>
      </c>
      <c r="B1263" s="103" t="s">
        <v>82</v>
      </c>
      <c r="C1263" s="19" t="s">
        <v>22</v>
      </c>
      <c r="D1263" s="96" t="s">
        <v>42</v>
      </c>
      <c r="E1263" s="96" t="s">
        <v>472</v>
      </c>
      <c r="F1263" s="95" t="s">
        <v>473</v>
      </c>
      <c r="G1263" s="95" t="s">
        <v>474</v>
      </c>
      <c r="H1263" s="19" t="s">
        <v>74</v>
      </c>
      <c r="I1263" s="79" t="s">
        <v>77</v>
      </c>
      <c r="J1263" s="2">
        <v>4900</v>
      </c>
      <c r="L1263" s="2">
        <v>4900</v>
      </c>
      <c r="M1263" s="2"/>
      <c r="N1263" s="81">
        <f t="shared" si="57"/>
        <v>0</v>
      </c>
      <c r="O1263" s="81">
        <f t="shared" si="58"/>
        <v>4.4086808653722295E-3</v>
      </c>
      <c r="P1263" s="81">
        <f t="shared" si="59"/>
        <v>0</v>
      </c>
    </row>
    <row r="1264" spans="1:16" x14ac:dyDescent="0.35">
      <c r="A1264" s="104" t="s">
        <v>81</v>
      </c>
      <c r="B1264" s="103" t="s">
        <v>82</v>
      </c>
      <c r="C1264" s="19" t="s">
        <v>22</v>
      </c>
      <c r="D1264" s="96" t="s">
        <v>42</v>
      </c>
      <c r="E1264" s="96" t="s">
        <v>472</v>
      </c>
      <c r="F1264" s="95" t="s">
        <v>473</v>
      </c>
      <c r="G1264" s="95" t="s">
        <v>474</v>
      </c>
      <c r="H1264" s="19" t="s">
        <v>74</v>
      </c>
      <c r="I1264" s="79" t="s">
        <v>78</v>
      </c>
      <c r="J1264" s="2">
        <v>4900</v>
      </c>
      <c r="L1264" s="2"/>
      <c r="M1264" s="2">
        <v>4900</v>
      </c>
      <c r="N1264" s="81">
        <f t="shared" si="57"/>
        <v>0</v>
      </c>
      <c r="O1264" s="81">
        <f t="shared" si="58"/>
        <v>0</v>
      </c>
      <c r="P1264" s="81">
        <f t="shared" si="59"/>
        <v>4.1436890301084425E-3</v>
      </c>
    </row>
    <row r="1265" spans="1:16" x14ac:dyDescent="0.35">
      <c r="A1265" s="104" t="s">
        <v>81</v>
      </c>
      <c r="B1265" s="103" t="s">
        <v>82</v>
      </c>
      <c r="C1265" s="19" t="s">
        <v>22</v>
      </c>
      <c r="D1265" s="96" t="s">
        <v>42</v>
      </c>
      <c r="E1265" s="96" t="s">
        <v>154</v>
      </c>
      <c r="F1265" s="95" t="s">
        <v>475</v>
      </c>
      <c r="G1265" s="95" t="s">
        <v>476</v>
      </c>
      <c r="H1265" s="19" t="s">
        <v>74</v>
      </c>
      <c r="I1265" s="79" t="s">
        <v>75</v>
      </c>
      <c r="J1265" s="2">
        <v>130</v>
      </c>
      <c r="L1265" s="2">
        <v>130</v>
      </c>
      <c r="M1265" s="2"/>
      <c r="N1265" s="81">
        <f t="shared" si="57"/>
        <v>0</v>
      </c>
      <c r="O1265" s="81">
        <f t="shared" si="58"/>
        <v>1.169650025506918E-4</v>
      </c>
      <c r="P1265" s="81">
        <f t="shared" si="59"/>
        <v>0</v>
      </c>
    </row>
    <row r="1266" spans="1:16" x14ac:dyDescent="0.35">
      <c r="A1266" s="104" t="s">
        <v>81</v>
      </c>
      <c r="B1266" s="103" t="s">
        <v>82</v>
      </c>
      <c r="C1266" s="19" t="s">
        <v>22</v>
      </c>
      <c r="D1266" s="96" t="s">
        <v>42</v>
      </c>
      <c r="E1266" s="96" t="s">
        <v>154</v>
      </c>
      <c r="F1266" s="95" t="s">
        <v>475</v>
      </c>
      <c r="G1266" s="95" t="s">
        <v>476</v>
      </c>
      <c r="H1266" s="19" t="s">
        <v>74</v>
      </c>
      <c r="I1266" s="79" t="s">
        <v>77</v>
      </c>
      <c r="J1266" s="2">
        <v>1427</v>
      </c>
      <c r="L1266" s="2">
        <v>1427</v>
      </c>
      <c r="M1266" s="2"/>
      <c r="N1266" s="81">
        <f t="shared" si="57"/>
        <v>0</v>
      </c>
      <c r="O1266" s="81">
        <f t="shared" si="58"/>
        <v>1.2839158356910553E-3</v>
      </c>
      <c r="P1266" s="81">
        <f t="shared" si="59"/>
        <v>0</v>
      </c>
    </row>
    <row r="1267" spans="1:16" x14ac:dyDescent="0.35">
      <c r="A1267" s="104" t="s">
        <v>81</v>
      </c>
      <c r="B1267" s="103" t="s">
        <v>82</v>
      </c>
      <c r="C1267" s="19" t="s">
        <v>22</v>
      </c>
      <c r="D1267" s="96" t="s">
        <v>42</v>
      </c>
      <c r="E1267" s="96" t="s">
        <v>154</v>
      </c>
      <c r="F1267" s="95" t="s">
        <v>475</v>
      </c>
      <c r="G1267" s="95" t="s">
        <v>476</v>
      </c>
      <c r="H1267" s="19" t="s">
        <v>74</v>
      </c>
      <c r="I1267" s="79" t="s">
        <v>76</v>
      </c>
      <c r="J1267" s="2">
        <v>130</v>
      </c>
      <c r="L1267" s="2"/>
      <c r="M1267" s="2">
        <v>130</v>
      </c>
      <c r="N1267" s="81">
        <f t="shared" si="57"/>
        <v>0</v>
      </c>
      <c r="O1267" s="81">
        <f t="shared" si="58"/>
        <v>0</v>
      </c>
      <c r="P1267" s="81">
        <f t="shared" si="59"/>
        <v>1.0993460692124439E-4</v>
      </c>
    </row>
    <row r="1268" spans="1:16" x14ac:dyDescent="0.35">
      <c r="A1268" s="104" t="s">
        <v>81</v>
      </c>
      <c r="B1268" s="103" t="s">
        <v>82</v>
      </c>
      <c r="C1268" s="19" t="s">
        <v>22</v>
      </c>
      <c r="D1268" s="96" t="s">
        <v>42</v>
      </c>
      <c r="E1268" s="96" t="s">
        <v>154</v>
      </c>
      <c r="F1268" s="95" t="s">
        <v>475</v>
      </c>
      <c r="G1268" s="95" t="s">
        <v>476</v>
      </c>
      <c r="H1268" s="19" t="s">
        <v>74</v>
      </c>
      <c r="I1268" s="79" t="s">
        <v>78</v>
      </c>
      <c r="J1268" s="2">
        <v>1427</v>
      </c>
      <c r="L1268" s="2"/>
      <c r="M1268" s="2">
        <v>1427</v>
      </c>
      <c r="N1268" s="81">
        <f t="shared" si="57"/>
        <v>0</v>
      </c>
      <c r="O1268" s="81">
        <f t="shared" si="58"/>
        <v>0</v>
      </c>
      <c r="P1268" s="81">
        <f t="shared" si="59"/>
        <v>1.2067437236662748E-3</v>
      </c>
    </row>
    <row r="1269" spans="1:16" x14ac:dyDescent="0.35">
      <c r="A1269" s="104" t="s">
        <v>81</v>
      </c>
      <c r="B1269" s="103" t="s">
        <v>82</v>
      </c>
      <c r="C1269" s="19" t="s">
        <v>22</v>
      </c>
      <c r="D1269" s="96" t="s">
        <v>42</v>
      </c>
      <c r="E1269" s="96" t="s">
        <v>154</v>
      </c>
      <c r="F1269" s="95" t="s">
        <v>475</v>
      </c>
      <c r="G1269" s="95" t="s">
        <v>476</v>
      </c>
      <c r="H1269" s="19" t="s">
        <v>64</v>
      </c>
      <c r="I1269" s="79" t="s">
        <v>65</v>
      </c>
      <c r="J1269" s="2">
        <v>86.3</v>
      </c>
      <c r="K1269" s="2">
        <v>86.3</v>
      </c>
      <c r="L1269" s="2"/>
      <c r="M1269" s="2"/>
      <c r="N1269" s="81">
        <f t="shared" si="57"/>
        <v>1.8131521021626115E-4</v>
      </c>
      <c r="O1269" s="81">
        <f t="shared" si="58"/>
        <v>0</v>
      </c>
      <c r="P1269" s="81">
        <f t="shared" si="59"/>
        <v>0</v>
      </c>
    </row>
    <row r="1270" spans="1:16" x14ac:dyDescent="0.35">
      <c r="A1270" s="104" t="s">
        <v>81</v>
      </c>
      <c r="B1270" s="103" t="s">
        <v>82</v>
      </c>
      <c r="C1270" s="19" t="s">
        <v>22</v>
      </c>
      <c r="D1270" s="96" t="s">
        <v>42</v>
      </c>
      <c r="E1270" s="96" t="s">
        <v>154</v>
      </c>
      <c r="F1270" s="95" t="s">
        <v>475</v>
      </c>
      <c r="G1270" s="95" t="s">
        <v>476</v>
      </c>
      <c r="H1270" s="19" t="s">
        <v>64</v>
      </c>
      <c r="I1270" s="79" t="s">
        <v>66</v>
      </c>
      <c r="J1270" s="2">
        <v>45.4</v>
      </c>
      <c r="K1270" s="2">
        <v>45.4</v>
      </c>
      <c r="L1270" s="2"/>
      <c r="M1270" s="2"/>
      <c r="N1270" s="81">
        <f t="shared" si="57"/>
        <v>9.538482669546067E-5</v>
      </c>
      <c r="O1270" s="81">
        <f t="shared" si="58"/>
        <v>0</v>
      </c>
      <c r="P1270" s="81">
        <f t="shared" si="59"/>
        <v>0</v>
      </c>
    </row>
    <row r="1271" spans="1:16" x14ac:dyDescent="0.35">
      <c r="A1271" s="104" t="s">
        <v>81</v>
      </c>
      <c r="B1271" s="103" t="s">
        <v>82</v>
      </c>
      <c r="C1271" s="19" t="s">
        <v>22</v>
      </c>
      <c r="D1271" s="96" t="s">
        <v>42</v>
      </c>
      <c r="E1271" s="96" t="s">
        <v>154</v>
      </c>
      <c r="F1271" s="95" t="s">
        <v>475</v>
      </c>
      <c r="G1271" s="95" t="s">
        <v>476</v>
      </c>
      <c r="H1271" s="19" t="s">
        <v>64</v>
      </c>
      <c r="I1271" s="79" t="s">
        <v>68</v>
      </c>
      <c r="J1271" s="2">
        <v>11.3</v>
      </c>
      <c r="K1271" s="2">
        <v>11.3</v>
      </c>
      <c r="L1271" s="2"/>
      <c r="M1271" s="2"/>
      <c r="N1271" s="81">
        <f t="shared" si="57"/>
        <v>2.3741157305257835E-5</v>
      </c>
      <c r="O1271" s="81">
        <f t="shared" si="58"/>
        <v>0</v>
      </c>
      <c r="P1271" s="81">
        <f t="shared" si="59"/>
        <v>0</v>
      </c>
    </row>
    <row r="1272" spans="1:16" x14ac:dyDescent="0.35">
      <c r="A1272" s="104" t="s">
        <v>81</v>
      </c>
      <c r="B1272" s="103" t="s">
        <v>82</v>
      </c>
      <c r="C1272" s="19" t="s">
        <v>22</v>
      </c>
      <c r="D1272" s="96" t="s">
        <v>42</v>
      </c>
      <c r="E1272" s="96" t="s">
        <v>154</v>
      </c>
      <c r="F1272" s="95" t="s">
        <v>475</v>
      </c>
      <c r="G1272" s="95" t="s">
        <v>476</v>
      </c>
      <c r="H1272" s="19" t="s">
        <v>64</v>
      </c>
      <c r="I1272" s="79" t="s">
        <v>69</v>
      </c>
      <c r="J1272" s="2">
        <v>5.5</v>
      </c>
      <c r="K1272" s="2">
        <v>5.5</v>
      </c>
      <c r="L1272" s="2"/>
      <c r="M1272" s="2"/>
      <c r="N1272" s="81">
        <f t="shared" si="57"/>
        <v>1.155543054680691E-5</v>
      </c>
      <c r="O1272" s="81">
        <f t="shared" si="58"/>
        <v>0</v>
      </c>
      <c r="P1272" s="81">
        <f t="shared" si="59"/>
        <v>0</v>
      </c>
    </row>
    <row r="1273" spans="1:16" x14ac:dyDescent="0.35">
      <c r="A1273" s="104" t="s">
        <v>81</v>
      </c>
      <c r="B1273" s="103" t="s">
        <v>82</v>
      </c>
      <c r="C1273" s="19" t="s">
        <v>22</v>
      </c>
      <c r="D1273" s="96" t="s">
        <v>42</v>
      </c>
      <c r="E1273" s="96" t="s">
        <v>154</v>
      </c>
      <c r="F1273" s="95" t="s">
        <v>475</v>
      </c>
      <c r="G1273" s="95" t="s">
        <v>476</v>
      </c>
      <c r="H1273" s="19" t="s">
        <v>70</v>
      </c>
      <c r="I1273" s="79" t="s">
        <v>73</v>
      </c>
      <c r="J1273" s="2">
        <v>153.4</v>
      </c>
      <c r="K1273" s="2">
        <v>153.4</v>
      </c>
      <c r="L1273" s="2"/>
      <c r="M1273" s="2"/>
      <c r="N1273" s="81">
        <f t="shared" si="57"/>
        <v>3.2229146288730547E-4</v>
      </c>
      <c r="O1273" s="81">
        <f t="shared" si="58"/>
        <v>0</v>
      </c>
      <c r="P1273" s="81">
        <f t="shared" si="59"/>
        <v>0</v>
      </c>
    </row>
    <row r="1274" spans="1:16" x14ac:dyDescent="0.35">
      <c r="A1274" s="104" t="s">
        <v>81</v>
      </c>
      <c r="B1274" s="103" t="s">
        <v>82</v>
      </c>
      <c r="C1274" s="19" t="s">
        <v>22</v>
      </c>
      <c r="D1274" s="96" t="s">
        <v>42</v>
      </c>
      <c r="E1274" s="96" t="s">
        <v>477</v>
      </c>
      <c r="F1274" s="95" t="s">
        <v>478</v>
      </c>
      <c r="G1274" s="95" t="s">
        <v>479</v>
      </c>
      <c r="H1274" s="19" t="s">
        <v>64</v>
      </c>
      <c r="I1274" s="79" t="s">
        <v>103</v>
      </c>
      <c r="J1274" s="2">
        <v>186.81</v>
      </c>
      <c r="K1274" s="2">
        <v>186.81</v>
      </c>
      <c r="L1274" s="2"/>
      <c r="M1274" s="2"/>
      <c r="N1274" s="81">
        <f t="shared" si="57"/>
        <v>3.9248545099072706E-4</v>
      </c>
      <c r="O1274" s="81">
        <f t="shared" si="58"/>
        <v>0</v>
      </c>
      <c r="P1274" s="81">
        <f t="shared" si="59"/>
        <v>0</v>
      </c>
    </row>
    <row r="1275" spans="1:16" x14ac:dyDescent="0.35">
      <c r="A1275" s="104" t="s">
        <v>81</v>
      </c>
      <c r="B1275" s="103" t="s">
        <v>82</v>
      </c>
      <c r="C1275" s="19" t="s">
        <v>22</v>
      </c>
      <c r="D1275" s="96" t="s">
        <v>42</v>
      </c>
      <c r="E1275" s="96" t="s">
        <v>477</v>
      </c>
      <c r="F1275" s="95" t="s">
        <v>478</v>
      </c>
      <c r="G1275" s="95" t="s">
        <v>479</v>
      </c>
      <c r="H1275" s="19" t="s">
        <v>64</v>
      </c>
      <c r="I1275" s="79" t="s">
        <v>66</v>
      </c>
      <c r="J1275" s="2">
        <v>516.16999999999996</v>
      </c>
      <c r="K1275" s="2">
        <v>516.16999999999996</v>
      </c>
      <c r="L1275" s="2"/>
      <c r="M1275" s="2"/>
      <c r="N1275" s="81">
        <f t="shared" si="57"/>
        <v>1.0844666518809677E-3</v>
      </c>
      <c r="O1275" s="81">
        <f t="shared" si="58"/>
        <v>0</v>
      </c>
      <c r="P1275" s="81">
        <f t="shared" si="59"/>
        <v>0</v>
      </c>
    </row>
    <row r="1276" spans="1:16" x14ac:dyDescent="0.35">
      <c r="A1276" s="104" t="s">
        <v>81</v>
      </c>
      <c r="B1276" s="103" t="s">
        <v>82</v>
      </c>
      <c r="C1276" s="19" t="s">
        <v>22</v>
      </c>
      <c r="D1276" s="96" t="s">
        <v>42</v>
      </c>
      <c r="E1276" s="96" t="s">
        <v>477</v>
      </c>
      <c r="F1276" s="95" t="s">
        <v>478</v>
      </c>
      <c r="G1276" s="95" t="s">
        <v>479</v>
      </c>
      <c r="H1276" s="19" t="s">
        <v>64</v>
      </c>
      <c r="I1276" s="79" t="s">
        <v>68</v>
      </c>
      <c r="J1276" s="2">
        <v>114.02</v>
      </c>
      <c r="K1276" s="2">
        <v>114.02</v>
      </c>
      <c r="L1276" s="2"/>
      <c r="M1276" s="2"/>
      <c r="N1276" s="81">
        <f t="shared" si="57"/>
        <v>2.3955458017216796E-4</v>
      </c>
      <c r="O1276" s="81">
        <f t="shared" si="58"/>
        <v>0</v>
      </c>
      <c r="P1276" s="81">
        <f t="shared" si="59"/>
        <v>0</v>
      </c>
    </row>
    <row r="1277" spans="1:16" x14ac:dyDescent="0.35">
      <c r="A1277" s="104" t="s">
        <v>81</v>
      </c>
      <c r="B1277" s="103" t="s">
        <v>82</v>
      </c>
      <c r="C1277" s="19" t="s">
        <v>22</v>
      </c>
      <c r="D1277" s="96" t="s">
        <v>42</v>
      </c>
      <c r="E1277" s="96" t="s">
        <v>477</v>
      </c>
      <c r="F1277" s="95" t="s">
        <v>478</v>
      </c>
      <c r="G1277" s="95" t="s">
        <v>479</v>
      </c>
      <c r="H1277" s="19" t="s">
        <v>64</v>
      </c>
      <c r="I1277" s="79" t="s">
        <v>69</v>
      </c>
      <c r="J1277" s="2">
        <v>193.54</v>
      </c>
      <c r="K1277" s="2">
        <v>193.54</v>
      </c>
      <c r="L1277" s="2"/>
      <c r="M1277" s="2"/>
      <c r="N1277" s="81">
        <f t="shared" si="57"/>
        <v>4.066250960052744E-4</v>
      </c>
      <c r="O1277" s="81">
        <f t="shared" si="58"/>
        <v>0</v>
      </c>
      <c r="P1277" s="81">
        <f t="shared" si="59"/>
        <v>0</v>
      </c>
    </row>
    <row r="1278" spans="1:16" x14ac:dyDescent="0.35">
      <c r="A1278" s="104" t="s">
        <v>81</v>
      </c>
      <c r="B1278" s="103" t="s">
        <v>82</v>
      </c>
      <c r="C1278" s="19" t="s">
        <v>22</v>
      </c>
      <c r="D1278" s="96" t="s">
        <v>42</v>
      </c>
      <c r="E1278" s="96" t="s">
        <v>477</v>
      </c>
      <c r="F1278" s="95" t="s">
        <v>478</v>
      </c>
      <c r="G1278" s="95" t="s">
        <v>479</v>
      </c>
      <c r="H1278" s="19" t="s">
        <v>70</v>
      </c>
      <c r="I1278" s="79" t="s">
        <v>73</v>
      </c>
      <c r="J1278" s="2">
        <v>7.72</v>
      </c>
      <c r="K1278" s="2">
        <v>7.72</v>
      </c>
      <c r="L1278" s="2"/>
      <c r="M1278" s="2"/>
      <c r="N1278" s="81">
        <f t="shared" si="57"/>
        <v>1.6219622512972609E-5</v>
      </c>
      <c r="O1278" s="81">
        <f t="shared" si="58"/>
        <v>0</v>
      </c>
      <c r="P1278" s="81">
        <f t="shared" si="59"/>
        <v>0</v>
      </c>
    </row>
    <row r="1279" spans="1:16" x14ac:dyDescent="0.35">
      <c r="A1279" s="104" t="s">
        <v>81</v>
      </c>
      <c r="B1279" s="103" t="s">
        <v>82</v>
      </c>
      <c r="C1279" s="19" t="s">
        <v>22</v>
      </c>
      <c r="D1279" s="96" t="s">
        <v>42</v>
      </c>
      <c r="E1279" s="96" t="s">
        <v>477</v>
      </c>
      <c r="F1279" s="95" t="s">
        <v>478</v>
      </c>
      <c r="G1279" s="95" t="s">
        <v>479</v>
      </c>
      <c r="H1279" s="19" t="s">
        <v>70</v>
      </c>
      <c r="I1279" s="79" t="s">
        <v>70</v>
      </c>
      <c r="J1279" s="2">
        <v>64.16</v>
      </c>
      <c r="K1279" s="2">
        <v>64.16</v>
      </c>
      <c r="L1279" s="2"/>
      <c r="M1279" s="2"/>
      <c r="N1279" s="81">
        <f t="shared" si="57"/>
        <v>1.3479934979693296E-4</v>
      </c>
      <c r="O1279" s="81">
        <f t="shared" si="58"/>
        <v>0</v>
      </c>
      <c r="P1279" s="81">
        <f t="shared" si="59"/>
        <v>0</v>
      </c>
    </row>
    <row r="1280" spans="1:16" x14ac:dyDescent="0.35">
      <c r="A1280" s="104" t="s">
        <v>81</v>
      </c>
      <c r="B1280" s="103" t="s">
        <v>82</v>
      </c>
      <c r="C1280" s="19" t="s">
        <v>22</v>
      </c>
      <c r="D1280" s="96" t="s">
        <v>42</v>
      </c>
      <c r="E1280" s="96" t="s">
        <v>477</v>
      </c>
      <c r="F1280" s="95" t="s">
        <v>478</v>
      </c>
      <c r="G1280" s="95" t="s">
        <v>479</v>
      </c>
      <c r="H1280" s="19" t="s">
        <v>74</v>
      </c>
      <c r="I1280" s="79" t="s">
        <v>75</v>
      </c>
      <c r="J1280" s="2">
        <v>901</v>
      </c>
      <c r="L1280" s="2">
        <v>901</v>
      </c>
      <c r="M1280" s="2"/>
      <c r="N1280" s="81">
        <f t="shared" si="57"/>
        <v>0</v>
      </c>
      <c r="O1280" s="81">
        <f t="shared" si="58"/>
        <v>8.1065744075517932E-4</v>
      </c>
      <c r="P1280" s="81">
        <f t="shared" si="59"/>
        <v>0</v>
      </c>
    </row>
    <row r="1281" spans="1:16" x14ac:dyDescent="0.35">
      <c r="A1281" s="104" t="s">
        <v>81</v>
      </c>
      <c r="B1281" s="103" t="s">
        <v>82</v>
      </c>
      <c r="C1281" s="19" t="s">
        <v>22</v>
      </c>
      <c r="D1281" s="96" t="s">
        <v>42</v>
      </c>
      <c r="E1281" s="96" t="s">
        <v>477</v>
      </c>
      <c r="F1281" s="95" t="s">
        <v>478</v>
      </c>
      <c r="G1281" s="95" t="s">
        <v>479</v>
      </c>
      <c r="H1281" s="19" t="s">
        <v>74</v>
      </c>
      <c r="I1281" s="79" t="s">
        <v>77</v>
      </c>
      <c r="J1281" s="2">
        <v>5400</v>
      </c>
      <c r="L1281" s="2">
        <v>5400</v>
      </c>
      <c r="M1281" s="2"/>
      <c r="N1281" s="81">
        <f t="shared" si="57"/>
        <v>0</v>
      </c>
      <c r="O1281" s="81">
        <f t="shared" si="58"/>
        <v>4.858546259797967E-3</v>
      </c>
      <c r="P1281" s="81">
        <f t="shared" si="59"/>
        <v>0</v>
      </c>
    </row>
    <row r="1282" spans="1:16" x14ac:dyDescent="0.35">
      <c r="A1282" s="104" t="s">
        <v>81</v>
      </c>
      <c r="B1282" s="103" t="s">
        <v>82</v>
      </c>
      <c r="C1282" s="19" t="s">
        <v>22</v>
      </c>
      <c r="D1282" s="96" t="s">
        <v>42</v>
      </c>
      <c r="E1282" s="96" t="s">
        <v>477</v>
      </c>
      <c r="F1282" s="95" t="s">
        <v>478</v>
      </c>
      <c r="G1282" s="95" t="s">
        <v>479</v>
      </c>
      <c r="H1282" s="19" t="s">
        <v>74</v>
      </c>
      <c r="I1282" s="79" t="s">
        <v>76</v>
      </c>
      <c r="J1282" s="2">
        <v>200</v>
      </c>
      <c r="L1282" s="2"/>
      <c r="M1282" s="2">
        <v>200</v>
      </c>
      <c r="N1282" s="81">
        <f t="shared" si="57"/>
        <v>0</v>
      </c>
      <c r="O1282" s="81">
        <f t="shared" si="58"/>
        <v>0</v>
      </c>
      <c r="P1282" s="81">
        <f t="shared" si="59"/>
        <v>1.6913016449422212E-4</v>
      </c>
    </row>
    <row r="1283" spans="1:16" x14ac:dyDescent="0.35">
      <c r="A1283" s="104" t="s">
        <v>81</v>
      </c>
      <c r="B1283" s="103" t="s">
        <v>82</v>
      </c>
      <c r="C1283" s="19" t="s">
        <v>22</v>
      </c>
      <c r="D1283" s="96" t="s">
        <v>42</v>
      </c>
      <c r="E1283" s="96" t="s">
        <v>477</v>
      </c>
      <c r="F1283" s="95" t="s">
        <v>478</v>
      </c>
      <c r="G1283" s="95" t="s">
        <v>479</v>
      </c>
      <c r="H1283" s="19" t="s">
        <v>74</v>
      </c>
      <c r="I1283" s="79" t="s">
        <v>78</v>
      </c>
      <c r="J1283" s="2">
        <v>5400</v>
      </c>
      <c r="L1283" s="2"/>
      <c r="M1283" s="2">
        <v>5400</v>
      </c>
      <c r="N1283" s="81">
        <f t="shared" ref="N1283:N1346" si="60">K1283/$K$1726</f>
        <v>0</v>
      </c>
      <c r="O1283" s="81">
        <f t="shared" ref="O1283:O1346" si="61">L1283/$L$1726</f>
        <v>0</v>
      </c>
      <c r="P1283" s="81">
        <f t="shared" ref="P1283:P1346" si="62">M1283/$M$1726</f>
        <v>4.5665144413439976E-3</v>
      </c>
    </row>
    <row r="1284" spans="1:16" x14ac:dyDescent="0.35">
      <c r="A1284" s="104" t="s">
        <v>81</v>
      </c>
      <c r="B1284" s="103" t="s">
        <v>82</v>
      </c>
      <c r="C1284" s="19" t="s">
        <v>22</v>
      </c>
      <c r="D1284" s="96" t="s">
        <v>42</v>
      </c>
      <c r="E1284" s="96" t="s">
        <v>477</v>
      </c>
      <c r="F1284" s="95" t="s">
        <v>478</v>
      </c>
      <c r="G1284" s="95" t="s">
        <v>480</v>
      </c>
      <c r="H1284" s="19" t="s">
        <v>64</v>
      </c>
      <c r="I1284" s="79" t="s">
        <v>72</v>
      </c>
      <c r="J1284" s="2">
        <v>6</v>
      </c>
      <c r="K1284" s="2">
        <v>6</v>
      </c>
      <c r="L1284" s="2"/>
      <c r="M1284" s="2"/>
      <c r="N1284" s="81">
        <f t="shared" si="60"/>
        <v>1.2605924232880265E-5</v>
      </c>
      <c r="O1284" s="81">
        <f t="shared" si="61"/>
        <v>0</v>
      </c>
      <c r="P1284" s="81">
        <f t="shared" si="62"/>
        <v>0</v>
      </c>
    </row>
    <row r="1285" spans="1:16" x14ac:dyDescent="0.35">
      <c r="A1285" s="104" t="s">
        <v>81</v>
      </c>
      <c r="B1285" s="103" t="s">
        <v>82</v>
      </c>
      <c r="C1285" s="19" t="s">
        <v>22</v>
      </c>
      <c r="D1285" s="96" t="s">
        <v>42</v>
      </c>
      <c r="E1285" s="96" t="s">
        <v>477</v>
      </c>
      <c r="F1285" s="95" t="s">
        <v>478</v>
      </c>
      <c r="G1285" s="95" t="s">
        <v>481</v>
      </c>
      <c r="H1285" s="19" t="s">
        <v>64</v>
      </c>
      <c r="I1285" s="79" t="s">
        <v>72</v>
      </c>
      <c r="J1285" s="2">
        <v>33.6</v>
      </c>
      <c r="K1285" s="2">
        <v>33.6</v>
      </c>
      <c r="L1285" s="2"/>
      <c r="M1285" s="2"/>
      <c r="N1285" s="81">
        <f t="shared" si="60"/>
        <v>7.0593175704129489E-5</v>
      </c>
      <c r="O1285" s="81">
        <f t="shared" si="61"/>
        <v>0</v>
      </c>
      <c r="P1285" s="81">
        <f t="shared" si="62"/>
        <v>0</v>
      </c>
    </row>
    <row r="1286" spans="1:16" x14ac:dyDescent="0.35">
      <c r="A1286" s="104" t="s">
        <v>81</v>
      </c>
      <c r="B1286" s="103" t="s">
        <v>82</v>
      </c>
      <c r="C1286" s="19" t="s">
        <v>22</v>
      </c>
      <c r="D1286" s="96" t="s">
        <v>42</v>
      </c>
      <c r="E1286" s="96" t="s">
        <v>482</v>
      </c>
      <c r="F1286" s="95" t="s">
        <v>482</v>
      </c>
      <c r="G1286" s="95" t="s">
        <v>483</v>
      </c>
      <c r="H1286" s="19" t="s">
        <v>64</v>
      </c>
      <c r="I1286" s="79" t="s">
        <v>103</v>
      </c>
      <c r="J1286" s="2">
        <v>639.89</v>
      </c>
      <c r="K1286" s="2">
        <v>639.89</v>
      </c>
      <c r="L1286" s="2"/>
      <c r="M1286" s="2"/>
      <c r="N1286" s="81">
        <f t="shared" si="60"/>
        <v>1.3444008095629589E-3</v>
      </c>
      <c r="O1286" s="81">
        <f t="shared" si="61"/>
        <v>0</v>
      </c>
      <c r="P1286" s="81">
        <f t="shared" si="62"/>
        <v>0</v>
      </c>
    </row>
    <row r="1287" spans="1:16" x14ac:dyDescent="0.35">
      <c r="A1287" s="104" t="s">
        <v>81</v>
      </c>
      <c r="B1287" s="103" t="s">
        <v>82</v>
      </c>
      <c r="C1287" s="19" t="s">
        <v>22</v>
      </c>
      <c r="D1287" s="96" t="s">
        <v>42</v>
      </c>
      <c r="E1287" s="96" t="s">
        <v>482</v>
      </c>
      <c r="F1287" s="95" t="s">
        <v>482</v>
      </c>
      <c r="G1287" s="95" t="s">
        <v>483</v>
      </c>
      <c r="H1287" s="19" t="s">
        <v>64</v>
      </c>
      <c r="I1287" s="79" t="s">
        <v>65</v>
      </c>
      <c r="J1287" s="2">
        <v>126.66</v>
      </c>
      <c r="K1287" s="2">
        <v>126.66</v>
      </c>
      <c r="L1287" s="2"/>
      <c r="M1287" s="2"/>
      <c r="N1287" s="81">
        <f t="shared" si="60"/>
        <v>2.6611106055610242E-4</v>
      </c>
      <c r="O1287" s="81">
        <f t="shared" si="61"/>
        <v>0</v>
      </c>
      <c r="P1287" s="81">
        <f t="shared" si="62"/>
        <v>0</v>
      </c>
    </row>
    <row r="1288" spans="1:16" x14ac:dyDescent="0.35">
      <c r="A1288" s="104" t="s">
        <v>81</v>
      </c>
      <c r="B1288" s="103" t="s">
        <v>82</v>
      </c>
      <c r="C1288" s="19" t="s">
        <v>22</v>
      </c>
      <c r="D1288" s="96" t="s">
        <v>42</v>
      </c>
      <c r="E1288" s="96" t="s">
        <v>482</v>
      </c>
      <c r="F1288" s="95" t="s">
        <v>482</v>
      </c>
      <c r="G1288" s="95" t="s">
        <v>483</v>
      </c>
      <c r="H1288" s="19" t="s">
        <v>64</v>
      </c>
      <c r="I1288" s="79" t="s">
        <v>66</v>
      </c>
      <c r="J1288" s="2">
        <v>243.23</v>
      </c>
      <c r="K1288" s="2">
        <v>243.23</v>
      </c>
      <c r="L1288" s="2"/>
      <c r="M1288" s="2"/>
      <c r="N1288" s="81">
        <f t="shared" si="60"/>
        <v>5.1102315852724449E-4</v>
      </c>
      <c r="O1288" s="81">
        <f t="shared" si="61"/>
        <v>0</v>
      </c>
      <c r="P1288" s="81">
        <f t="shared" si="62"/>
        <v>0</v>
      </c>
    </row>
    <row r="1289" spans="1:16" x14ac:dyDescent="0.35">
      <c r="A1289" s="104" t="s">
        <v>81</v>
      </c>
      <c r="B1289" s="103" t="s">
        <v>82</v>
      </c>
      <c r="C1289" s="19" t="s">
        <v>22</v>
      </c>
      <c r="D1289" s="96" t="s">
        <v>42</v>
      </c>
      <c r="E1289" s="96" t="s">
        <v>482</v>
      </c>
      <c r="F1289" s="95" t="s">
        <v>482</v>
      </c>
      <c r="G1289" s="95" t="s">
        <v>483</v>
      </c>
      <c r="H1289" s="19" t="s">
        <v>64</v>
      </c>
      <c r="I1289" s="79" t="s">
        <v>68</v>
      </c>
      <c r="J1289" s="2">
        <v>27.09</v>
      </c>
      <c r="K1289" s="2">
        <v>27.09</v>
      </c>
      <c r="L1289" s="2"/>
      <c r="M1289" s="2"/>
      <c r="N1289" s="81">
        <f t="shared" si="60"/>
        <v>5.69157479114544E-5</v>
      </c>
      <c r="O1289" s="81">
        <f t="shared" si="61"/>
        <v>0</v>
      </c>
      <c r="P1289" s="81">
        <f t="shared" si="62"/>
        <v>0</v>
      </c>
    </row>
    <row r="1290" spans="1:16" x14ac:dyDescent="0.35">
      <c r="A1290" s="104" t="s">
        <v>81</v>
      </c>
      <c r="B1290" s="103" t="s">
        <v>82</v>
      </c>
      <c r="C1290" s="19" t="s">
        <v>22</v>
      </c>
      <c r="D1290" s="96" t="s">
        <v>42</v>
      </c>
      <c r="E1290" s="96" t="s">
        <v>482</v>
      </c>
      <c r="F1290" s="95" t="s">
        <v>482</v>
      </c>
      <c r="G1290" s="95" t="s">
        <v>483</v>
      </c>
      <c r="H1290" s="19" t="s">
        <v>64</v>
      </c>
      <c r="I1290" s="79" t="s">
        <v>69</v>
      </c>
      <c r="J1290" s="2">
        <v>34.270000000000003</v>
      </c>
      <c r="K1290" s="2">
        <v>34.270000000000003</v>
      </c>
      <c r="L1290" s="2"/>
      <c r="M1290" s="2"/>
      <c r="N1290" s="81">
        <f t="shared" si="60"/>
        <v>7.2000837243467794E-5</v>
      </c>
      <c r="O1290" s="81">
        <f t="shared" si="61"/>
        <v>0</v>
      </c>
      <c r="P1290" s="81">
        <f t="shared" si="62"/>
        <v>0</v>
      </c>
    </row>
    <row r="1291" spans="1:16" x14ac:dyDescent="0.35">
      <c r="A1291" s="104" t="s">
        <v>81</v>
      </c>
      <c r="B1291" s="103" t="s">
        <v>82</v>
      </c>
      <c r="C1291" s="19" t="s">
        <v>22</v>
      </c>
      <c r="D1291" s="96" t="s">
        <v>42</v>
      </c>
      <c r="E1291" s="96" t="s">
        <v>482</v>
      </c>
      <c r="F1291" s="95" t="s">
        <v>482</v>
      </c>
      <c r="G1291" s="95" t="s">
        <v>483</v>
      </c>
      <c r="H1291" s="19" t="s">
        <v>70</v>
      </c>
      <c r="I1291" s="79" t="s">
        <v>70</v>
      </c>
      <c r="J1291" s="2">
        <v>75</v>
      </c>
      <c r="K1291" s="2">
        <v>75</v>
      </c>
      <c r="L1291" s="2"/>
      <c r="M1291" s="2"/>
      <c r="N1291" s="81">
        <f t="shared" si="60"/>
        <v>1.5757405291100333E-4</v>
      </c>
      <c r="O1291" s="81">
        <f t="shared" si="61"/>
        <v>0</v>
      </c>
      <c r="P1291" s="81">
        <f t="shared" si="62"/>
        <v>0</v>
      </c>
    </row>
    <row r="1292" spans="1:16" x14ac:dyDescent="0.35">
      <c r="A1292" s="104" t="s">
        <v>81</v>
      </c>
      <c r="B1292" s="103" t="s">
        <v>82</v>
      </c>
      <c r="C1292" s="19" t="s">
        <v>22</v>
      </c>
      <c r="D1292" s="96" t="s">
        <v>42</v>
      </c>
      <c r="E1292" s="96" t="s">
        <v>482</v>
      </c>
      <c r="F1292" s="95" t="s">
        <v>482</v>
      </c>
      <c r="G1292" s="95" t="s">
        <v>483</v>
      </c>
      <c r="H1292" s="19" t="s">
        <v>74</v>
      </c>
      <c r="I1292" s="79" t="s">
        <v>75</v>
      </c>
      <c r="J1292" s="2">
        <v>660</v>
      </c>
      <c r="L1292" s="2">
        <v>660</v>
      </c>
      <c r="M1292" s="2"/>
      <c r="N1292" s="81">
        <f t="shared" si="60"/>
        <v>0</v>
      </c>
      <c r="O1292" s="81">
        <f t="shared" si="61"/>
        <v>5.9382232064197373E-4</v>
      </c>
      <c r="P1292" s="81">
        <f t="shared" si="62"/>
        <v>0</v>
      </c>
    </row>
    <row r="1293" spans="1:16" x14ac:dyDescent="0.35">
      <c r="A1293" s="104" t="s">
        <v>81</v>
      </c>
      <c r="B1293" s="103" t="s">
        <v>82</v>
      </c>
      <c r="C1293" s="19" t="s">
        <v>22</v>
      </c>
      <c r="D1293" s="96" t="s">
        <v>42</v>
      </c>
      <c r="E1293" s="96" t="s">
        <v>482</v>
      </c>
      <c r="F1293" s="95" t="s">
        <v>482</v>
      </c>
      <c r="G1293" s="95" t="s">
        <v>483</v>
      </c>
      <c r="H1293" s="19" t="s">
        <v>74</v>
      </c>
      <c r="I1293" s="79" t="s">
        <v>76</v>
      </c>
      <c r="J1293" s="2">
        <v>460</v>
      </c>
      <c r="L1293" s="2"/>
      <c r="M1293" s="2">
        <v>460</v>
      </c>
      <c r="N1293" s="81">
        <f t="shared" si="60"/>
        <v>0</v>
      </c>
      <c r="O1293" s="81">
        <f t="shared" si="61"/>
        <v>0</v>
      </c>
      <c r="P1293" s="81">
        <f t="shared" si="62"/>
        <v>3.8899937833671093E-4</v>
      </c>
    </row>
    <row r="1294" spans="1:16" x14ac:dyDescent="0.35">
      <c r="A1294" s="104" t="s">
        <v>81</v>
      </c>
      <c r="B1294" s="103" t="s">
        <v>82</v>
      </c>
      <c r="C1294" s="19" t="s">
        <v>22</v>
      </c>
      <c r="D1294" s="96" t="s">
        <v>42</v>
      </c>
      <c r="E1294" s="96" t="s">
        <v>482</v>
      </c>
      <c r="F1294" s="95" t="s">
        <v>482</v>
      </c>
      <c r="G1294" s="95" t="s">
        <v>483</v>
      </c>
      <c r="H1294" s="19" t="s">
        <v>74</v>
      </c>
      <c r="I1294" s="79" t="s">
        <v>77</v>
      </c>
      <c r="J1294" s="2">
        <v>885</v>
      </c>
      <c r="L1294" s="2">
        <v>885</v>
      </c>
      <c r="M1294" s="2"/>
      <c r="N1294" s="81">
        <f t="shared" si="60"/>
        <v>0</v>
      </c>
      <c r="O1294" s="81">
        <f t="shared" si="61"/>
        <v>7.9626174813355569E-4</v>
      </c>
      <c r="P1294" s="81">
        <f t="shared" si="62"/>
        <v>0</v>
      </c>
    </row>
    <row r="1295" spans="1:16" x14ac:dyDescent="0.35">
      <c r="A1295" s="104" t="s">
        <v>81</v>
      </c>
      <c r="B1295" s="103" t="s">
        <v>82</v>
      </c>
      <c r="C1295" s="19" t="s">
        <v>22</v>
      </c>
      <c r="D1295" s="96" t="s">
        <v>42</v>
      </c>
      <c r="E1295" s="96" t="s">
        <v>482</v>
      </c>
      <c r="F1295" s="95" t="s">
        <v>482</v>
      </c>
      <c r="G1295" s="95" t="s">
        <v>483</v>
      </c>
      <c r="H1295" s="19" t="s">
        <v>74</v>
      </c>
      <c r="I1295" s="79" t="s">
        <v>78</v>
      </c>
      <c r="J1295" s="2">
        <v>885</v>
      </c>
      <c r="L1295" s="2"/>
      <c r="M1295" s="2">
        <v>885</v>
      </c>
      <c r="N1295" s="81">
        <f t="shared" si="60"/>
        <v>0</v>
      </c>
      <c r="O1295" s="81">
        <f t="shared" si="61"/>
        <v>0</v>
      </c>
      <c r="P1295" s="81">
        <f t="shared" si="62"/>
        <v>7.4840097788693297E-4</v>
      </c>
    </row>
    <row r="1296" spans="1:16" x14ac:dyDescent="0.35">
      <c r="A1296" s="104" t="s">
        <v>81</v>
      </c>
      <c r="B1296" s="103" t="s">
        <v>82</v>
      </c>
      <c r="C1296" s="19" t="s">
        <v>22</v>
      </c>
      <c r="D1296" s="96" t="s">
        <v>42</v>
      </c>
      <c r="E1296" s="96" t="s">
        <v>482</v>
      </c>
      <c r="F1296" s="95" t="s">
        <v>482</v>
      </c>
      <c r="G1296" s="95" t="s">
        <v>484</v>
      </c>
      <c r="H1296" s="19" t="s">
        <v>64</v>
      </c>
      <c r="I1296" s="79" t="s">
        <v>72</v>
      </c>
      <c r="J1296" s="2">
        <v>7.8</v>
      </c>
      <c r="K1296" s="2">
        <v>7.8</v>
      </c>
      <c r="L1296" s="2"/>
      <c r="M1296" s="2"/>
      <c r="N1296" s="81">
        <f t="shared" si="60"/>
        <v>1.6387701502744346E-5</v>
      </c>
      <c r="O1296" s="81">
        <f t="shared" si="61"/>
        <v>0</v>
      </c>
      <c r="P1296" s="81">
        <f t="shared" si="62"/>
        <v>0</v>
      </c>
    </row>
    <row r="1297" spans="1:16" x14ac:dyDescent="0.35">
      <c r="A1297" s="104" t="s">
        <v>81</v>
      </c>
      <c r="B1297" s="103" t="s">
        <v>82</v>
      </c>
      <c r="C1297" s="19" t="s">
        <v>22</v>
      </c>
      <c r="D1297" s="96" t="s">
        <v>42</v>
      </c>
      <c r="E1297" s="96" t="s">
        <v>482</v>
      </c>
      <c r="F1297" s="95" t="s">
        <v>482</v>
      </c>
      <c r="G1297" s="95" t="s">
        <v>485</v>
      </c>
      <c r="H1297" s="19" t="s">
        <v>64</v>
      </c>
      <c r="I1297" s="79" t="s">
        <v>72</v>
      </c>
      <c r="J1297" s="2">
        <v>44.32</v>
      </c>
      <c r="K1297" s="2">
        <v>44.32</v>
      </c>
      <c r="L1297" s="2"/>
      <c r="M1297" s="2"/>
      <c r="N1297" s="81">
        <f t="shared" si="60"/>
        <v>9.3115760333542226E-5</v>
      </c>
      <c r="O1297" s="81">
        <f t="shared" si="61"/>
        <v>0</v>
      </c>
      <c r="P1297" s="81">
        <f t="shared" si="62"/>
        <v>0</v>
      </c>
    </row>
    <row r="1298" spans="1:16" x14ac:dyDescent="0.35">
      <c r="A1298" s="104" t="s">
        <v>81</v>
      </c>
      <c r="B1298" s="103" t="s">
        <v>82</v>
      </c>
      <c r="C1298" s="19" t="s">
        <v>22</v>
      </c>
      <c r="D1298" s="96" t="s">
        <v>42</v>
      </c>
      <c r="E1298" s="96" t="s">
        <v>482</v>
      </c>
      <c r="F1298" s="95" t="s">
        <v>482</v>
      </c>
      <c r="G1298" s="95" t="s">
        <v>486</v>
      </c>
      <c r="H1298" s="19" t="s">
        <v>64</v>
      </c>
      <c r="I1298" s="79" t="s">
        <v>72</v>
      </c>
      <c r="J1298" s="2">
        <v>5</v>
      </c>
      <c r="K1298" s="2">
        <v>5</v>
      </c>
      <c r="L1298" s="2"/>
      <c r="M1298" s="2"/>
      <c r="N1298" s="81">
        <f t="shared" si="60"/>
        <v>1.0504936860733555E-5</v>
      </c>
      <c r="O1298" s="81">
        <f t="shared" si="61"/>
        <v>0</v>
      </c>
      <c r="P1298" s="81">
        <f t="shared" si="62"/>
        <v>0</v>
      </c>
    </row>
    <row r="1299" spans="1:16" x14ac:dyDescent="0.35">
      <c r="A1299" s="104" t="s">
        <v>81</v>
      </c>
      <c r="B1299" s="103" t="s">
        <v>82</v>
      </c>
      <c r="C1299" s="19" t="s">
        <v>22</v>
      </c>
      <c r="D1299" s="96" t="s">
        <v>42</v>
      </c>
      <c r="E1299" s="96" t="s">
        <v>482</v>
      </c>
      <c r="F1299" s="95" t="s">
        <v>482</v>
      </c>
      <c r="G1299" s="95" t="s">
        <v>487</v>
      </c>
      <c r="H1299" s="19" t="s">
        <v>64</v>
      </c>
      <c r="I1299" s="79" t="s">
        <v>72</v>
      </c>
      <c r="J1299" s="2">
        <v>86.63</v>
      </c>
      <c r="K1299" s="2">
        <v>86.63</v>
      </c>
      <c r="L1299" s="2"/>
      <c r="M1299" s="2"/>
      <c r="N1299" s="81">
        <f t="shared" si="60"/>
        <v>1.8200853604906955E-4</v>
      </c>
      <c r="O1299" s="81">
        <f t="shared" si="61"/>
        <v>0</v>
      </c>
      <c r="P1299" s="81">
        <f t="shared" si="62"/>
        <v>0</v>
      </c>
    </row>
    <row r="1300" spans="1:16" x14ac:dyDescent="0.35">
      <c r="A1300" s="104" t="s">
        <v>81</v>
      </c>
      <c r="B1300" s="103" t="s">
        <v>82</v>
      </c>
      <c r="C1300" s="19" t="s">
        <v>22</v>
      </c>
      <c r="D1300" s="96" t="s">
        <v>42</v>
      </c>
      <c r="E1300" s="96" t="s">
        <v>488</v>
      </c>
      <c r="F1300" s="95" t="s">
        <v>489</v>
      </c>
      <c r="G1300" s="95" t="s">
        <v>490</v>
      </c>
      <c r="H1300" s="19" t="s">
        <v>64</v>
      </c>
      <c r="I1300" s="79" t="s">
        <v>103</v>
      </c>
      <c r="J1300" s="2">
        <v>856.51</v>
      </c>
      <c r="K1300" s="2">
        <v>856.51</v>
      </c>
      <c r="L1300" s="2"/>
      <c r="M1300" s="2"/>
      <c r="N1300" s="81">
        <f t="shared" si="60"/>
        <v>1.7995166941173794E-3</v>
      </c>
      <c r="O1300" s="81">
        <f t="shared" si="61"/>
        <v>0</v>
      </c>
      <c r="P1300" s="81">
        <f t="shared" si="62"/>
        <v>0</v>
      </c>
    </row>
    <row r="1301" spans="1:16" x14ac:dyDescent="0.35">
      <c r="A1301" s="104" t="s">
        <v>81</v>
      </c>
      <c r="B1301" s="103" t="s">
        <v>82</v>
      </c>
      <c r="C1301" s="19" t="s">
        <v>22</v>
      </c>
      <c r="D1301" s="96" t="s">
        <v>42</v>
      </c>
      <c r="E1301" s="96" t="s">
        <v>488</v>
      </c>
      <c r="F1301" s="95" t="s">
        <v>489</v>
      </c>
      <c r="G1301" s="95" t="s">
        <v>490</v>
      </c>
      <c r="H1301" s="19" t="s">
        <v>64</v>
      </c>
      <c r="I1301" s="79" t="s">
        <v>65</v>
      </c>
      <c r="J1301" s="2">
        <v>84.3</v>
      </c>
      <c r="K1301" s="2">
        <v>84.3</v>
      </c>
      <c r="L1301" s="2"/>
      <c r="M1301" s="2"/>
      <c r="N1301" s="81">
        <f t="shared" si="60"/>
        <v>1.7711323547196773E-4</v>
      </c>
      <c r="O1301" s="81">
        <f t="shared" si="61"/>
        <v>0</v>
      </c>
      <c r="P1301" s="81">
        <f t="shared" si="62"/>
        <v>0</v>
      </c>
    </row>
    <row r="1302" spans="1:16" x14ac:dyDescent="0.35">
      <c r="A1302" s="104" t="s">
        <v>81</v>
      </c>
      <c r="B1302" s="103" t="s">
        <v>82</v>
      </c>
      <c r="C1302" s="19" t="s">
        <v>22</v>
      </c>
      <c r="D1302" s="96" t="s">
        <v>42</v>
      </c>
      <c r="E1302" s="96" t="s">
        <v>488</v>
      </c>
      <c r="F1302" s="95" t="s">
        <v>489</v>
      </c>
      <c r="G1302" s="95" t="s">
        <v>490</v>
      </c>
      <c r="H1302" s="19" t="s">
        <v>64</v>
      </c>
      <c r="I1302" s="79" t="s">
        <v>66</v>
      </c>
      <c r="J1302" s="2">
        <v>543.52</v>
      </c>
      <c r="K1302" s="2">
        <v>543.52</v>
      </c>
      <c r="L1302" s="2"/>
      <c r="M1302" s="2"/>
      <c r="N1302" s="81">
        <f t="shared" si="60"/>
        <v>1.1419286565091803E-3</v>
      </c>
      <c r="O1302" s="81">
        <f t="shared" si="61"/>
        <v>0</v>
      </c>
      <c r="P1302" s="81">
        <f t="shared" si="62"/>
        <v>0</v>
      </c>
    </row>
    <row r="1303" spans="1:16" x14ac:dyDescent="0.35">
      <c r="A1303" s="104" t="s">
        <v>81</v>
      </c>
      <c r="B1303" s="103" t="s">
        <v>82</v>
      </c>
      <c r="C1303" s="19" t="s">
        <v>22</v>
      </c>
      <c r="D1303" s="96" t="s">
        <v>42</v>
      </c>
      <c r="E1303" s="96" t="s">
        <v>488</v>
      </c>
      <c r="F1303" s="95" t="s">
        <v>489</v>
      </c>
      <c r="G1303" s="95" t="s">
        <v>490</v>
      </c>
      <c r="H1303" s="19" t="s">
        <v>64</v>
      </c>
      <c r="I1303" s="79" t="s">
        <v>68</v>
      </c>
      <c r="J1303" s="2">
        <v>188.07</v>
      </c>
      <c r="K1303" s="2">
        <v>188.07</v>
      </c>
      <c r="L1303" s="2"/>
      <c r="M1303" s="2"/>
      <c r="N1303" s="81">
        <f t="shared" si="60"/>
        <v>3.951326950796319E-4</v>
      </c>
      <c r="O1303" s="81">
        <f t="shared" si="61"/>
        <v>0</v>
      </c>
      <c r="P1303" s="81">
        <f t="shared" si="62"/>
        <v>0</v>
      </c>
    </row>
    <row r="1304" spans="1:16" x14ac:dyDescent="0.35">
      <c r="A1304" s="104" t="s">
        <v>81</v>
      </c>
      <c r="B1304" s="103" t="s">
        <v>82</v>
      </c>
      <c r="C1304" s="19" t="s">
        <v>22</v>
      </c>
      <c r="D1304" s="96" t="s">
        <v>42</v>
      </c>
      <c r="E1304" s="96" t="s">
        <v>488</v>
      </c>
      <c r="F1304" s="95" t="s">
        <v>489</v>
      </c>
      <c r="G1304" s="95" t="s">
        <v>490</v>
      </c>
      <c r="H1304" s="19" t="s">
        <v>64</v>
      </c>
      <c r="I1304" s="79" t="s">
        <v>69</v>
      </c>
      <c r="J1304" s="2">
        <v>211.23</v>
      </c>
      <c r="K1304" s="2">
        <v>211.23</v>
      </c>
      <c r="L1304" s="2"/>
      <c r="M1304" s="2"/>
      <c r="N1304" s="81">
        <f t="shared" si="60"/>
        <v>4.437915626185497E-4</v>
      </c>
      <c r="O1304" s="81">
        <f t="shared" si="61"/>
        <v>0</v>
      </c>
      <c r="P1304" s="81">
        <f t="shared" si="62"/>
        <v>0</v>
      </c>
    </row>
    <row r="1305" spans="1:16" x14ac:dyDescent="0.35">
      <c r="A1305" s="104" t="s">
        <v>81</v>
      </c>
      <c r="B1305" s="103" t="s">
        <v>82</v>
      </c>
      <c r="C1305" s="19" t="s">
        <v>22</v>
      </c>
      <c r="D1305" s="96" t="s">
        <v>42</v>
      </c>
      <c r="E1305" s="96" t="s">
        <v>488</v>
      </c>
      <c r="F1305" s="95" t="s">
        <v>489</v>
      </c>
      <c r="G1305" s="95" t="s">
        <v>490</v>
      </c>
      <c r="H1305" s="19" t="s">
        <v>70</v>
      </c>
      <c r="I1305" s="79" t="s">
        <v>70</v>
      </c>
      <c r="J1305" s="2">
        <v>128.13999999999999</v>
      </c>
      <c r="K1305" s="2">
        <v>128.13999999999999</v>
      </c>
      <c r="L1305" s="2"/>
      <c r="M1305" s="2"/>
      <c r="N1305" s="81">
        <f t="shared" si="60"/>
        <v>2.6922052186687949E-4</v>
      </c>
      <c r="O1305" s="81">
        <f t="shared" si="61"/>
        <v>0</v>
      </c>
      <c r="P1305" s="81">
        <f t="shared" si="62"/>
        <v>0</v>
      </c>
    </row>
    <row r="1306" spans="1:16" x14ac:dyDescent="0.35">
      <c r="A1306" s="104" t="s">
        <v>81</v>
      </c>
      <c r="B1306" s="103" t="s">
        <v>82</v>
      </c>
      <c r="C1306" s="19" t="s">
        <v>22</v>
      </c>
      <c r="D1306" s="96" t="s">
        <v>42</v>
      </c>
      <c r="E1306" s="96" t="s">
        <v>488</v>
      </c>
      <c r="F1306" s="95" t="s">
        <v>489</v>
      </c>
      <c r="G1306" s="95" t="s">
        <v>490</v>
      </c>
      <c r="H1306" s="19" t="s">
        <v>70</v>
      </c>
      <c r="I1306" s="79" t="s">
        <v>73</v>
      </c>
      <c r="J1306" s="2">
        <v>185.21</v>
      </c>
      <c r="K1306" s="2">
        <v>185.21</v>
      </c>
      <c r="L1306" s="2"/>
      <c r="M1306" s="2"/>
      <c r="N1306" s="81">
        <f t="shared" si="60"/>
        <v>3.8912387119529235E-4</v>
      </c>
      <c r="O1306" s="81">
        <f t="shared" si="61"/>
        <v>0</v>
      </c>
      <c r="P1306" s="81">
        <f t="shared" si="62"/>
        <v>0</v>
      </c>
    </row>
    <row r="1307" spans="1:16" x14ac:dyDescent="0.35">
      <c r="A1307" s="104" t="s">
        <v>81</v>
      </c>
      <c r="B1307" s="103" t="s">
        <v>82</v>
      </c>
      <c r="C1307" s="19" t="s">
        <v>22</v>
      </c>
      <c r="D1307" s="96" t="s">
        <v>42</v>
      </c>
      <c r="E1307" s="96" t="s">
        <v>488</v>
      </c>
      <c r="F1307" s="95" t="s">
        <v>489</v>
      </c>
      <c r="G1307" s="95" t="s">
        <v>490</v>
      </c>
      <c r="H1307" s="19" t="s">
        <v>74</v>
      </c>
      <c r="I1307" s="79" t="s">
        <v>75</v>
      </c>
      <c r="J1307" s="2">
        <v>642</v>
      </c>
      <c r="L1307" s="2">
        <v>642</v>
      </c>
      <c r="M1307" s="2"/>
      <c r="N1307" s="81">
        <f t="shared" si="60"/>
        <v>0</v>
      </c>
      <c r="O1307" s="81">
        <f t="shared" si="61"/>
        <v>5.7762716644264714E-4</v>
      </c>
      <c r="P1307" s="81">
        <f t="shared" si="62"/>
        <v>0</v>
      </c>
    </row>
    <row r="1308" spans="1:16" x14ac:dyDescent="0.35">
      <c r="A1308" s="104" t="s">
        <v>81</v>
      </c>
      <c r="B1308" s="103" t="s">
        <v>82</v>
      </c>
      <c r="C1308" s="19" t="s">
        <v>22</v>
      </c>
      <c r="D1308" s="96" t="s">
        <v>42</v>
      </c>
      <c r="E1308" s="96" t="s">
        <v>488</v>
      </c>
      <c r="F1308" s="95" t="s">
        <v>489</v>
      </c>
      <c r="G1308" s="95" t="s">
        <v>490</v>
      </c>
      <c r="H1308" s="19" t="s">
        <v>74</v>
      </c>
      <c r="I1308" s="79" t="s">
        <v>77</v>
      </c>
      <c r="J1308" s="2">
        <v>3900</v>
      </c>
      <c r="L1308" s="2">
        <v>3900</v>
      </c>
      <c r="M1308" s="2"/>
      <c r="N1308" s="81">
        <f t="shared" si="60"/>
        <v>0</v>
      </c>
      <c r="O1308" s="81">
        <f t="shared" si="61"/>
        <v>3.508950076520754E-3</v>
      </c>
      <c r="P1308" s="81">
        <f t="shared" si="62"/>
        <v>0</v>
      </c>
    </row>
    <row r="1309" spans="1:16" x14ac:dyDescent="0.35">
      <c r="A1309" s="104" t="s">
        <v>81</v>
      </c>
      <c r="B1309" s="103" t="s">
        <v>82</v>
      </c>
      <c r="C1309" s="19" t="s">
        <v>22</v>
      </c>
      <c r="D1309" s="96" t="s">
        <v>42</v>
      </c>
      <c r="E1309" s="96" t="s">
        <v>488</v>
      </c>
      <c r="F1309" s="95" t="s">
        <v>489</v>
      </c>
      <c r="G1309" s="95" t="s">
        <v>490</v>
      </c>
      <c r="H1309" s="19" t="s">
        <v>74</v>
      </c>
      <c r="I1309" s="79" t="s">
        <v>76</v>
      </c>
      <c r="J1309" s="2">
        <v>180</v>
      </c>
      <c r="L1309" s="2"/>
      <c r="M1309" s="2">
        <v>180</v>
      </c>
      <c r="N1309" s="81">
        <f t="shared" si="60"/>
        <v>0</v>
      </c>
      <c r="O1309" s="81">
        <f t="shared" si="61"/>
        <v>0</v>
      </c>
      <c r="P1309" s="81">
        <f t="shared" si="62"/>
        <v>1.5221714804479993E-4</v>
      </c>
    </row>
    <row r="1310" spans="1:16" x14ac:dyDescent="0.35">
      <c r="A1310" s="104" t="s">
        <v>81</v>
      </c>
      <c r="B1310" s="103" t="s">
        <v>82</v>
      </c>
      <c r="C1310" s="19" t="s">
        <v>22</v>
      </c>
      <c r="D1310" s="96" t="s">
        <v>42</v>
      </c>
      <c r="E1310" s="96" t="s">
        <v>488</v>
      </c>
      <c r="F1310" s="95" t="s">
        <v>489</v>
      </c>
      <c r="G1310" s="95" t="s">
        <v>490</v>
      </c>
      <c r="H1310" s="19" t="s">
        <v>74</v>
      </c>
      <c r="I1310" s="79" t="s">
        <v>78</v>
      </c>
      <c r="J1310" s="2">
        <v>3900</v>
      </c>
      <c r="L1310" s="2"/>
      <c r="M1310" s="2">
        <v>3900</v>
      </c>
      <c r="N1310" s="81">
        <f t="shared" si="60"/>
        <v>0</v>
      </c>
      <c r="O1310" s="81">
        <f t="shared" si="61"/>
        <v>0</v>
      </c>
      <c r="P1310" s="81">
        <f t="shared" si="62"/>
        <v>3.2980382076373315E-3</v>
      </c>
    </row>
    <row r="1311" spans="1:16" x14ac:dyDescent="0.35">
      <c r="A1311" s="104" t="s">
        <v>104</v>
      </c>
      <c r="B1311" s="103" t="s">
        <v>105</v>
      </c>
      <c r="C1311" s="19"/>
      <c r="D1311" s="96" t="s">
        <v>42</v>
      </c>
      <c r="E1311" s="96" t="s">
        <v>488</v>
      </c>
      <c r="F1311" s="95" t="s">
        <v>489</v>
      </c>
      <c r="G1311" s="95" t="s">
        <v>491</v>
      </c>
      <c r="H1311" s="19" t="s">
        <v>64</v>
      </c>
      <c r="I1311" s="79" t="s">
        <v>103</v>
      </c>
      <c r="J1311" s="2">
        <v>50</v>
      </c>
      <c r="K1311" s="2">
        <v>50</v>
      </c>
      <c r="L1311" s="2"/>
      <c r="M1311" s="2"/>
      <c r="N1311" s="81">
        <f t="shared" si="60"/>
        <v>1.0504936860733555E-4</v>
      </c>
      <c r="O1311" s="81">
        <f t="shared" si="61"/>
        <v>0</v>
      </c>
      <c r="P1311" s="81">
        <f t="shared" si="62"/>
        <v>0</v>
      </c>
    </row>
    <row r="1312" spans="1:16" x14ac:dyDescent="0.35">
      <c r="A1312" s="104" t="s">
        <v>81</v>
      </c>
      <c r="B1312" s="103" t="s">
        <v>82</v>
      </c>
      <c r="C1312" s="19" t="s">
        <v>22</v>
      </c>
      <c r="D1312" s="96" t="s">
        <v>42</v>
      </c>
      <c r="E1312" s="96" t="s">
        <v>488</v>
      </c>
      <c r="F1312" s="95" t="s">
        <v>489</v>
      </c>
      <c r="G1312" s="95" t="s">
        <v>490</v>
      </c>
      <c r="H1312" s="19" t="s">
        <v>64</v>
      </c>
      <c r="I1312" s="79" t="s">
        <v>67</v>
      </c>
      <c r="J1312" s="2">
        <v>127</v>
      </c>
      <c r="K1312" s="2">
        <v>127</v>
      </c>
      <c r="L1312" s="2"/>
      <c r="M1312" s="2"/>
      <c r="N1312" s="81">
        <f t="shared" si="60"/>
        <v>2.6682539626263229E-4</v>
      </c>
      <c r="O1312" s="81">
        <f t="shared" si="61"/>
        <v>0</v>
      </c>
      <c r="P1312" s="81">
        <f t="shared" si="62"/>
        <v>0</v>
      </c>
    </row>
    <row r="1313" spans="1:16" x14ac:dyDescent="0.35">
      <c r="A1313" s="104" t="s">
        <v>95</v>
      </c>
      <c r="B1313" s="103" t="s">
        <v>96</v>
      </c>
      <c r="C1313" s="19"/>
      <c r="D1313" s="96" t="s">
        <v>42</v>
      </c>
      <c r="E1313" s="96" t="s">
        <v>492</v>
      </c>
      <c r="F1313" s="95" t="s">
        <v>493</v>
      </c>
      <c r="G1313" s="95" t="s">
        <v>494</v>
      </c>
      <c r="H1313" s="19" t="s">
        <v>64</v>
      </c>
      <c r="I1313" s="79" t="s">
        <v>65</v>
      </c>
      <c r="J1313" s="2">
        <v>270</v>
      </c>
      <c r="K1313" s="2">
        <v>270</v>
      </c>
      <c r="L1313" s="2"/>
      <c r="M1313" s="2"/>
      <c r="N1313" s="81">
        <f t="shared" si="60"/>
        <v>5.672665904796119E-4</v>
      </c>
      <c r="O1313" s="81">
        <f t="shared" si="61"/>
        <v>0</v>
      </c>
      <c r="P1313" s="81">
        <f t="shared" si="62"/>
        <v>0</v>
      </c>
    </row>
    <row r="1314" spans="1:16" x14ac:dyDescent="0.35">
      <c r="A1314" s="104" t="s">
        <v>95</v>
      </c>
      <c r="B1314" s="103" t="s">
        <v>96</v>
      </c>
      <c r="C1314" s="19"/>
      <c r="D1314" s="96" t="s">
        <v>42</v>
      </c>
      <c r="E1314" s="96" t="s">
        <v>492</v>
      </c>
      <c r="F1314" s="95" t="s">
        <v>493</v>
      </c>
      <c r="G1314" s="95" t="s">
        <v>494</v>
      </c>
      <c r="H1314" s="19" t="s">
        <v>64</v>
      </c>
      <c r="I1314" s="79" t="s">
        <v>66</v>
      </c>
      <c r="J1314" s="2">
        <v>38</v>
      </c>
      <c r="K1314" s="2">
        <v>38</v>
      </c>
      <c r="L1314" s="2"/>
      <c r="M1314" s="2"/>
      <c r="N1314" s="81">
        <f t="shared" si="60"/>
        <v>7.9837520141575008E-5</v>
      </c>
      <c r="O1314" s="81">
        <f t="shared" si="61"/>
        <v>0</v>
      </c>
      <c r="P1314" s="81">
        <f t="shared" si="62"/>
        <v>0</v>
      </c>
    </row>
    <row r="1315" spans="1:16" x14ac:dyDescent="0.35">
      <c r="A1315" s="104" t="s">
        <v>95</v>
      </c>
      <c r="B1315" s="103" t="s">
        <v>96</v>
      </c>
      <c r="C1315" s="19"/>
      <c r="D1315" s="96" t="s">
        <v>42</v>
      </c>
      <c r="E1315" s="96" t="s">
        <v>492</v>
      </c>
      <c r="F1315" s="95" t="s">
        <v>493</v>
      </c>
      <c r="G1315" s="95" t="s">
        <v>494</v>
      </c>
      <c r="H1315" s="19" t="s">
        <v>64</v>
      </c>
      <c r="I1315" s="79" t="s">
        <v>67</v>
      </c>
      <c r="J1315" s="2">
        <v>55</v>
      </c>
      <c r="K1315" s="2">
        <v>55</v>
      </c>
      <c r="L1315" s="2"/>
      <c r="M1315" s="2"/>
      <c r="N1315" s="81">
        <f t="shared" si="60"/>
        <v>1.1555430546806911E-4</v>
      </c>
      <c r="O1315" s="81">
        <f t="shared" si="61"/>
        <v>0</v>
      </c>
      <c r="P1315" s="81">
        <f t="shared" si="62"/>
        <v>0</v>
      </c>
    </row>
    <row r="1316" spans="1:16" x14ac:dyDescent="0.35">
      <c r="A1316" s="104" t="s">
        <v>95</v>
      </c>
      <c r="B1316" s="103" t="s">
        <v>96</v>
      </c>
      <c r="C1316" s="19"/>
      <c r="D1316" s="96" t="s">
        <v>42</v>
      </c>
      <c r="E1316" s="96" t="s">
        <v>492</v>
      </c>
      <c r="F1316" s="95" t="s">
        <v>493</v>
      </c>
      <c r="G1316" s="95" t="s">
        <v>494</v>
      </c>
      <c r="H1316" s="19" t="s">
        <v>64</v>
      </c>
      <c r="I1316" s="79" t="s">
        <v>68</v>
      </c>
      <c r="J1316" s="2">
        <v>13</v>
      </c>
      <c r="K1316" s="2">
        <v>13</v>
      </c>
      <c r="L1316" s="2"/>
      <c r="M1316" s="2"/>
      <c r="N1316" s="81">
        <f t="shared" si="60"/>
        <v>2.7312835837907241E-5</v>
      </c>
      <c r="O1316" s="81">
        <f t="shared" si="61"/>
        <v>0</v>
      </c>
      <c r="P1316" s="81">
        <f t="shared" si="62"/>
        <v>0</v>
      </c>
    </row>
    <row r="1317" spans="1:16" x14ac:dyDescent="0.35">
      <c r="A1317" s="104" t="s">
        <v>95</v>
      </c>
      <c r="B1317" s="103" t="s">
        <v>96</v>
      </c>
      <c r="C1317" s="19"/>
      <c r="D1317" s="96" t="s">
        <v>42</v>
      </c>
      <c r="E1317" s="96" t="s">
        <v>492</v>
      </c>
      <c r="F1317" s="95" t="s">
        <v>493</v>
      </c>
      <c r="G1317" s="95" t="s">
        <v>494</v>
      </c>
      <c r="H1317" s="19" t="s">
        <v>64</v>
      </c>
      <c r="I1317" s="79" t="s">
        <v>69</v>
      </c>
      <c r="J1317" s="2">
        <v>5</v>
      </c>
      <c r="K1317" s="2">
        <v>5</v>
      </c>
      <c r="L1317" s="2"/>
      <c r="M1317" s="2"/>
      <c r="N1317" s="81">
        <f t="shared" si="60"/>
        <v>1.0504936860733555E-5</v>
      </c>
      <c r="O1317" s="81">
        <f t="shared" si="61"/>
        <v>0</v>
      </c>
      <c r="P1317" s="81">
        <f t="shared" si="62"/>
        <v>0</v>
      </c>
    </row>
    <row r="1318" spans="1:16" x14ac:dyDescent="0.35">
      <c r="A1318" s="104" t="s">
        <v>95</v>
      </c>
      <c r="B1318" s="103" t="s">
        <v>96</v>
      </c>
      <c r="C1318" s="19"/>
      <c r="D1318" s="96" t="s">
        <v>42</v>
      </c>
      <c r="E1318" s="96" t="s">
        <v>492</v>
      </c>
      <c r="F1318" s="95" t="s">
        <v>493</v>
      </c>
      <c r="G1318" s="95" t="s">
        <v>494</v>
      </c>
      <c r="H1318" s="19" t="s">
        <v>74</v>
      </c>
      <c r="I1318" s="79" t="s">
        <v>75</v>
      </c>
      <c r="J1318" s="2">
        <v>250</v>
      </c>
      <c r="L1318" s="2">
        <v>250</v>
      </c>
      <c r="M1318" s="2"/>
      <c r="N1318" s="81">
        <f t="shared" si="60"/>
        <v>0</v>
      </c>
      <c r="O1318" s="81">
        <f t="shared" si="61"/>
        <v>2.2493269721286883E-4</v>
      </c>
      <c r="P1318" s="81">
        <f t="shared" si="62"/>
        <v>0</v>
      </c>
    </row>
    <row r="1319" spans="1:16" x14ac:dyDescent="0.35">
      <c r="A1319" s="104" t="s">
        <v>95</v>
      </c>
      <c r="B1319" s="103" t="s">
        <v>96</v>
      </c>
      <c r="C1319" s="19"/>
      <c r="D1319" s="96" t="s">
        <v>42</v>
      </c>
      <c r="E1319" s="96" t="s">
        <v>492</v>
      </c>
      <c r="F1319" s="95" t="s">
        <v>493</v>
      </c>
      <c r="G1319" s="95" t="s">
        <v>494</v>
      </c>
      <c r="H1319" s="19" t="s">
        <v>74</v>
      </c>
      <c r="I1319" s="79" t="s">
        <v>78</v>
      </c>
      <c r="J1319" s="2">
        <v>160</v>
      </c>
      <c r="L1319" s="2"/>
      <c r="M1319" s="2">
        <v>160</v>
      </c>
      <c r="N1319" s="81">
        <f t="shared" si="60"/>
        <v>0</v>
      </c>
      <c r="O1319" s="81">
        <f t="shared" si="61"/>
        <v>0</v>
      </c>
      <c r="P1319" s="81">
        <f t="shared" si="62"/>
        <v>1.3530413159537771E-4</v>
      </c>
    </row>
    <row r="1320" spans="1:16" x14ac:dyDescent="0.35">
      <c r="A1320" s="104" t="s">
        <v>95</v>
      </c>
      <c r="B1320" s="103" t="s">
        <v>96</v>
      </c>
      <c r="C1320" s="19"/>
      <c r="D1320" s="96" t="s">
        <v>42</v>
      </c>
      <c r="E1320" s="96" t="s">
        <v>492</v>
      </c>
      <c r="F1320" s="95" t="s">
        <v>493</v>
      </c>
      <c r="G1320" s="95" t="s">
        <v>494</v>
      </c>
      <c r="H1320" s="19" t="s">
        <v>64</v>
      </c>
      <c r="I1320" s="79" t="s">
        <v>72</v>
      </c>
      <c r="J1320" s="2">
        <v>83</v>
      </c>
      <c r="K1320" s="2">
        <v>83</v>
      </c>
      <c r="L1320" s="2"/>
      <c r="M1320" s="2"/>
      <c r="N1320" s="81">
        <f t="shared" si="60"/>
        <v>1.7438195188817701E-4</v>
      </c>
      <c r="O1320" s="81">
        <f t="shared" si="61"/>
        <v>0</v>
      </c>
      <c r="P1320" s="81">
        <f t="shared" si="62"/>
        <v>0</v>
      </c>
    </row>
    <row r="1321" spans="1:16" x14ac:dyDescent="0.35">
      <c r="A1321" s="104" t="s">
        <v>95</v>
      </c>
      <c r="B1321" s="103" t="s">
        <v>96</v>
      </c>
      <c r="C1321" s="19"/>
      <c r="D1321" s="96" t="s">
        <v>42</v>
      </c>
      <c r="E1321" s="96" t="s">
        <v>492</v>
      </c>
      <c r="F1321" s="95" t="s">
        <v>493</v>
      </c>
      <c r="G1321" s="95" t="s">
        <v>495</v>
      </c>
      <c r="H1321" s="19" t="s">
        <v>64</v>
      </c>
      <c r="I1321" s="79" t="s">
        <v>65</v>
      </c>
      <c r="J1321" s="2">
        <v>37</v>
      </c>
      <c r="K1321" s="2">
        <v>37</v>
      </c>
      <c r="L1321" s="2"/>
      <c r="M1321" s="2"/>
      <c r="N1321" s="81">
        <f t="shared" si="60"/>
        <v>7.7736532769428308E-5</v>
      </c>
      <c r="O1321" s="81">
        <f t="shared" si="61"/>
        <v>0</v>
      </c>
      <c r="P1321" s="81">
        <f t="shared" si="62"/>
        <v>0</v>
      </c>
    </row>
    <row r="1322" spans="1:16" x14ac:dyDescent="0.35">
      <c r="A1322" s="104" t="s">
        <v>95</v>
      </c>
      <c r="B1322" s="103" t="s">
        <v>96</v>
      </c>
      <c r="C1322" s="19"/>
      <c r="D1322" s="96" t="s">
        <v>42</v>
      </c>
      <c r="E1322" s="96" t="s">
        <v>492</v>
      </c>
      <c r="F1322" s="95" t="s">
        <v>493</v>
      </c>
      <c r="G1322" s="95" t="s">
        <v>495</v>
      </c>
      <c r="H1322" s="19" t="s">
        <v>64</v>
      </c>
      <c r="I1322" s="79" t="s">
        <v>72</v>
      </c>
      <c r="J1322" s="2">
        <v>44.1</v>
      </c>
      <c r="K1322" s="2">
        <v>44.1</v>
      </c>
      <c r="L1322" s="2"/>
      <c r="M1322" s="2"/>
      <c r="N1322" s="81">
        <f t="shared" si="60"/>
        <v>9.2653543111669958E-5</v>
      </c>
      <c r="O1322" s="81">
        <f t="shared" si="61"/>
        <v>0</v>
      </c>
      <c r="P1322" s="81">
        <f t="shared" si="62"/>
        <v>0</v>
      </c>
    </row>
    <row r="1323" spans="1:16" x14ac:dyDescent="0.35">
      <c r="A1323" s="104" t="s">
        <v>95</v>
      </c>
      <c r="B1323" s="103" t="s">
        <v>96</v>
      </c>
      <c r="C1323" s="19"/>
      <c r="D1323" s="96" t="s">
        <v>42</v>
      </c>
      <c r="E1323" s="96" t="s">
        <v>492</v>
      </c>
      <c r="F1323" s="95" t="s">
        <v>493</v>
      </c>
      <c r="G1323" s="95" t="s">
        <v>495</v>
      </c>
      <c r="H1323" s="19" t="s">
        <v>64</v>
      </c>
      <c r="I1323" s="79" t="s">
        <v>66</v>
      </c>
      <c r="J1323" s="2">
        <v>15</v>
      </c>
      <c r="K1323" s="2">
        <v>15</v>
      </c>
      <c r="L1323" s="2"/>
      <c r="M1323" s="2"/>
      <c r="N1323" s="81">
        <f t="shared" si="60"/>
        <v>3.1514810582200662E-5</v>
      </c>
      <c r="O1323" s="81">
        <f t="shared" si="61"/>
        <v>0</v>
      </c>
      <c r="P1323" s="81">
        <f t="shared" si="62"/>
        <v>0</v>
      </c>
    </row>
    <row r="1324" spans="1:16" x14ac:dyDescent="0.35">
      <c r="A1324" s="104" t="s">
        <v>81</v>
      </c>
      <c r="B1324" s="103" t="s">
        <v>82</v>
      </c>
      <c r="C1324" s="19" t="s">
        <v>98</v>
      </c>
      <c r="D1324" s="96" t="s">
        <v>39</v>
      </c>
      <c r="E1324" s="96" t="s">
        <v>99</v>
      </c>
      <c r="F1324" s="95" t="s">
        <v>496</v>
      </c>
      <c r="G1324" s="95" t="s">
        <v>497</v>
      </c>
      <c r="H1324" s="19" t="s">
        <v>64</v>
      </c>
      <c r="I1324" s="79" t="s">
        <v>65</v>
      </c>
      <c r="J1324" s="2">
        <v>96</v>
      </c>
      <c r="K1324" s="2">
        <v>96</v>
      </c>
      <c r="L1324" s="2"/>
      <c r="M1324" s="2"/>
      <c r="N1324" s="81">
        <f t="shared" si="60"/>
        <v>2.0169478772608424E-4</v>
      </c>
      <c r="O1324" s="81">
        <f t="shared" si="61"/>
        <v>0</v>
      </c>
      <c r="P1324" s="81">
        <f t="shared" si="62"/>
        <v>0</v>
      </c>
    </row>
    <row r="1325" spans="1:16" x14ac:dyDescent="0.35">
      <c r="A1325" s="104" t="s">
        <v>81</v>
      </c>
      <c r="B1325" s="103" t="s">
        <v>82</v>
      </c>
      <c r="C1325" s="19" t="s">
        <v>98</v>
      </c>
      <c r="D1325" s="96" t="s">
        <v>39</v>
      </c>
      <c r="E1325" s="96" t="s">
        <v>99</v>
      </c>
      <c r="F1325" s="95" t="s">
        <v>496</v>
      </c>
      <c r="G1325" s="95" t="s">
        <v>497</v>
      </c>
      <c r="H1325" s="19" t="s">
        <v>64</v>
      </c>
      <c r="I1325" s="79" t="s">
        <v>66</v>
      </c>
      <c r="J1325" s="2">
        <v>57</v>
      </c>
      <c r="K1325" s="2">
        <v>57</v>
      </c>
      <c r="L1325" s="2"/>
      <c r="M1325" s="2"/>
      <c r="N1325" s="81">
        <f t="shared" si="60"/>
        <v>1.1975628021236252E-4</v>
      </c>
      <c r="O1325" s="81">
        <f t="shared" si="61"/>
        <v>0</v>
      </c>
      <c r="P1325" s="81">
        <f t="shared" si="62"/>
        <v>0</v>
      </c>
    </row>
    <row r="1326" spans="1:16" x14ac:dyDescent="0.35">
      <c r="A1326" s="104" t="s">
        <v>81</v>
      </c>
      <c r="B1326" s="103" t="s">
        <v>82</v>
      </c>
      <c r="C1326" s="19" t="s">
        <v>98</v>
      </c>
      <c r="D1326" s="96" t="s">
        <v>39</v>
      </c>
      <c r="E1326" s="96" t="s">
        <v>99</v>
      </c>
      <c r="F1326" s="95" t="s">
        <v>496</v>
      </c>
      <c r="G1326" s="95" t="s">
        <v>497</v>
      </c>
      <c r="H1326" s="19" t="s">
        <v>64</v>
      </c>
      <c r="I1326" s="79" t="s">
        <v>67</v>
      </c>
      <c r="J1326" s="2">
        <v>21</v>
      </c>
      <c r="K1326" s="2">
        <v>21</v>
      </c>
      <c r="L1326" s="2"/>
      <c r="M1326" s="2"/>
      <c r="N1326" s="81">
        <f t="shared" si="60"/>
        <v>4.4120734815080932E-5</v>
      </c>
      <c r="O1326" s="81">
        <f t="shared" si="61"/>
        <v>0</v>
      </c>
      <c r="P1326" s="81">
        <f t="shared" si="62"/>
        <v>0</v>
      </c>
    </row>
    <row r="1327" spans="1:16" x14ac:dyDescent="0.35">
      <c r="A1327" s="104" t="s">
        <v>81</v>
      </c>
      <c r="B1327" s="103" t="s">
        <v>82</v>
      </c>
      <c r="C1327" s="19" t="s">
        <v>98</v>
      </c>
      <c r="D1327" s="96" t="s">
        <v>39</v>
      </c>
      <c r="E1327" s="96" t="s">
        <v>99</v>
      </c>
      <c r="F1327" s="95" t="s">
        <v>496</v>
      </c>
      <c r="G1327" s="95" t="s">
        <v>497</v>
      </c>
      <c r="H1327" s="19" t="s">
        <v>64</v>
      </c>
      <c r="I1327" s="79" t="s">
        <v>68</v>
      </c>
      <c r="J1327" s="2">
        <v>15</v>
      </c>
      <c r="K1327" s="2">
        <v>15</v>
      </c>
      <c r="L1327" s="2"/>
      <c r="M1327" s="2"/>
      <c r="N1327" s="81">
        <f t="shared" si="60"/>
        <v>3.1514810582200662E-5</v>
      </c>
      <c r="O1327" s="81">
        <f t="shared" si="61"/>
        <v>0</v>
      </c>
      <c r="P1327" s="81">
        <f t="shared" si="62"/>
        <v>0</v>
      </c>
    </row>
    <row r="1328" spans="1:16" x14ac:dyDescent="0.35">
      <c r="A1328" s="104" t="s">
        <v>81</v>
      </c>
      <c r="B1328" s="103" t="s">
        <v>82</v>
      </c>
      <c r="C1328" s="19" t="s">
        <v>98</v>
      </c>
      <c r="D1328" s="96" t="s">
        <v>39</v>
      </c>
      <c r="E1328" s="96" t="s">
        <v>99</v>
      </c>
      <c r="F1328" s="95" t="s">
        <v>496</v>
      </c>
      <c r="G1328" s="95" t="s">
        <v>497</v>
      </c>
      <c r="H1328" s="19" t="s">
        <v>64</v>
      </c>
      <c r="I1328" s="79" t="s">
        <v>69</v>
      </c>
      <c r="J1328" s="2">
        <v>25</v>
      </c>
      <c r="K1328" s="2">
        <v>25</v>
      </c>
      <c r="L1328" s="2"/>
      <c r="M1328" s="2"/>
      <c r="N1328" s="81">
        <f t="shared" si="60"/>
        <v>5.2524684303667774E-5</v>
      </c>
      <c r="O1328" s="81">
        <f t="shared" si="61"/>
        <v>0</v>
      </c>
      <c r="P1328" s="81">
        <f t="shared" si="62"/>
        <v>0</v>
      </c>
    </row>
    <row r="1329" spans="1:16" x14ac:dyDescent="0.35">
      <c r="A1329" s="104" t="s">
        <v>81</v>
      </c>
      <c r="B1329" s="103" t="s">
        <v>82</v>
      </c>
      <c r="C1329" s="19" t="s">
        <v>98</v>
      </c>
      <c r="D1329" s="96" t="s">
        <v>39</v>
      </c>
      <c r="E1329" s="96" t="s">
        <v>99</v>
      </c>
      <c r="F1329" s="95" t="s">
        <v>496</v>
      </c>
      <c r="G1329" s="95" t="s">
        <v>497</v>
      </c>
      <c r="H1329" s="19" t="s">
        <v>70</v>
      </c>
      <c r="I1329" s="79" t="s">
        <v>498</v>
      </c>
      <c r="J1329" s="2">
        <v>15</v>
      </c>
      <c r="K1329" s="2">
        <v>15</v>
      </c>
      <c r="L1329" s="2"/>
      <c r="M1329" s="2"/>
      <c r="N1329" s="81">
        <f t="shared" si="60"/>
        <v>3.1514810582200662E-5</v>
      </c>
      <c r="O1329" s="81">
        <f t="shared" si="61"/>
        <v>0</v>
      </c>
      <c r="P1329" s="81">
        <f t="shared" si="62"/>
        <v>0</v>
      </c>
    </row>
    <row r="1330" spans="1:16" x14ac:dyDescent="0.35">
      <c r="A1330" s="104" t="s">
        <v>81</v>
      </c>
      <c r="B1330" s="103" t="s">
        <v>82</v>
      </c>
      <c r="C1330" s="19" t="s">
        <v>98</v>
      </c>
      <c r="D1330" s="96" t="s">
        <v>39</v>
      </c>
      <c r="E1330" s="96" t="s">
        <v>99</v>
      </c>
      <c r="F1330" s="95" t="s">
        <v>496</v>
      </c>
      <c r="G1330" s="95" t="s">
        <v>497</v>
      </c>
      <c r="H1330" s="19" t="s">
        <v>64</v>
      </c>
      <c r="I1330" s="79" t="s">
        <v>72</v>
      </c>
      <c r="J1330" s="2">
        <v>59</v>
      </c>
      <c r="K1330" s="2">
        <v>59</v>
      </c>
      <c r="L1330" s="2"/>
      <c r="M1330" s="2"/>
      <c r="N1330" s="81">
        <f t="shared" si="60"/>
        <v>1.2395825495665593E-4</v>
      </c>
      <c r="O1330" s="81">
        <f t="shared" si="61"/>
        <v>0</v>
      </c>
      <c r="P1330" s="81">
        <f t="shared" si="62"/>
        <v>0</v>
      </c>
    </row>
    <row r="1331" spans="1:16" x14ac:dyDescent="0.35">
      <c r="A1331" s="104" t="s">
        <v>81</v>
      </c>
      <c r="B1331" s="103" t="s">
        <v>82</v>
      </c>
      <c r="C1331" s="19" t="s">
        <v>98</v>
      </c>
      <c r="D1331" s="96" t="s">
        <v>39</v>
      </c>
      <c r="E1331" s="96" t="s">
        <v>99</v>
      </c>
      <c r="F1331" s="95" t="s">
        <v>496</v>
      </c>
      <c r="G1331" s="95" t="s">
        <v>497</v>
      </c>
      <c r="H1331" s="19" t="s">
        <v>74</v>
      </c>
      <c r="I1331" s="79" t="s">
        <v>75</v>
      </c>
      <c r="J1331" s="2">
        <v>1320</v>
      </c>
      <c r="L1331" s="2">
        <v>1320</v>
      </c>
      <c r="M1331" s="2"/>
      <c r="N1331" s="81">
        <f t="shared" si="60"/>
        <v>0</v>
      </c>
      <c r="O1331" s="81">
        <f t="shared" si="61"/>
        <v>1.1876446412839475E-3</v>
      </c>
      <c r="P1331" s="81">
        <f t="shared" si="62"/>
        <v>0</v>
      </c>
    </row>
    <row r="1332" spans="1:16" x14ac:dyDescent="0.35">
      <c r="A1332" s="104" t="s">
        <v>81</v>
      </c>
      <c r="B1332" s="103" t="s">
        <v>82</v>
      </c>
      <c r="C1332" s="19" t="s">
        <v>98</v>
      </c>
      <c r="D1332" s="96" t="s">
        <v>39</v>
      </c>
      <c r="E1332" s="96" t="s">
        <v>99</v>
      </c>
      <c r="F1332" s="95" t="s">
        <v>496</v>
      </c>
      <c r="G1332" s="95" t="s">
        <v>497</v>
      </c>
      <c r="H1332" s="19" t="s">
        <v>74</v>
      </c>
      <c r="I1332" s="79" t="s">
        <v>76</v>
      </c>
      <c r="J1332" s="2">
        <v>70</v>
      </c>
      <c r="L1332" s="2"/>
      <c r="M1332" s="2">
        <v>70</v>
      </c>
      <c r="N1332" s="81">
        <f t="shared" si="60"/>
        <v>0</v>
      </c>
      <c r="O1332" s="81">
        <f t="shared" si="61"/>
        <v>0</v>
      </c>
      <c r="P1332" s="81">
        <f t="shared" si="62"/>
        <v>5.9195557572977743E-5</v>
      </c>
    </row>
    <row r="1333" spans="1:16" x14ac:dyDescent="0.35">
      <c r="A1333" s="104" t="s">
        <v>81</v>
      </c>
      <c r="B1333" s="103" t="s">
        <v>82</v>
      </c>
      <c r="C1333" s="19" t="s">
        <v>98</v>
      </c>
      <c r="D1333" s="96" t="s">
        <v>39</v>
      </c>
      <c r="E1333" s="96" t="s">
        <v>99</v>
      </c>
      <c r="F1333" s="95" t="s">
        <v>499</v>
      </c>
      <c r="G1333" s="95" t="s">
        <v>500</v>
      </c>
      <c r="H1333" s="19" t="s">
        <v>64</v>
      </c>
      <c r="I1333" s="79" t="s">
        <v>65</v>
      </c>
      <c r="J1333" s="2">
        <v>65.400000000000006</v>
      </c>
      <c r="K1333" s="2">
        <v>65.400000000000006</v>
      </c>
      <c r="L1333" s="2"/>
      <c r="M1333" s="2"/>
      <c r="N1333" s="81">
        <f t="shared" si="60"/>
        <v>1.3740457413839491E-4</v>
      </c>
      <c r="O1333" s="81">
        <f t="shared" si="61"/>
        <v>0</v>
      </c>
      <c r="P1333" s="81">
        <f t="shared" si="62"/>
        <v>0</v>
      </c>
    </row>
    <row r="1334" spans="1:16" x14ac:dyDescent="0.35">
      <c r="A1334" s="104" t="s">
        <v>81</v>
      </c>
      <c r="B1334" s="103" t="s">
        <v>82</v>
      </c>
      <c r="C1334" s="19" t="s">
        <v>98</v>
      </c>
      <c r="D1334" s="96" t="s">
        <v>39</v>
      </c>
      <c r="E1334" s="96" t="s">
        <v>99</v>
      </c>
      <c r="F1334" s="95" t="s">
        <v>499</v>
      </c>
      <c r="G1334" s="95" t="s">
        <v>500</v>
      </c>
      <c r="H1334" s="19" t="s">
        <v>64</v>
      </c>
      <c r="I1334" s="79" t="s">
        <v>66</v>
      </c>
      <c r="J1334" s="2">
        <v>38.479999999999997</v>
      </c>
      <c r="K1334" s="2">
        <v>38.479999999999997</v>
      </c>
      <c r="L1334" s="2"/>
      <c r="M1334" s="2"/>
      <c r="N1334" s="81">
        <f t="shared" si="60"/>
        <v>8.084599408020543E-5</v>
      </c>
      <c r="O1334" s="81">
        <f t="shared" si="61"/>
        <v>0</v>
      </c>
      <c r="P1334" s="81">
        <f t="shared" si="62"/>
        <v>0</v>
      </c>
    </row>
    <row r="1335" spans="1:16" x14ac:dyDescent="0.35">
      <c r="A1335" s="104" t="s">
        <v>81</v>
      </c>
      <c r="B1335" s="103" t="s">
        <v>82</v>
      </c>
      <c r="C1335" s="19" t="s">
        <v>98</v>
      </c>
      <c r="D1335" s="96" t="s">
        <v>39</v>
      </c>
      <c r="E1335" s="96" t="s">
        <v>99</v>
      </c>
      <c r="F1335" s="95" t="s">
        <v>499</v>
      </c>
      <c r="G1335" s="95" t="s">
        <v>500</v>
      </c>
      <c r="H1335" s="19" t="s">
        <v>64</v>
      </c>
      <c r="I1335" s="79" t="s">
        <v>68</v>
      </c>
      <c r="J1335" s="2">
        <v>3.7</v>
      </c>
      <c r="K1335" s="2">
        <v>3.7</v>
      </c>
      <c r="L1335" s="2"/>
      <c r="M1335" s="2"/>
      <c r="N1335" s="81">
        <f t="shared" si="60"/>
        <v>7.7736532769428308E-6</v>
      </c>
      <c r="O1335" s="81">
        <f t="shared" si="61"/>
        <v>0</v>
      </c>
      <c r="P1335" s="81">
        <f t="shared" si="62"/>
        <v>0</v>
      </c>
    </row>
    <row r="1336" spans="1:16" x14ac:dyDescent="0.35">
      <c r="A1336" s="104" t="s">
        <v>81</v>
      </c>
      <c r="B1336" s="103" t="s">
        <v>82</v>
      </c>
      <c r="C1336" s="19" t="s">
        <v>98</v>
      </c>
      <c r="D1336" s="96" t="s">
        <v>39</v>
      </c>
      <c r="E1336" s="96" t="s">
        <v>99</v>
      </c>
      <c r="F1336" s="95" t="s">
        <v>499</v>
      </c>
      <c r="G1336" s="95" t="s">
        <v>500</v>
      </c>
      <c r="H1336" s="19" t="s">
        <v>64</v>
      </c>
      <c r="I1336" s="79" t="s">
        <v>69</v>
      </c>
      <c r="J1336" s="2">
        <v>26.9</v>
      </c>
      <c r="K1336" s="2">
        <v>26.9</v>
      </c>
      <c r="L1336" s="2"/>
      <c r="M1336" s="2"/>
      <c r="N1336" s="81">
        <f t="shared" si="60"/>
        <v>5.6516560310746523E-5</v>
      </c>
      <c r="O1336" s="81">
        <f t="shared" si="61"/>
        <v>0</v>
      </c>
      <c r="P1336" s="81">
        <f t="shared" si="62"/>
        <v>0</v>
      </c>
    </row>
    <row r="1337" spans="1:16" x14ac:dyDescent="0.35">
      <c r="A1337" s="104" t="s">
        <v>81</v>
      </c>
      <c r="B1337" s="103" t="s">
        <v>82</v>
      </c>
      <c r="C1337" s="19" t="s">
        <v>98</v>
      </c>
      <c r="D1337" s="96" t="s">
        <v>39</v>
      </c>
      <c r="E1337" s="96" t="s">
        <v>99</v>
      </c>
      <c r="F1337" s="95" t="s">
        <v>499</v>
      </c>
      <c r="G1337" s="95" t="s">
        <v>500</v>
      </c>
      <c r="H1337" s="19" t="s">
        <v>64</v>
      </c>
      <c r="I1337" s="79" t="s">
        <v>72</v>
      </c>
      <c r="J1337" s="2">
        <v>41.1</v>
      </c>
      <c r="K1337" s="2">
        <v>41.1</v>
      </c>
      <c r="L1337" s="2"/>
      <c r="M1337" s="2"/>
      <c r="N1337" s="81">
        <f t="shared" si="60"/>
        <v>8.6350580995229816E-5</v>
      </c>
      <c r="O1337" s="81">
        <f t="shared" si="61"/>
        <v>0</v>
      </c>
      <c r="P1337" s="81">
        <f t="shared" si="62"/>
        <v>0</v>
      </c>
    </row>
    <row r="1338" spans="1:16" x14ac:dyDescent="0.35">
      <c r="A1338" s="104" t="s">
        <v>81</v>
      </c>
      <c r="B1338" s="103" t="s">
        <v>82</v>
      </c>
      <c r="C1338" s="19" t="s">
        <v>98</v>
      </c>
      <c r="D1338" s="96" t="s">
        <v>39</v>
      </c>
      <c r="E1338" s="96" t="s">
        <v>99</v>
      </c>
      <c r="F1338" s="95" t="s">
        <v>499</v>
      </c>
      <c r="G1338" s="95" t="s">
        <v>500</v>
      </c>
      <c r="H1338" s="19" t="s">
        <v>70</v>
      </c>
      <c r="I1338" s="79" t="s">
        <v>73</v>
      </c>
      <c r="J1338" s="2">
        <v>25</v>
      </c>
      <c r="K1338" s="2">
        <v>25</v>
      </c>
      <c r="L1338" s="2"/>
      <c r="M1338" s="2"/>
      <c r="N1338" s="81">
        <f t="shared" si="60"/>
        <v>5.2524684303667774E-5</v>
      </c>
      <c r="O1338" s="81">
        <f t="shared" si="61"/>
        <v>0</v>
      </c>
      <c r="P1338" s="81">
        <f t="shared" si="62"/>
        <v>0</v>
      </c>
    </row>
    <row r="1339" spans="1:16" x14ac:dyDescent="0.35">
      <c r="A1339" s="104" t="s">
        <v>81</v>
      </c>
      <c r="B1339" s="103" t="s">
        <v>82</v>
      </c>
      <c r="C1339" s="19" t="s">
        <v>98</v>
      </c>
      <c r="D1339" s="96" t="s">
        <v>39</v>
      </c>
      <c r="E1339" s="96" t="s">
        <v>99</v>
      </c>
      <c r="F1339" s="95" t="s">
        <v>499</v>
      </c>
      <c r="G1339" s="95" t="s">
        <v>500</v>
      </c>
      <c r="H1339" s="19" t="s">
        <v>74</v>
      </c>
      <c r="I1339" s="79" t="s">
        <v>75</v>
      </c>
      <c r="J1339" s="2">
        <v>795</v>
      </c>
      <c r="L1339" s="2">
        <v>795</v>
      </c>
      <c r="M1339" s="2"/>
      <c r="N1339" s="81">
        <f t="shared" si="60"/>
        <v>0</v>
      </c>
      <c r="O1339" s="81">
        <f t="shared" si="61"/>
        <v>7.1528597713692288E-4</v>
      </c>
      <c r="P1339" s="81">
        <f t="shared" si="62"/>
        <v>0</v>
      </c>
    </row>
    <row r="1340" spans="1:16" x14ac:dyDescent="0.35">
      <c r="A1340" s="104" t="s">
        <v>81</v>
      </c>
      <c r="B1340" s="103" t="s">
        <v>82</v>
      </c>
      <c r="C1340" s="19" t="s">
        <v>98</v>
      </c>
      <c r="D1340" s="96" t="s">
        <v>39</v>
      </c>
      <c r="E1340" s="96" t="s">
        <v>99</v>
      </c>
      <c r="F1340" s="95" t="s">
        <v>499</v>
      </c>
      <c r="G1340" s="95" t="s">
        <v>500</v>
      </c>
      <c r="H1340" s="19" t="s">
        <v>74</v>
      </c>
      <c r="I1340" s="79" t="s">
        <v>76</v>
      </c>
      <c r="J1340" s="2">
        <v>45</v>
      </c>
      <c r="L1340" s="2"/>
      <c r="M1340" s="2">
        <v>45</v>
      </c>
      <c r="N1340" s="81">
        <f t="shared" si="60"/>
        <v>0</v>
      </c>
      <c r="O1340" s="81">
        <f t="shared" si="61"/>
        <v>0</v>
      </c>
      <c r="P1340" s="81">
        <f t="shared" si="62"/>
        <v>3.8054287011199982E-5</v>
      </c>
    </row>
    <row r="1341" spans="1:16" x14ac:dyDescent="0.35">
      <c r="A1341" s="104" t="s">
        <v>81</v>
      </c>
      <c r="B1341" s="103" t="s">
        <v>82</v>
      </c>
      <c r="C1341" s="19" t="s">
        <v>98</v>
      </c>
      <c r="D1341" s="96" t="s">
        <v>39</v>
      </c>
      <c r="E1341" s="96" t="s">
        <v>99</v>
      </c>
      <c r="F1341" s="95" t="s">
        <v>499</v>
      </c>
      <c r="G1341" s="95" t="s">
        <v>500</v>
      </c>
      <c r="H1341" s="19" t="s">
        <v>74</v>
      </c>
      <c r="I1341" s="79" t="s">
        <v>77</v>
      </c>
      <c r="J1341" s="2">
        <v>360</v>
      </c>
      <c r="L1341" s="2">
        <v>360</v>
      </c>
      <c r="M1341" s="2"/>
      <c r="N1341" s="81">
        <f t="shared" si="60"/>
        <v>0</v>
      </c>
      <c r="O1341" s="81">
        <f t="shared" si="61"/>
        <v>3.2390308398653111E-4</v>
      </c>
      <c r="P1341" s="81">
        <f t="shared" si="62"/>
        <v>0</v>
      </c>
    </row>
    <row r="1342" spans="1:16" x14ac:dyDescent="0.35">
      <c r="A1342" s="104" t="s">
        <v>81</v>
      </c>
      <c r="B1342" s="103" t="s">
        <v>82</v>
      </c>
      <c r="C1342" s="19" t="s">
        <v>98</v>
      </c>
      <c r="D1342" s="96" t="s">
        <v>39</v>
      </c>
      <c r="E1342" s="96" t="s">
        <v>99</v>
      </c>
      <c r="F1342" s="95" t="s">
        <v>499</v>
      </c>
      <c r="G1342" s="95" t="s">
        <v>500</v>
      </c>
      <c r="H1342" s="19" t="s">
        <v>74</v>
      </c>
      <c r="I1342" s="79" t="s">
        <v>78</v>
      </c>
      <c r="J1342" s="2">
        <v>360</v>
      </c>
      <c r="L1342" s="2"/>
      <c r="M1342" s="2">
        <v>360</v>
      </c>
      <c r="N1342" s="81">
        <f t="shared" si="60"/>
        <v>0</v>
      </c>
      <c r="O1342" s="81">
        <f t="shared" si="61"/>
        <v>0</v>
      </c>
      <c r="P1342" s="81">
        <f t="shared" si="62"/>
        <v>3.0443429608959985E-4</v>
      </c>
    </row>
    <row r="1343" spans="1:16" x14ac:dyDescent="0.35">
      <c r="A1343" s="104" t="s">
        <v>81</v>
      </c>
      <c r="B1343" s="103" t="s">
        <v>82</v>
      </c>
      <c r="C1343" s="19" t="s">
        <v>88</v>
      </c>
      <c r="D1343" s="96" t="s">
        <v>42</v>
      </c>
      <c r="E1343" s="96" t="s">
        <v>134</v>
      </c>
      <c r="F1343" s="95" t="s">
        <v>501</v>
      </c>
      <c r="G1343" s="95" t="s">
        <v>502</v>
      </c>
      <c r="H1343" s="19" t="s">
        <v>74</v>
      </c>
      <c r="I1343" s="79" t="s">
        <v>75</v>
      </c>
      <c r="J1343" s="2">
        <v>7100</v>
      </c>
      <c r="L1343" s="2">
        <v>7100</v>
      </c>
      <c r="M1343" s="2"/>
      <c r="N1343" s="81">
        <f t="shared" si="60"/>
        <v>0</v>
      </c>
      <c r="O1343" s="81">
        <f t="shared" si="61"/>
        <v>6.388088600845475E-3</v>
      </c>
      <c r="P1343" s="81">
        <f t="shared" si="62"/>
        <v>0</v>
      </c>
    </row>
    <row r="1344" spans="1:16" x14ac:dyDescent="0.35">
      <c r="A1344" s="104" t="s">
        <v>81</v>
      </c>
      <c r="B1344" s="103" t="s">
        <v>82</v>
      </c>
      <c r="C1344" s="19" t="s">
        <v>88</v>
      </c>
      <c r="D1344" s="96" t="s">
        <v>42</v>
      </c>
      <c r="E1344" s="96" t="s">
        <v>134</v>
      </c>
      <c r="F1344" s="95" t="s">
        <v>501</v>
      </c>
      <c r="G1344" s="95" t="s">
        <v>502</v>
      </c>
      <c r="H1344" s="19" t="s">
        <v>74</v>
      </c>
      <c r="I1344" s="79" t="s">
        <v>78</v>
      </c>
      <c r="J1344" s="2">
        <v>1700</v>
      </c>
      <c r="L1344" s="2"/>
      <c r="M1344" s="2">
        <v>1700</v>
      </c>
      <c r="N1344" s="81">
        <f t="shared" si="60"/>
        <v>0</v>
      </c>
      <c r="O1344" s="81">
        <f t="shared" si="61"/>
        <v>0</v>
      </c>
      <c r="P1344" s="81">
        <f t="shared" si="62"/>
        <v>1.4376063982008882E-3</v>
      </c>
    </row>
    <row r="1345" spans="1:16" x14ac:dyDescent="0.35">
      <c r="A1345" s="104" t="s">
        <v>81</v>
      </c>
      <c r="B1345" s="103" t="s">
        <v>82</v>
      </c>
      <c r="C1345" s="19" t="s">
        <v>98</v>
      </c>
      <c r="D1345" s="96" t="s">
        <v>39</v>
      </c>
      <c r="E1345" s="96" t="s">
        <v>99</v>
      </c>
      <c r="F1345" s="95" t="s">
        <v>503</v>
      </c>
      <c r="G1345" s="95" t="s">
        <v>504</v>
      </c>
      <c r="H1345" s="19" t="s">
        <v>64</v>
      </c>
      <c r="I1345" s="79" t="s">
        <v>65</v>
      </c>
      <c r="J1345" s="2">
        <v>42.6</v>
      </c>
      <c r="K1345" s="2">
        <v>42.6</v>
      </c>
      <c r="L1345" s="2"/>
      <c r="M1345" s="2"/>
      <c r="N1345" s="81">
        <f t="shared" si="60"/>
        <v>8.9502062053449887E-5</v>
      </c>
      <c r="O1345" s="81">
        <f t="shared" si="61"/>
        <v>0</v>
      </c>
      <c r="P1345" s="81">
        <f t="shared" si="62"/>
        <v>0</v>
      </c>
    </row>
    <row r="1346" spans="1:16" x14ac:dyDescent="0.35">
      <c r="A1346" s="104" t="s">
        <v>81</v>
      </c>
      <c r="B1346" s="103" t="s">
        <v>82</v>
      </c>
      <c r="C1346" s="19" t="s">
        <v>98</v>
      </c>
      <c r="D1346" s="96" t="s">
        <v>39</v>
      </c>
      <c r="E1346" s="96" t="s">
        <v>99</v>
      </c>
      <c r="F1346" s="95" t="s">
        <v>503</v>
      </c>
      <c r="G1346" s="95" t="s">
        <v>504</v>
      </c>
      <c r="H1346" s="19" t="s">
        <v>64</v>
      </c>
      <c r="I1346" s="79" t="s">
        <v>66</v>
      </c>
      <c r="J1346" s="2">
        <f>22.01+34.08+48.14</f>
        <v>104.23</v>
      </c>
      <c r="K1346" s="2">
        <f>22.01+34.08+48.14</f>
        <v>104.23</v>
      </c>
      <c r="L1346" s="2"/>
      <c r="M1346" s="2"/>
      <c r="N1346" s="81">
        <f t="shared" si="60"/>
        <v>2.1898591379885168E-4</v>
      </c>
      <c r="O1346" s="81">
        <f t="shared" si="61"/>
        <v>0</v>
      </c>
      <c r="P1346" s="81">
        <f t="shared" si="62"/>
        <v>0</v>
      </c>
    </row>
    <row r="1347" spans="1:16" x14ac:dyDescent="0.35">
      <c r="A1347" s="104" t="s">
        <v>81</v>
      </c>
      <c r="B1347" s="103" t="s">
        <v>82</v>
      </c>
      <c r="C1347" s="19" t="s">
        <v>98</v>
      </c>
      <c r="D1347" s="96" t="s">
        <v>39</v>
      </c>
      <c r="E1347" s="96" t="s">
        <v>99</v>
      </c>
      <c r="F1347" s="95" t="s">
        <v>503</v>
      </c>
      <c r="G1347" s="95" t="s">
        <v>504</v>
      </c>
      <c r="H1347" s="19" t="s">
        <v>64</v>
      </c>
      <c r="I1347" s="79" t="s">
        <v>68</v>
      </c>
      <c r="J1347" s="2">
        <v>36.33</v>
      </c>
      <c r="K1347" s="2">
        <v>36.33</v>
      </c>
      <c r="L1347" s="2"/>
      <c r="M1347" s="2"/>
      <c r="N1347" s="81">
        <f t="shared" ref="N1347:N1410" si="63">K1347/$K$1726</f>
        <v>7.6328871230090003E-5</v>
      </c>
      <c r="O1347" s="81">
        <f t="shared" ref="O1347:O1410" si="64">L1347/$L$1726</f>
        <v>0</v>
      </c>
      <c r="P1347" s="81">
        <f t="shared" ref="P1347:P1410" si="65">M1347/$M$1726</f>
        <v>0</v>
      </c>
    </row>
    <row r="1348" spans="1:16" x14ac:dyDescent="0.35">
      <c r="A1348" s="104" t="s">
        <v>81</v>
      </c>
      <c r="B1348" s="103" t="s">
        <v>82</v>
      </c>
      <c r="C1348" s="19" t="s">
        <v>98</v>
      </c>
      <c r="D1348" s="96" t="s">
        <v>39</v>
      </c>
      <c r="E1348" s="96" t="s">
        <v>99</v>
      </c>
      <c r="F1348" s="95" t="s">
        <v>503</v>
      </c>
      <c r="G1348" s="95" t="s">
        <v>504</v>
      </c>
      <c r="H1348" s="19" t="s">
        <v>64</v>
      </c>
      <c r="I1348" s="79" t="s">
        <v>69</v>
      </c>
      <c r="J1348" s="2">
        <v>13.39</v>
      </c>
      <c r="K1348" s="2">
        <v>13.39</v>
      </c>
      <c r="L1348" s="2"/>
      <c r="M1348" s="2"/>
      <c r="N1348" s="81">
        <f t="shared" si="63"/>
        <v>2.813222091304446E-5</v>
      </c>
      <c r="O1348" s="81">
        <f t="shared" si="64"/>
        <v>0</v>
      </c>
      <c r="P1348" s="81">
        <f t="shared" si="65"/>
        <v>0</v>
      </c>
    </row>
    <row r="1349" spans="1:16" x14ac:dyDescent="0.35">
      <c r="A1349" s="104" t="s">
        <v>81</v>
      </c>
      <c r="B1349" s="103" t="s">
        <v>82</v>
      </c>
      <c r="C1349" s="19" t="s">
        <v>98</v>
      </c>
      <c r="D1349" s="96" t="s">
        <v>39</v>
      </c>
      <c r="E1349" s="96" t="s">
        <v>99</v>
      </c>
      <c r="F1349" s="95" t="s">
        <v>503</v>
      </c>
      <c r="G1349" s="95" t="s">
        <v>504</v>
      </c>
      <c r="H1349" s="19" t="s">
        <v>64</v>
      </c>
      <c r="I1349" s="79" t="s">
        <v>71</v>
      </c>
      <c r="J1349" s="2">
        <v>31.1</v>
      </c>
      <c r="K1349" s="2">
        <v>31.1</v>
      </c>
      <c r="L1349" s="2"/>
      <c r="M1349" s="2"/>
      <c r="N1349" s="81">
        <f t="shared" si="63"/>
        <v>6.5340707273762717E-5</v>
      </c>
      <c r="O1349" s="81">
        <f t="shared" si="64"/>
        <v>0</v>
      </c>
      <c r="P1349" s="81">
        <f t="shared" si="65"/>
        <v>0</v>
      </c>
    </row>
    <row r="1350" spans="1:16" x14ac:dyDescent="0.35">
      <c r="A1350" s="104" t="s">
        <v>81</v>
      </c>
      <c r="B1350" s="103" t="s">
        <v>82</v>
      </c>
      <c r="C1350" s="19" t="s">
        <v>98</v>
      </c>
      <c r="D1350" s="96" t="s">
        <v>39</v>
      </c>
      <c r="E1350" s="96" t="s">
        <v>99</v>
      </c>
      <c r="F1350" s="95" t="s">
        <v>503</v>
      </c>
      <c r="G1350" s="95" t="s">
        <v>504</v>
      </c>
      <c r="H1350" s="19" t="s">
        <v>64</v>
      </c>
      <c r="I1350" s="79" t="s">
        <v>72</v>
      </c>
      <c r="J1350" s="2">
        <v>53.19</v>
      </c>
      <c r="K1350" s="2">
        <v>53.19</v>
      </c>
      <c r="L1350" s="2"/>
      <c r="M1350" s="2"/>
      <c r="N1350" s="81">
        <f t="shared" si="63"/>
        <v>1.1175151832448355E-4</v>
      </c>
      <c r="O1350" s="81">
        <f t="shared" si="64"/>
        <v>0</v>
      </c>
      <c r="P1350" s="81">
        <f t="shared" si="65"/>
        <v>0</v>
      </c>
    </row>
    <row r="1351" spans="1:16" x14ac:dyDescent="0.35">
      <c r="A1351" s="104" t="s">
        <v>81</v>
      </c>
      <c r="B1351" s="103" t="s">
        <v>82</v>
      </c>
      <c r="C1351" s="19" t="s">
        <v>98</v>
      </c>
      <c r="D1351" s="96" t="s">
        <v>39</v>
      </c>
      <c r="E1351" s="96" t="s">
        <v>99</v>
      </c>
      <c r="F1351" s="95" t="s">
        <v>503</v>
      </c>
      <c r="G1351" s="95" t="s">
        <v>504</v>
      </c>
      <c r="H1351" s="19" t="s">
        <v>70</v>
      </c>
      <c r="I1351" s="79" t="s">
        <v>73</v>
      </c>
      <c r="J1351" s="2">
        <v>272.16000000000003</v>
      </c>
      <c r="K1351" s="2">
        <v>272.16000000000003</v>
      </c>
      <c r="L1351" s="2"/>
      <c r="M1351" s="2"/>
      <c r="N1351" s="81">
        <f t="shared" si="63"/>
        <v>5.7180472320344893E-4</v>
      </c>
      <c r="O1351" s="81">
        <f t="shared" si="64"/>
        <v>0</v>
      </c>
      <c r="P1351" s="81">
        <f t="shared" si="65"/>
        <v>0</v>
      </c>
    </row>
    <row r="1352" spans="1:16" x14ac:dyDescent="0.35">
      <c r="A1352" s="104" t="s">
        <v>81</v>
      </c>
      <c r="B1352" s="103" t="s">
        <v>82</v>
      </c>
      <c r="C1352" s="19" t="s">
        <v>98</v>
      </c>
      <c r="D1352" s="96" t="s">
        <v>39</v>
      </c>
      <c r="E1352" s="96" t="s">
        <v>99</v>
      </c>
      <c r="F1352" s="95" t="s">
        <v>503</v>
      </c>
      <c r="G1352" s="95" t="s">
        <v>504</v>
      </c>
      <c r="H1352" s="19" t="s">
        <v>74</v>
      </c>
      <c r="I1352" s="79" t="s">
        <v>75</v>
      </c>
      <c r="J1352" s="2">
        <v>600</v>
      </c>
      <c r="L1352" s="2">
        <v>600</v>
      </c>
      <c r="M1352" s="2"/>
      <c r="N1352" s="81">
        <f t="shared" si="63"/>
        <v>0</v>
      </c>
      <c r="O1352" s="81">
        <f t="shared" si="64"/>
        <v>5.3983847331088523E-4</v>
      </c>
      <c r="P1352" s="81">
        <f t="shared" si="65"/>
        <v>0</v>
      </c>
    </row>
    <row r="1353" spans="1:16" x14ac:dyDescent="0.35">
      <c r="A1353" s="104" t="s">
        <v>81</v>
      </c>
      <c r="B1353" s="103" t="s">
        <v>82</v>
      </c>
      <c r="C1353" s="19" t="s">
        <v>98</v>
      </c>
      <c r="D1353" s="96" t="s">
        <v>39</v>
      </c>
      <c r="E1353" s="96" t="s">
        <v>99</v>
      </c>
      <c r="F1353" s="95" t="s">
        <v>503</v>
      </c>
      <c r="G1353" s="95" t="s">
        <v>504</v>
      </c>
      <c r="H1353" s="19" t="s">
        <v>74</v>
      </c>
      <c r="I1353" s="79" t="s">
        <v>76</v>
      </c>
      <c r="J1353" s="2">
        <v>20</v>
      </c>
      <c r="L1353" s="2"/>
      <c r="M1353" s="2">
        <v>20</v>
      </c>
      <c r="N1353" s="81">
        <f t="shared" si="63"/>
        <v>0</v>
      </c>
      <c r="O1353" s="81">
        <f t="shared" si="64"/>
        <v>0</v>
      </c>
      <c r="P1353" s="81">
        <f t="shared" si="65"/>
        <v>1.6913016449422213E-5</v>
      </c>
    </row>
    <row r="1354" spans="1:16" x14ac:dyDescent="0.35">
      <c r="A1354" s="104" t="s">
        <v>81</v>
      </c>
      <c r="B1354" s="103" t="s">
        <v>82</v>
      </c>
      <c r="C1354" s="19" t="s">
        <v>98</v>
      </c>
      <c r="D1354" s="96" t="s">
        <v>39</v>
      </c>
      <c r="E1354" s="96" t="s">
        <v>99</v>
      </c>
      <c r="F1354" s="95" t="s">
        <v>503</v>
      </c>
      <c r="G1354" s="95" t="s">
        <v>504</v>
      </c>
      <c r="H1354" s="19" t="s">
        <v>74</v>
      </c>
      <c r="I1354" s="79" t="s">
        <v>78</v>
      </c>
      <c r="J1354" s="2">
        <v>745</v>
      </c>
      <c r="L1354" s="2"/>
      <c r="M1354" s="2">
        <v>745</v>
      </c>
      <c r="N1354" s="81">
        <f t="shared" si="63"/>
        <v>0</v>
      </c>
      <c r="O1354" s="81">
        <f t="shared" si="64"/>
        <v>0</v>
      </c>
      <c r="P1354" s="81">
        <f t="shared" si="65"/>
        <v>6.3000986274097746E-4</v>
      </c>
    </row>
    <row r="1355" spans="1:16" x14ac:dyDescent="0.35">
      <c r="A1355" s="104" t="s">
        <v>95</v>
      </c>
      <c r="B1355" s="103" t="s">
        <v>96</v>
      </c>
      <c r="C1355" s="19"/>
      <c r="D1355" s="96" t="s">
        <v>42</v>
      </c>
      <c r="E1355" s="96" t="s">
        <v>505</v>
      </c>
      <c r="F1355" s="95" t="s">
        <v>505</v>
      </c>
      <c r="G1355" s="95" t="s">
        <v>506</v>
      </c>
      <c r="H1355" s="19" t="s">
        <v>64</v>
      </c>
      <c r="I1355" s="79" t="s">
        <v>65</v>
      </c>
      <c r="J1355" s="2">
        <v>977</v>
      </c>
      <c r="K1355" s="2">
        <v>977</v>
      </c>
      <c r="L1355" s="2"/>
      <c r="M1355" s="2"/>
      <c r="N1355" s="81">
        <f t="shared" si="63"/>
        <v>2.0526646625873366E-3</v>
      </c>
      <c r="O1355" s="81">
        <f t="shared" si="64"/>
        <v>0</v>
      </c>
      <c r="P1355" s="81">
        <f t="shared" si="65"/>
        <v>0</v>
      </c>
    </row>
    <row r="1356" spans="1:16" x14ac:dyDescent="0.35">
      <c r="A1356" s="104" t="s">
        <v>95</v>
      </c>
      <c r="B1356" s="103" t="s">
        <v>96</v>
      </c>
      <c r="C1356" s="19"/>
      <c r="D1356" s="96" t="s">
        <v>42</v>
      </c>
      <c r="E1356" s="96" t="s">
        <v>505</v>
      </c>
      <c r="F1356" s="95" t="s">
        <v>505</v>
      </c>
      <c r="G1356" s="95" t="s">
        <v>506</v>
      </c>
      <c r="H1356" s="19" t="s">
        <v>64</v>
      </c>
      <c r="I1356" s="79" t="s">
        <v>66</v>
      </c>
      <c r="J1356" s="2">
        <v>201</v>
      </c>
      <c r="K1356" s="2">
        <v>201</v>
      </c>
      <c r="L1356" s="2"/>
      <c r="M1356" s="2"/>
      <c r="N1356" s="81">
        <f t="shared" si="63"/>
        <v>4.2229846180148891E-4</v>
      </c>
      <c r="O1356" s="81">
        <f t="shared" si="64"/>
        <v>0</v>
      </c>
      <c r="P1356" s="81">
        <f t="shared" si="65"/>
        <v>0</v>
      </c>
    </row>
    <row r="1357" spans="1:16" x14ac:dyDescent="0.35">
      <c r="A1357" s="104" t="s">
        <v>95</v>
      </c>
      <c r="B1357" s="103" t="s">
        <v>96</v>
      </c>
      <c r="C1357" s="19"/>
      <c r="D1357" s="96" t="s">
        <v>42</v>
      </c>
      <c r="E1357" s="96" t="s">
        <v>505</v>
      </c>
      <c r="F1357" s="95" t="s">
        <v>505</v>
      </c>
      <c r="G1357" s="95" t="s">
        <v>506</v>
      </c>
      <c r="H1357" s="19" t="s">
        <v>64</v>
      </c>
      <c r="I1357" s="79" t="s">
        <v>68</v>
      </c>
      <c r="J1357" s="2">
        <v>64</v>
      </c>
      <c r="K1357" s="2">
        <v>64</v>
      </c>
      <c r="L1357" s="2"/>
      <c r="M1357" s="2"/>
      <c r="N1357" s="81">
        <f t="shared" si="63"/>
        <v>1.344631918173895E-4</v>
      </c>
      <c r="O1357" s="81">
        <f t="shared" si="64"/>
        <v>0</v>
      </c>
      <c r="P1357" s="81">
        <f t="shared" si="65"/>
        <v>0</v>
      </c>
    </row>
    <row r="1358" spans="1:16" x14ac:dyDescent="0.35">
      <c r="A1358" s="104" t="s">
        <v>95</v>
      </c>
      <c r="B1358" s="103" t="s">
        <v>96</v>
      </c>
      <c r="C1358" s="19"/>
      <c r="D1358" s="96" t="s">
        <v>42</v>
      </c>
      <c r="E1358" s="96" t="s">
        <v>505</v>
      </c>
      <c r="F1358" s="95" t="s">
        <v>505</v>
      </c>
      <c r="G1358" s="95" t="s">
        <v>506</v>
      </c>
      <c r="H1358" s="19" t="s">
        <v>74</v>
      </c>
      <c r="I1358" s="79" t="s">
        <v>75</v>
      </c>
      <c r="J1358" s="2">
        <v>173</v>
      </c>
      <c r="L1358" s="2">
        <v>173</v>
      </c>
      <c r="M1358" s="2"/>
      <c r="N1358" s="81">
        <f t="shared" si="63"/>
        <v>0</v>
      </c>
      <c r="O1358" s="81">
        <f t="shared" si="64"/>
        <v>1.5565342647130522E-4</v>
      </c>
      <c r="P1358" s="81">
        <f t="shared" si="65"/>
        <v>0</v>
      </c>
    </row>
    <row r="1359" spans="1:16" x14ac:dyDescent="0.35">
      <c r="A1359" s="104" t="s">
        <v>95</v>
      </c>
      <c r="B1359" s="103" t="s">
        <v>96</v>
      </c>
      <c r="C1359" s="19"/>
      <c r="D1359" s="96" t="s">
        <v>42</v>
      </c>
      <c r="E1359" s="96" t="s">
        <v>505</v>
      </c>
      <c r="F1359" s="95" t="s">
        <v>505</v>
      </c>
      <c r="G1359" s="95" t="s">
        <v>506</v>
      </c>
      <c r="H1359" s="19" t="s">
        <v>74</v>
      </c>
      <c r="I1359" s="79" t="s">
        <v>78</v>
      </c>
      <c r="J1359" s="2">
        <v>1384</v>
      </c>
      <c r="L1359" s="2"/>
      <c r="M1359" s="2">
        <v>1384</v>
      </c>
      <c r="N1359" s="81">
        <f t="shared" si="63"/>
        <v>0</v>
      </c>
      <c r="O1359" s="81">
        <f t="shared" si="64"/>
        <v>0</v>
      </c>
      <c r="P1359" s="81">
        <f t="shared" si="65"/>
        <v>1.1703807383000172E-3</v>
      </c>
    </row>
    <row r="1360" spans="1:16" x14ac:dyDescent="0.35">
      <c r="A1360" s="104" t="s">
        <v>95</v>
      </c>
      <c r="B1360" s="103" t="s">
        <v>96</v>
      </c>
      <c r="C1360" s="19"/>
      <c r="D1360" s="96" t="s">
        <v>42</v>
      </c>
      <c r="E1360" s="96" t="s">
        <v>505</v>
      </c>
      <c r="F1360" s="95" t="s">
        <v>505</v>
      </c>
      <c r="G1360" s="95" t="s">
        <v>507</v>
      </c>
      <c r="H1360" s="19" t="s">
        <v>64</v>
      </c>
      <c r="I1360" s="79" t="s">
        <v>65</v>
      </c>
      <c r="J1360" s="2">
        <v>257.8</v>
      </c>
      <c r="K1360" s="2">
        <v>257.8</v>
      </c>
      <c r="L1360" s="2"/>
      <c r="M1360" s="2"/>
      <c r="N1360" s="81">
        <f t="shared" si="63"/>
        <v>5.4163454453942206E-4</v>
      </c>
      <c r="O1360" s="81">
        <f t="shared" si="64"/>
        <v>0</v>
      </c>
      <c r="P1360" s="81">
        <f t="shared" si="65"/>
        <v>0</v>
      </c>
    </row>
    <row r="1361" spans="1:16" x14ac:dyDescent="0.35">
      <c r="A1361" s="104" t="s">
        <v>95</v>
      </c>
      <c r="B1361" s="103" t="s">
        <v>96</v>
      </c>
      <c r="C1361" s="19"/>
      <c r="D1361" s="96" t="s">
        <v>42</v>
      </c>
      <c r="E1361" s="96" t="s">
        <v>505</v>
      </c>
      <c r="F1361" s="95" t="s">
        <v>505</v>
      </c>
      <c r="G1361" s="95" t="s">
        <v>507</v>
      </c>
      <c r="H1361" s="19" t="s">
        <v>64</v>
      </c>
      <c r="I1361" s="79" t="s">
        <v>66</v>
      </c>
      <c r="J1361" s="2">
        <v>134</v>
      </c>
      <c r="K1361" s="2">
        <v>134</v>
      </c>
      <c r="L1361" s="2"/>
      <c r="M1361" s="2"/>
      <c r="N1361" s="81">
        <f t="shared" si="63"/>
        <v>2.8153230786765924E-4</v>
      </c>
      <c r="O1361" s="81">
        <f t="shared" si="64"/>
        <v>0</v>
      </c>
      <c r="P1361" s="81">
        <f t="shared" si="65"/>
        <v>0</v>
      </c>
    </row>
    <row r="1362" spans="1:16" x14ac:dyDescent="0.35">
      <c r="A1362" s="104" t="s">
        <v>95</v>
      </c>
      <c r="B1362" s="103" t="s">
        <v>96</v>
      </c>
      <c r="C1362" s="19"/>
      <c r="D1362" s="96" t="s">
        <v>42</v>
      </c>
      <c r="E1362" s="96" t="s">
        <v>505</v>
      </c>
      <c r="F1362" s="95" t="s">
        <v>505</v>
      </c>
      <c r="G1362" s="95" t="s">
        <v>507</v>
      </c>
      <c r="H1362" s="19" t="s">
        <v>64</v>
      </c>
      <c r="I1362" s="79" t="s">
        <v>68</v>
      </c>
      <c r="J1362" s="2">
        <v>25.5</v>
      </c>
      <c r="K1362" s="2">
        <v>25.5</v>
      </c>
      <c r="L1362" s="2"/>
      <c r="M1362" s="2"/>
      <c r="N1362" s="81">
        <f t="shared" si="63"/>
        <v>5.3575177989741131E-5</v>
      </c>
      <c r="O1362" s="81">
        <f t="shared" si="64"/>
        <v>0</v>
      </c>
      <c r="P1362" s="81">
        <f t="shared" si="65"/>
        <v>0</v>
      </c>
    </row>
    <row r="1363" spans="1:16" x14ac:dyDescent="0.35">
      <c r="A1363" s="104" t="s">
        <v>95</v>
      </c>
      <c r="B1363" s="103" t="s">
        <v>96</v>
      </c>
      <c r="C1363" s="19"/>
      <c r="D1363" s="96" t="s">
        <v>42</v>
      </c>
      <c r="E1363" s="96" t="s">
        <v>505</v>
      </c>
      <c r="F1363" s="95" t="s">
        <v>505</v>
      </c>
      <c r="G1363" s="95" t="s">
        <v>507</v>
      </c>
      <c r="H1363" s="19" t="s">
        <v>64</v>
      </c>
      <c r="I1363" s="79" t="s">
        <v>69</v>
      </c>
      <c r="J1363" s="2">
        <v>21.8</v>
      </c>
      <c r="K1363" s="2">
        <v>21.8</v>
      </c>
      <c r="L1363" s="2"/>
      <c r="M1363" s="2"/>
      <c r="N1363" s="81">
        <f t="shared" si="63"/>
        <v>4.5801524712798301E-5</v>
      </c>
      <c r="O1363" s="81">
        <f t="shared" si="64"/>
        <v>0</v>
      </c>
      <c r="P1363" s="81">
        <f t="shared" si="65"/>
        <v>0</v>
      </c>
    </row>
    <row r="1364" spans="1:16" x14ac:dyDescent="0.35">
      <c r="A1364" s="104" t="s">
        <v>95</v>
      </c>
      <c r="B1364" s="103" t="s">
        <v>96</v>
      </c>
      <c r="C1364" s="19"/>
      <c r="D1364" s="96" t="s">
        <v>42</v>
      </c>
      <c r="E1364" s="96" t="s">
        <v>505</v>
      </c>
      <c r="F1364" s="95" t="s">
        <v>505</v>
      </c>
      <c r="G1364" s="95" t="s">
        <v>507</v>
      </c>
      <c r="H1364" s="19" t="s">
        <v>64</v>
      </c>
      <c r="I1364" s="79" t="s">
        <v>67</v>
      </c>
      <c r="J1364" s="2">
        <v>48</v>
      </c>
      <c r="K1364" s="2">
        <v>48</v>
      </c>
      <c r="L1364" s="2"/>
      <c r="M1364" s="2"/>
      <c r="N1364" s="81">
        <f t="shared" si="63"/>
        <v>1.0084739386304212E-4</v>
      </c>
      <c r="O1364" s="81">
        <f t="shared" si="64"/>
        <v>0</v>
      </c>
      <c r="P1364" s="81">
        <f t="shared" si="65"/>
        <v>0</v>
      </c>
    </row>
    <row r="1365" spans="1:16" x14ac:dyDescent="0.35">
      <c r="A1365" s="104" t="s">
        <v>95</v>
      </c>
      <c r="B1365" s="103" t="s">
        <v>96</v>
      </c>
      <c r="C1365" s="19"/>
      <c r="D1365" s="96" t="s">
        <v>42</v>
      </c>
      <c r="E1365" s="96" t="s">
        <v>505</v>
      </c>
      <c r="F1365" s="95" t="s">
        <v>505</v>
      </c>
      <c r="G1365" s="95" t="s">
        <v>507</v>
      </c>
      <c r="H1365" s="19" t="s">
        <v>74</v>
      </c>
      <c r="I1365" s="79" t="s">
        <v>77</v>
      </c>
      <c r="J1365" s="2">
        <v>350</v>
      </c>
      <c r="L1365" s="2">
        <v>350</v>
      </c>
      <c r="M1365" s="2"/>
      <c r="N1365" s="81">
        <f t="shared" si="63"/>
        <v>0</v>
      </c>
      <c r="O1365" s="81">
        <f t="shared" si="64"/>
        <v>3.1490577609801635E-4</v>
      </c>
      <c r="P1365" s="81">
        <f t="shared" si="65"/>
        <v>0</v>
      </c>
    </row>
    <row r="1366" spans="1:16" x14ac:dyDescent="0.35">
      <c r="A1366" s="104" t="s">
        <v>95</v>
      </c>
      <c r="B1366" s="103" t="s">
        <v>96</v>
      </c>
      <c r="C1366" s="19"/>
      <c r="D1366" s="96" t="s">
        <v>42</v>
      </c>
      <c r="E1366" s="96" t="s">
        <v>505</v>
      </c>
      <c r="F1366" s="95" t="s">
        <v>505</v>
      </c>
      <c r="G1366" s="95" t="s">
        <v>507</v>
      </c>
      <c r="H1366" s="19" t="s">
        <v>74</v>
      </c>
      <c r="I1366" s="79" t="s">
        <v>78</v>
      </c>
      <c r="J1366" s="2">
        <v>350</v>
      </c>
      <c r="L1366" s="2"/>
      <c r="M1366" s="2">
        <v>350</v>
      </c>
      <c r="N1366" s="81">
        <f t="shared" si="63"/>
        <v>0</v>
      </c>
      <c r="O1366" s="81">
        <f t="shared" si="64"/>
        <v>0</v>
      </c>
      <c r="P1366" s="81">
        <f t="shared" si="65"/>
        <v>2.9597778786488873E-4</v>
      </c>
    </row>
    <row r="1367" spans="1:16" x14ac:dyDescent="0.35">
      <c r="A1367" s="104" t="s">
        <v>81</v>
      </c>
      <c r="B1367" s="103" t="s">
        <v>82</v>
      </c>
      <c r="C1367" s="19" t="s">
        <v>1</v>
      </c>
      <c r="D1367" s="96" t="s">
        <v>42</v>
      </c>
      <c r="E1367" s="96" t="s">
        <v>505</v>
      </c>
      <c r="F1367" s="95" t="s">
        <v>505</v>
      </c>
      <c r="G1367" s="95" t="s">
        <v>508</v>
      </c>
      <c r="H1367" s="19" t="s">
        <v>64</v>
      </c>
      <c r="I1367" s="79" t="s">
        <v>65</v>
      </c>
      <c r="J1367" s="2">
        <v>646</v>
      </c>
      <c r="K1367" s="2">
        <v>646</v>
      </c>
      <c r="L1367" s="2"/>
      <c r="M1367" s="2"/>
      <c r="N1367" s="81">
        <f t="shared" si="63"/>
        <v>1.3572378424067753E-3</v>
      </c>
      <c r="O1367" s="81">
        <f t="shared" si="64"/>
        <v>0</v>
      </c>
      <c r="P1367" s="81">
        <f t="shared" si="65"/>
        <v>0</v>
      </c>
    </row>
    <row r="1368" spans="1:16" x14ac:dyDescent="0.35">
      <c r="A1368" s="104" t="s">
        <v>81</v>
      </c>
      <c r="B1368" s="103" t="s">
        <v>82</v>
      </c>
      <c r="C1368" s="19" t="s">
        <v>1</v>
      </c>
      <c r="D1368" s="96" t="s">
        <v>42</v>
      </c>
      <c r="E1368" s="96" t="s">
        <v>505</v>
      </c>
      <c r="F1368" s="95" t="s">
        <v>505</v>
      </c>
      <c r="G1368" s="95" t="s">
        <v>508</v>
      </c>
      <c r="H1368" s="19" t="s">
        <v>64</v>
      </c>
      <c r="I1368" s="79" t="s">
        <v>66</v>
      </c>
      <c r="J1368" s="2">
        <v>273</v>
      </c>
      <c r="K1368" s="2">
        <v>273</v>
      </c>
      <c r="L1368" s="2"/>
      <c r="M1368" s="2"/>
      <c r="N1368" s="81">
        <f t="shared" si="63"/>
        <v>5.7356955259605204E-4</v>
      </c>
      <c r="O1368" s="81">
        <f t="shared" si="64"/>
        <v>0</v>
      </c>
      <c r="P1368" s="81">
        <f t="shared" si="65"/>
        <v>0</v>
      </c>
    </row>
    <row r="1369" spans="1:16" x14ac:dyDescent="0.35">
      <c r="A1369" s="104" t="s">
        <v>81</v>
      </c>
      <c r="B1369" s="103" t="s">
        <v>82</v>
      </c>
      <c r="C1369" s="19" t="s">
        <v>1</v>
      </c>
      <c r="D1369" s="96" t="s">
        <v>42</v>
      </c>
      <c r="E1369" s="96" t="s">
        <v>505</v>
      </c>
      <c r="F1369" s="95" t="s">
        <v>505</v>
      </c>
      <c r="G1369" s="95" t="s">
        <v>508</v>
      </c>
      <c r="H1369" s="19" t="s">
        <v>64</v>
      </c>
      <c r="I1369" s="79" t="s">
        <v>68</v>
      </c>
      <c r="J1369" s="2">
        <v>103</v>
      </c>
      <c r="K1369" s="2">
        <v>103</v>
      </c>
      <c r="L1369" s="2"/>
      <c r="M1369" s="2"/>
      <c r="N1369" s="81">
        <f t="shared" si="63"/>
        <v>2.1640169933111121E-4</v>
      </c>
      <c r="O1369" s="81">
        <f t="shared" si="64"/>
        <v>0</v>
      </c>
      <c r="P1369" s="81">
        <f t="shared" si="65"/>
        <v>0</v>
      </c>
    </row>
    <row r="1370" spans="1:16" x14ac:dyDescent="0.35">
      <c r="A1370" s="104" t="s">
        <v>81</v>
      </c>
      <c r="B1370" s="103" t="s">
        <v>82</v>
      </c>
      <c r="C1370" s="19" t="s">
        <v>1</v>
      </c>
      <c r="D1370" s="96" t="s">
        <v>42</v>
      </c>
      <c r="E1370" s="96" t="s">
        <v>505</v>
      </c>
      <c r="F1370" s="95" t="s">
        <v>505</v>
      </c>
      <c r="G1370" s="95" t="s">
        <v>508</v>
      </c>
      <c r="H1370" s="19" t="s">
        <v>64</v>
      </c>
      <c r="I1370" s="79" t="s">
        <v>69</v>
      </c>
      <c r="J1370" s="2">
        <v>55</v>
      </c>
      <c r="K1370" s="2">
        <v>55</v>
      </c>
      <c r="L1370" s="2"/>
      <c r="M1370" s="2"/>
      <c r="N1370" s="81">
        <f t="shared" si="63"/>
        <v>1.1555430546806911E-4</v>
      </c>
      <c r="O1370" s="81">
        <f t="shared" si="64"/>
        <v>0</v>
      </c>
      <c r="P1370" s="81">
        <f t="shared" si="65"/>
        <v>0</v>
      </c>
    </row>
    <row r="1371" spans="1:16" x14ac:dyDescent="0.35">
      <c r="A1371" s="104" t="s">
        <v>81</v>
      </c>
      <c r="B1371" s="103" t="s">
        <v>82</v>
      </c>
      <c r="C1371" s="19" t="s">
        <v>1</v>
      </c>
      <c r="D1371" s="96" t="s">
        <v>42</v>
      </c>
      <c r="E1371" s="96" t="s">
        <v>505</v>
      </c>
      <c r="F1371" s="95" t="s">
        <v>505</v>
      </c>
      <c r="G1371" s="95" t="s">
        <v>508</v>
      </c>
      <c r="H1371" s="19" t="s">
        <v>70</v>
      </c>
      <c r="I1371" s="79" t="s">
        <v>73</v>
      </c>
      <c r="J1371" s="2">
        <v>340.83</v>
      </c>
      <c r="K1371" s="2">
        <v>340.83</v>
      </c>
      <c r="L1371" s="2"/>
      <c r="M1371" s="2"/>
      <c r="N1371" s="81">
        <f t="shared" si="63"/>
        <v>7.1607952604876347E-4</v>
      </c>
      <c r="O1371" s="81">
        <f t="shared" si="64"/>
        <v>0</v>
      </c>
      <c r="P1371" s="81">
        <f t="shared" si="65"/>
        <v>0</v>
      </c>
    </row>
    <row r="1372" spans="1:16" x14ac:dyDescent="0.35">
      <c r="A1372" s="104" t="s">
        <v>81</v>
      </c>
      <c r="B1372" s="103" t="s">
        <v>82</v>
      </c>
      <c r="C1372" s="19" t="s">
        <v>1</v>
      </c>
      <c r="D1372" s="96" t="s">
        <v>42</v>
      </c>
      <c r="E1372" s="96" t="s">
        <v>505</v>
      </c>
      <c r="F1372" s="95" t="s">
        <v>505</v>
      </c>
      <c r="G1372" s="95" t="s">
        <v>508</v>
      </c>
      <c r="H1372" s="19" t="s">
        <v>74</v>
      </c>
      <c r="I1372" s="79" t="s">
        <v>75</v>
      </c>
      <c r="J1372" s="2">
        <v>800</v>
      </c>
      <c r="L1372" s="2">
        <v>800</v>
      </c>
      <c r="M1372" s="2"/>
      <c r="N1372" s="81">
        <f t="shared" si="63"/>
        <v>0</v>
      </c>
      <c r="O1372" s="81">
        <f t="shared" si="64"/>
        <v>7.1978463108118027E-4</v>
      </c>
      <c r="P1372" s="81">
        <f t="shared" si="65"/>
        <v>0</v>
      </c>
    </row>
    <row r="1373" spans="1:16" x14ac:dyDescent="0.35">
      <c r="A1373" s="104" t="s">
        <v>81</v>
      </c>
      <c r="B1373" s="103" t="s">
        <v>82</v>
      </c>
      <c r="C1373" s="19" t="s">
        <v>1</v>
      </c>
      <c r="D1373" s="96" t="s">
        <v>42</v>
      </c>
      <c r="E1373" s="96" t="s">
        <v>505</v>
      </c>
      <c r="F1373" s="95" t="s">
        <v>505</v>
      </c>
      <c r="G1373" s="95" t="s">
        <v>508</v>
      </c>
      <c r="H1373" s="19" t="s">
        <v>74</v>
      </c>
      <c r="I1373" s="79" t="s">
        <v>78</v>
      </c>
      <c r="J1373" s="2">
        <v>1200</v>
      </c>
      <c r="L1373" s="2"/>
      <c r="M1373" s="2">
        <v>1200</v>
      </c>
      <c r="N1373" s="81">
        <f t="shared" si="63"/>
        <v>0</v>
      </c>
      <c r="O1373" s="81">
        <f t="shared" si="64"/>
        <v>0</v>
      </c>
      <c r="P1373" s="81">
        <f t="shared" si="65"/>
        <v>1.0147809869653329E-3</v>
      </c>
    </row>
    <row r="1374" spans="1:16" x14ac:dyDescent="0.35">
      <c r="A1374" s="104" t="s">
        <v>81</v>
      </c>
      <c r="B1374" s="103" t="s">
        <v>82</v>
      </c>
      <c r="C1374" s="19" t="s">
        <v>1</v>
      </c>
      <c r="D1374" s="96" t="s">
        <v>42</v>
      </c>
      <c r="E1374" s="96" t="s">
        <v>505</v>
      </c>
      <c r="F1374" s="95" t="s">
        <v>505</v>
      </c>
      <c r="G1374" s="95" t="s">
        <v>509</v>
      </c>
      <c r="H1374" s="19" t="s">
        <v>64</v>
      </c>
      <c r="I1374" s="79" t="s">
        <v>65</v>
      </c>
      <c r="J1374" s="2">
        <v>170.32</v>
      </c>
      <c r="K1374" s="2">
        <v>170.32</v>
      </c>
      <c r="L1374" s="2"/>
      <c r="M1374" s="2"/>
      <c r="N1374" s="81">
        <f t="shared" si="63"/>
        <v>3.5784016922402781E-4</v>
      </c>
      <c r="O1374" s="81">
        <f t="shared" si="64"/>
        <v>0</v>
      </c>
      <c r="P1374" s="81">
        <f t="shared" si="65"/>
        <v>0</v>
      </c>
    </row>
    <row r="1375" spans="1:16" x14ac:dyDescent="0.35">
      <c r="A1375" s="104" t="s">
        <v>81</v>
      </c>
      <c r="B1375" s="103" t="s">
        <v>82</v>
      </c>
      <c r="C1375" s="19" t="s">
        <v>1</v>
      </c>
      <c r="D1375" s="96" t="s">
        <v>42</v>
      </c>
      <c r="E1375" s="96" t="s">
        <v>505</v>
      </c>
      <c r="F1375" s="95" t="s">
        <v>505</v>
      </c>
      <c r="G1375" s="95" t="s">
        <v>509</v>
      </c>
      <c r="H1375" s="19" t="s">
        <v>64</v>
      </c>
      <c r="I1375" s="79" t="s">
        <v>66</v>
      </c>
      <c r="J1375" s="2">
        <v>108.66</v>
      </c>
      <c r="K1375" s="2">
        <v>108.66</v>
      </c>
      <c r="L1375" s="2"/>
      <c r="M1375" s="2"/>
      <c r="N1375" s="81">
        <f t="shared" si="63"/>
        <v>2.282932878574616E-4</v>
      </c>
      <c r="O1375" s="81">
        <f t="shared" si="64"/>
        <v>0</v>
      </c>
      <c r="P1375" s="81">
        <f t="shared" si="65"/>
        <v>0</v>
      </c>
    </row>
    <row r="1376" spans="1:16" x14ac:dyDescent="0.35">
      <c r="A1376" s="104" t="s">
        <v>81</v>
      </c>
      <c r="B1376" s="103" t="s">
        <v>82</v>
      </c>
      <c r="C1376" s="19" t="s">
        <v>1</v>
      </c>
      <c r="D1376" s="96" t="s">
        <v>42</v>
      </c>
      <c r="E1376" s="96" t="s">
        <v>505</v>
      </c>
      <c r="F1376" s="95" t="s">
        <v>505</v>
      </c>
      <c r="G1376" s="95" t="s">
        <v>509</v>
      </c>
      <c r="H1376" s="19" t="s">
        <v>64</v>
      </c>
      <c r="I1376" s="79" t="s">
        <v>68</v>
      </c>
      <c r="J1376" s="2">
        <v>14.56</v>
      </c>
      <c r="K1376" s="2">
        <v>14.56</v>
      </c>
      <c r="L1376" s="2"/>
      <c r="M1376" s="2"/>
      <c r="N1376" s="81">
        <f t="shared" si="63"/>
        <v>3.0590376138456113E-5</v>
      </c>
      <c r="O1376" s="81">
        <f t="shared" si="64"/>
        <v>0</v>
      </c>
      <c r="P1376" s="81">
        <f t="shared" si="65"/>
        <v>0</v>
      </c>
    </row>
    <row r="1377" spans="1:16" x14ac:dyDescent="0.35">
      <c r="A1377" s="104" t="s">
        <v>81</v>
      </c>
      <c r="B1377" s="103" t="s">
        <v>82</v>
      </c>
      <c r="C1377" s="19" t="s">
        <v>1</v>
      </c>
      <c r="D1377" s="96" t="s">
        <v>42</v>
      </c>
      <c r="E1377" s="96" t="s">
        <v>505</v>
      </c>
      <c r="F1377" s="95" t="s">
        <v>505</v>
      </c>
      <c r="G1377" s="95" t="s">
        <v>509</v>
      </c>
      <c r="H1377" s="19" t="s">
        <v>64</v>
      </c>
      <c r="I1377" s="79" t="s">
        <v>72</v>
      </c>
      <c r="J1377" s="2">
        <v>130.97</v>
      </c>
      <c r="K1377" s="2">
        <v>130.97</v>
      </c>
      <c r="L1377" s="2"/>
      <c r="M1377" s="2"/>
      <c r="N1377" s="81">
        <f t="shared" si="63"/>
        <v>2.7516631613005473E-4</v>
      </c>
      <c r="O1377" s="81">
        <f t="shared" si="64"/>
        <v>0</v>
      </c>
      <c r="P1377" s="81">
        <f t="shared" si="65"/>
        <v>0</v>
      </c>
    </row>
    <row r="1378" spans="1:16" x14ac:dyDescent="0.35">
      <c r="A1378" s="104" t="s">
        <v>81</v>
      </c>
      <c r="B1378" s="103" t="s">
        <v>82</v>
      </c>
      <c r="C1378" s="19" t="s">
        <v>1</v>
      </c>
      <c r="D1378" s="96" t="s">
        <v>42</v>
      </c>
      <c r="E1378" s="96" t="s">
        <v>505</v>
      </c>
      <c r="F1378" s="95" t="s">
        <v>505</v>
      </c>
      <c r="G1378" s="95" t="s">
        <v>509</v>
      </c>
      <c r="H1378" s="19" t="s">
        <v>70</v>
      </c>
      <c r="I1378" s="79" t="s">
        <v>73</v>
      </c>
      <c r="J1378" s="2">
        <v>118.61</v>
      </c>
      <c r="K1378" s="2">
        <v>118.61</v>
      </c>
      <c r="L1378" s="2"/>
      <c r="M1378" s="2"/>
      <c r="N1378" s="81">
        <f t="shared" si="63"/>
        <v>2.4919811221032139E-4</v>
      </c>
      <c r="O1378" s="81">
        <f t="shared" si="64"/>
        <v>0</v>
      </c>
      <c r="P1378" s="81">
        <f t="shared" si="65"/>
        <v>0</v>
      </c>
    </row>
    <row r="1379" spans="1:16" x14ac:dyDescent="0.35">
      <c r="A1379" s="104" t="s">
        <v>81</v>
      </c>
      <c r="B1379" s="103" t="s">
        <v>82</v>
      </c>
      <c r="C1379" s="19" t="s">
        <v>1</v>
      </c>
      <c r="D1379" s="96" t="s">
        <v>42</v>
      </c>
      <c r="E1379" s="96" t="s">
        <v>505</v>
      </c>
      <c r="F1379" s="95" t="s">
        <v>505</v>
      </c>
      <c r="G1379" s="95" t="s">
        <v>509</v>
      </c>
      <c r="H1379" s="19" t="s">
        <v>74</v>
      </c>
      <c r="I1379" s="79" t="s">
        <v>75</v>
      </c>
      <c r="J1379" s="2">
        <v>400</v>
      </c>
      <c r="L1379" s="2">
        <v>400</v>
      </c>
      <c r="M1379" s="2"/>
      <c r="N1379" s="81">
        <f t="shared" si="63"/>
        <v>0</v>
      </c>
      <c r="O1379" s="81">
        <f t="shared" si="64"/>
        <v>3.5989231554059013E-4</v>
      </c>
      <c r="P1379" s="81">
        <f t="shared" si="65"/>
        <v>0</v>
      </c>
    </row>
    <row r="1380" spans="1:16" x14ac:dyDescent="0.35">
      <c r="A1380" s="104" t="s">
        <v>81</v>
      </c>
      <c r="B1380" s="103" t="s">
        <v>82</v>
      </c>
      <c r="C1380" s="19" t="s">
        <v>1</v>
      </c>
      <c r="D1380" s="96" t="s">
        <v>42</v>
      </c>
      <c r="E1380" s="96" t="s">
        <v>505</v>
      </c>
      <c r="F1380" s="95" t="s">
        <v>505</v>
      </c>
      <c r="G1380" s="95" t="s">
        <v>509</v>
      </c>
      <c r="H1380" s="19" t="s">
        <v>74</v>
      </c>
      <c r="I1380" s="79" t="s">
        <v>78</v>
      </c>
      <c r="J1380" s="2">
        <v>2424</v>
      </c>
      <c r="L1380" s="2"/>
      <c r="M1380" s="2">
        <v>2424</v>
      </c>
      <c r="N1380" s="81">
        <f t="shared" si="63"/>
        <v>0</v>
      </c>
      <c r="O1380" s="81">
        <f t="shared" si="64"/>
        <v>0</v>
      </c>
      <c r="P1380" s="81">
        <f t="shared" si="65"/>
        <v>2.0498575936699721E-3</v>
      </c>
    </row>
    <row r="1381" spans="1:16" x14ac:dyDescent="0.35">
      <c r="A1381" s="104" t="s">
        <v>95</v>
      </c>
      <c r="B1381" s="103" t="s">
        <v>96</v>
      </c>
      <c r="C1381" s="19"/>
      <c r="D1381" s="96" t="s">
        <v>42</v>
      </c>
      <c r="E1381" s="96" t="s">
        <v>505</v>
      </c>
      <c r="F1381" s="95" t="s">
        <v>510</v>
      </c>
      <c r="G1381" s="95" t="s">
        <v>511</v>
      </c>
      <c r="H1381" s="19" t="s">
        <v>64</v>
      </c>
      <c r="I1381" s="79" t="s">
        <v>65</v>
      </c>
      <c r="J1381" s="2">
        <v>234</v>
      </c>
      <c r="K1381" s="2">
        <v>234</v>
      </c>
      <c r="L1381" s="2"/>
      <c r="M1381" s="2"/>
      <c r="N1381" s="81">
        <f t="shared" si="63"/>
        <v>4.9163104508233031E-4</v>
      </c>
      <c r="O1381" s="81">
        <f t="shared" si="64"/>
        <v>0</v>
      </c>
      <c r="P1381" s="81">
        <f t="shared" si="65"/>
        <v>0</v>
      </c>
    </row>
    <row r="1382" spans="1:16" x14ac:dyDescent="0.35">
      <c r="A1382" s="104" t="s">
        <v>95</v>
      </c>
      <c r="B1382" s="103" t="s">
        <v>96</v>
      </c>
      <c r="C1382" s="19"/>
      <c r="D1382" s="96" t="s">
        <v>42</v>
      </c>
      <c r="E1382" s="96" t="s">
        <v>505</v>
      </c>
      <c r="F1382" s="95" t="s">
        <v>510</v>
      </c>
      <c r="G1382" s="95" t="s">
        <v>511</v>
      </c>
      <c r="H1382" s="19" t="s">
        <v>64</v>
      </c>
      <c r="I1382" s="79" t="s">
        <v>66</v>
      </c>
      <c r="J1382" s="2">
        <v>24</v>
      </c>
      <c r="K1382" s="2">
        <v>24</v>
      </c>
      <c r="L1382" s="2"/>
      <c r="M1382" s="2"/>
      <c r="N1382" s="81">
        <f t="shared" si="63"/>
        <v>5.042369693152106E-5</v>
      </c>
      <c r="O1382" s="81">
        <f t="shared" si="64"/>
        <v>0</v>
      </c>
      <c r="P1382" s="81">
        <f t="shared" si="65"/>
        <v>0</v>
      </c>
    </row>
    <row r="1383" spans="1:16" x14ac:dyDescent="0.35">
      <c r="A1383" s="104" t="s">
        <v>95</v>
      </c>
      <c r="B1383" s="103" t="s">
        <v>96</v>
      </c>
      <c r="C1383" s="19"/>
      <c r="D1383" s="96" t="s">
        <v>42</v>
      </c>
      <c r="E1383" s="96" t="s">
        <v>505</v>
      </c>
      <c r="F1383" s="95" t="s">
        <v>510</v>
      </c>
      <c r="G1383" s="95" t="s">
        <v>511</v>
      </c>
      <c r="H1383" s="19" t="s">
        <v>64</v>
      </c>
      <c r="I1383" s="79" t="s">
        <v>68</v>
      </c>
      <c r="J1383" s="2">
        <v>6</v>
      </c>
      <c r="K1383" s="2">
        <v>6</v>
      </c>
      <c r="L1383" s="2"/>
      <c r="M1383" s="2"/>
      <c r="N1383" s="81">
        <f t="shared" si="63"/>
        <v>1.2605924232880265E-5</v>
      </c>
      <c r="O1383" s="81">
        <f t="shared" si="64"/>
        <v>0</v>
      </c>
      <c r="P1383" s="81">
        <f t="shared" si="65"/>
        <v>0</v>
      </c>
    </row>
    <row r="1384" spans="1:16" x14ac:dyDescent="0.35">
      <c r="A1384" s="104" t="s">
        <v>95</v>
      </c>
      <c r="B1384" s="103" t="s">
        <v>96</v>
      </c>
      <c r="C1384" s="19"/>
      <c r="D1384" s="96" t="s">
        <v>42</v>
      </c>
      <c r="E1384" s="96" t="s">
        <v>505</v>
      </c>
      <c r="F1384" s="95" t="s">
        <v>510</v>
      </c>
      <c r="G1384" s="95" t="s">
        <v>511</v>
      </c>
      <c r="H1384" s="19" t="s">
        <v>74</v>
      </c>
      <c r="I1384" s="79" t="s">
        <v>75</v>
      </c>
      <c r="J1384" s="2">
        <v>632</v>
      </c>
      <c r="L1384" s="2">
        <v>632</v>
      </c>
      <c r="M1384" s="2"/>
      <c r="N1384" s="81">
        <f t="shared" si="63"/>
        <v>0</v>
      </c>
      <c r="O1384" s="81">
        <f t="shared" si="64"/>
        <v>5.6862985855413238E-4</v>
      </c>
      <c r="P1384" s="81">
        <f t="shared" si="65"/>
        <v>0</v>
      </c>
    </row>
    <row r="1385" spans="1:16" x14ac:dyDescent="0.35">
      <c r="A1385" s="104" t="s">
        <v>95</v>
      </c>
      <c r="B1385" s="103" t="s">
        <v>96</v>
      </c>
      <c r="C1385" s="19"/>
      <c r="D1385" s="96" t="s">
        <v>42</v>
      </c>
      <c r="E1385" s="96" t="s">
        <v>505</v>
      </c>
      <c r="F1385" s="95" t="s">
        <v>510</v>
      </c>
      <c r="G1385" s="95" t="s">
        <v>511</v>
      </c>
      <c r="H1385" s="19" t="s">
        <v>74</v>
      </c>
      <c r="I1385" s="79" t="s">
        <v>78</v>
      </c>
      <c r="J1385" s="2">
        <v>22</v>
      </c>
      <c r="L1385" s="2"/>
      <c r="M1385" s="2">
        <v>22</v>
      </c>
      <c r="N1385" s="81">
        <f t="shared" si="63"/>
        <v>0</v>
      </c>
      <c r="O1385" s="81">
        <f t="shared" si="64"/>
        <v>0</v>
      </c>
      <c r="P1385" s="81">
        <f t="shared" si="65"/>
        <v>1.8604318094364434E-5</v>
      </c>
    </row>
    <row r="1386" spans="1:16" x14ac:dyDescent="0.35">
      <c r="A1386" s="104" t="s">
        <v>95</v>
      </c>
      <c r="B1386" s="103" t="s">
        <v>96</v>
      </c>
      <c r="C1386" s="19"/>
      <c r="D1386" s="96" t="s">
        <v>42</v>
      </c>
      <c r="E1386" s="96" t="s">
        <v>505</v>
      </c>
      <c r="F1386" s="95" t="s">
        <v>510</v>
      </c>
      <c r="G1386" s="95" t="s">
        <v>512</v>
      </c>
      <c r="H1386" s="19" t="s">
        <v>64</v>
      </c>
      <c r="I1386" s="79" t="s">
        <v>65</v>
      </c>
      <c r="J1386" s="2">
        <v>38</v>
      </c>
      <c r="K1386" s="2">
        <v>38</v>
      </c>
      <c r="L1386" s="2"/>
      <c r="M1386" s="2"/>
      <c r="N1386" s="81">
        <f t="shared" si="63"/>
        <v>7.9837520141575008E-5</v>
      </c>
      <c r="O1386" s="81">
        <f t="shared" si="64"/>
        <v>0</v>
      </c>
      <c r="P1386" s="81">
        <f t="shared" si="65"/>
        <v>0</v>
      </c>
    </row>
    <row r="1387" spans="1:16" x14ac:dyDescent="0.35">
      <c r="A1387" s="104" t="s">
        <v>95</v>
      </c>
      <c r="B1387" s="103" t="s">
        <v>96</v>
      </c>
      <c r="C1387" s="19"/>
      <c r="D1387" s="96" t="s">
        <v>42</v>
      </c>
      <c r="E1387" s="96" t="s">
        <v>505</v>
      </c>
      <c r="F1387" s="95" t="s">
        <v>510</v>
      </c>
      <c r="G1387" s="95" t="s">
        <v>512</v>
      </c>
      <c r="H1387" s="19" t="s">
        <v>64</v>
      </c>
      <c r="I1387" s="79" t="s">
        <v>66</v>
      </c>
      <c r="J1387" s="2">
        <v>231</v>
      </c>
      <c r="K1387" s="2">
        <v>231</v>
      </c>
      <c r="L1387" s="2"/>
      <c r="M1387" s="2"/>
      <c r="N1387" s="81">
        <f t="shared" si="63"/>
        <v>4.8532808296589022E-4</v>
      </c>
      <c r="O1387" s="81">
        <f t="shared" si="64"/>
        <v>0</v>
      </c>
      <c r="P1387" s="81">
        <f t="shared" si="65"/>
        <v>0</v>
      </c>
    </row>
    <row r="1388" spans="1:16" x14ac:dyDescent="0.35">
      <c r="A1388" s="104" t="s">
        <v>95</v>
      </c>
      <c r="B1388" s="103" t="s">
        <v>96</v>
      </c>
      <c r="C1388" s="19"/>
      <c r="D1388" s="96" t="s">
        <v>42</v>
      </c>
      <c r="E1388" s="96" t="s">
        <v>505</v>
      </c>
      <c r="F1388" s="95" t="s">
        <v>510</v>
      </c>
      <c r="G1388" s="95" t="s">
        <v>512</v>
      </c>
      <c r="H1388" s="19" t="s">
        <v>64</v>
      </c>
      <c r="I1388" s="79" t="s">
        <v>72</v>
      </c>
      <c r="J1388" s="2">
        <v>14</v>
      </c>
      <c r="K1388" s="2">
        <v>14</v>
      </c>
      <c r="L1388" s="2"/>
      <c r="M1388" s="2"/>
      <c r="N1388" s="81">
        <f t="shared" si="63"/>
        <v>2.9413823210053951E-5</v>
      </c>
      <c r="O1388" s="81">
        <f t="shared" si="64"/>
        <v>0</v>
      </c>
      <c r="P1388" s="81">
        <f t="shared" si="65"/>
        <v>0</v>
      </c>
    </row>
    <row r="1389" spans="1:16" x14ac:dyDescent="0.35">
      <c r="A1389" s="104" t="s">
        <v>95</v>
      </c>
      <c r="B1389" s="103" t="s">
        <v>96</v>
      </c>
      <c r="C1389" s="19"/>
      <c r="D1389" s="96" t="s">
        <v>42</v>
      </c>
      <c r="E1389" s="96" t="s">
        <v>505</v>
      </c>
      <c r="F1389" s="95" t="s">
        <v>510</v>
      </c>
      <c r="G1389" s="95" t="s">
        <v>512</v>
      </c>
      <c r="H1389" s="19" t="s">
        <v>74</v>
      </c>
      <c r="I1389" s="79" t="s">
        <v>75</v>
      </c>
      <c r="J1389" s="2">
        <v>600</v>
      </c>
      <c r="L1389" s="2">
        <v>600</v>
      </c>
      <c r="M1389" s="2"/>
      <c r="N1389" s="81">
        <f t="shared" si="63"/>
        <v>0</v>
      </c>
      <c r="O1389" s="81">
        <f t="shared" si="64"/>
        <v>5.3983847331088523E-4</v>
      </c>
      <c r="P1389" s="81">
        <f t="shared" si="65"/>
        <v>0</v>
      </c>
    </row>
    <row r="1390" spans="1:16" x14ac:dyDescent="0.35">
      <c r="A1390" s="104" t="s">
        <v>95</v>
      </c>
      <c r="B1390" s="103" t="s">
        <v>96</v>
      </c>
      <c r="C1390" s="19"/>
      <c r="D1390" s="96" t="s">
        <v>42</v>
      </c>
      <c r="E1390" s="96" t="s">
        <v>505</v>
      </c>
      <c r="F1390" s="95" t="s">
        <v>510</v>
      </c>
      <c r="G1390" s="95" t="s">
        <v>512</v>
      </c>
      <c r="H1390" s="19" t="s">
        <v>74</v>
      </c>
      <c r="I1390" s="79" t="s">
        <v>76</v>
      </c>
      <c r="J1390" s="2">
        <v>80</v>
      </c>
      <c r="L1390" s="2"/>
      <c r="M1390" s="2">
        <v>80</v>
      </c>
      <c r="N1390" s="81">
        <f t="shared" si="63"/>
        <v>0</v>
      </c>
      <c r="O1390" s="81">
        <f t="shared" si="64"/>
        <v>0</v>
      </c>
      <c r="P1390" s="81">
        <f t="shared" si="65"/>
        <v>6.7652065797688853E-5</v>
      </c>
    </row>
    <row r="1391" spans="1:16" x14ac:dyDescent="0.35">
      <c r="A1391" s="104" t="s">
        <v>95</v>
      </c>
      <c r="B1391" s="103" t="s">
        <v>96</v>
      </c>
      <c r="C1391" s="19"/>
      <c r="D1391" s="96" t="s">
        <v>42</v>
      </c>
      <c r="E1391" s="96" t="s">
        <v>505</v>
      </c>
      <c r="F1391" s="95" t="s">
        <v>510</v>
      </c>
      <c r="G1391" s="95" t="s">
        <v>512</v>
      </c>
      <c r="H1391" s="19" t="s">
        <v>74</v>
      </c>
      <c r="I1391" s="79" t="s">
        <v>78</v>
      </c>
      <c r="J1391" s="2">
        <v>600</v>
      </c>
      <c r="L1391" s="2"/>
      <c r="M1391" s="2">
        <v>600</v>
      </c>
      <c r="N1391" s="81">
        <f t="shared" si="63"/>
        <v>0</v>
      </c>
      <c r="O1391" s="81">
        <f t="shared" si="64"/>
        <v>0</v>
      </c>
      <c r="P1391" s="81">
        <f t="shared" si="65"/>
        <v>5.0739049348266644E-4</v>
      </c>
    </row>
    <row r="1392" spans="1:16" x14ac:dyDescent="0.35">
      <c r="A1392" s="104" t="s">
        <v>95</v>
      </c>
      <c r="B1392" s="103" t="s">
        <v>96</v>
      </c>
      <c r="C1392" s="19"/>
      <c r="D1392" s="96" t="s">
        <v>42</v>
      </c>
      <c r="E1392" s="96" t="s">
        <v>505</v>
      </c>
      <c r="F1392" s="95" t="s">
        <v>510</v>
      </c>
      <c r="G1392" s="95" t="s">
        <v>513</v>
      </c>
      <c r="H1392" s="19" t="s">
        <v>64</v>
      </c>
      <c r="I1392" s="79" t="s">
        <v>65</v>
      </c>
      <c r="J1392" s="2">
        <v>36</v>
      </c>
      <c r="K1392" s="2">
        <v>36</v>
      </c>
      <c r="L1392" s="2"/>
      <c r="M1392" s="2"/>
      <c r="N1392" s="81">
        <f t="shared" si="63"/>
        <v>7.5635545397281594E-5</v>
      </c>
      <c r="O1392" s="81">
        <f t="shared" si="64"/>
        <v>0</v>
      </c>
      <c r="P1392" s="81">
        <f t="shared" si="65"/>
        <v>0</v>
      </c>
    </row>
    <row r="1393" spans="1:16" x14ac:dyDescent="0.35">
      <c r="A1393" s="104" t="s">
        <v>95</v>
      </c>
      <c r="B1393" s="103" t="s">
        <v>96</v>
      </c>
      <c r="C1393" s="19"/>
      <c r="D1393" s="96" t="s">
        <v>42</v>
      </c>
      <c r="E1393" s="96" t="s">
        <v>505</v>
      </c>
      <c r="F1393" s="95" t="s">
        <v>510</v>
      </c>
      <c r="G1393" s="95" t="s">
        <v>513</v>
      </c>
      <c r="H1393" s="19" t="s">
        <v>64</v>
      </c>
      <c r="I1393" s="79" t="s">
        <v>72</v>
      </c>
      <c r="J1393" s="2">
        <v>12</v>
      </c>
      <c r="K1393" s="2">
        <v>12</v>
      </c>
      <c r="L1393" s="2"/>
      <c r="M1393" s="2"/>
      <c r="N1393" s="81">
        <f t="shared" si="63"/>
        <v>2.521184846576053E-5</v>
      </c>
      <c r="O1393" s="81">
        <f t="shared" si="64"/>
        <v>0</v>
      </c>
      <c r="P1393" s="81">
        <f t="shared" si="65"/>
        <v>0</v>
      </c>
    </row>
    <row r="1394" spans="1:16" x14ac:dyDescent="0.35">
      <c r="A1394" s="104" t="s">
        <v>95</v>
      </c>
      <c r="B1394" s="103" t="s">
        <v>96</v>
      </c>
      <c r="C1394" s="19"/>
      <c r="D1394" s="96" t="s">
        <v>42</v>
      </c>
      <c r="E1394" s="96" t="s">
        <v>505</v>
      </c>
      <c r="F1394" s="95" t="s">
        <v>510</v>
      </c>
      <c r="G1394" s="95" t="s">
        <v>513</v>
      </c>
      <c r="H1394" s="19" t="s">
        <v>64</v>
      </c>
      <c r="I1394" s="79" t="s">
        <v>66</v>
      </c>
      <c r="J1394" s="2">
        <v>55</v>
      </c>
      <c r="K1394" s="2">
        <v>55</v>
      </c>
      <c r="L1394" s="2"/>
      <c r="M1394" s="2"/>
      <c r="N1394" s="81">
        <f t="shared" si="63"/>
        <v>1.1555430546806911E-4</v>
      </c>
      <c r="O1394" s="81">
        <f t="shared" si="64"/>
        <v>0</v>
      </c>
      <c r="P1394" s="81">
        <f t="shared" si="65"/>
        <v>0</v>
      </c>
    </row>
    <row r="1395" spans="1:16" x14ac:dyDescent="0.35">
      <c r="A1395" s="104" t="s">
        <v>95</v>
      </c>
      <c r="B1395" s="103" t="s">
        <v>96</v>
      </c>
      <c r="C1395" s="19"/>
      <c r="D1395" s="96" t="s">
        <v>42</v>
      </c>
      <c r="E1395" s="96" t="s">
        <v>505</v>
      </c>
      <c r="F1395" s="95" t="s">
        <v>510</v>
      </c>
      <c r="G1395" s="95" t="s">
        <v>513</v>
      </c>
      <c r="H1395" s="19" t="s">
        <v>70</v>
      </c>
      <c r="I1395" s="79" t="s">
        <v>73</v>
      </c>
      <c r="J1395" s="2">
        <v>27</v>
      </c>
      <c r="K1395" s="2">
        <v>27</v>
      </c>
      <c r="L1395" s="2"/>
      <c r="M1395" s="2"/>
      <c r="N1395" s="81">
        <f t="shared" si="63"/>
        <v>5.6726659047961196E-5</v>
      </c>
      <c r="O1395" s="81">
        <f t="shared" si="64"/>
        <v>0</v>
      </c>
      <c r="P1395" s="81">
        <f t="shared" si="65"/>
        <v>0</v>
      </c>
    </row>
    <row r="1396" spans="1:16" x14ac:dyDescent="0.35">
      <c r="A1396" s="104" t="s">
        <v>95</v>
      </c>
      <c r="B1396" s="103" t="s">
        <v>96</v>
      </c>
      <c r="C1396" s="19"/>
      <c r="D1396" s="96" t="s">
        <v>42</v>
      </c>
      <c r="E1396" s="96" t="s">
        <v>505</v>
      </c>
      <c r="F1396" s="95" t="s">
        <v>510</v>
      </c>
      <c r="G1396" s="95" t="s">
        <v>513</v>
      </c>
      <c r="H1396" s="19" t="s">
        <v>74</v>
      </c>
      <c r="I1396" s="79" t="s">
        <v>75</v>
      </c>
      <c r="J1396" s="2">
        <v>40</v>
      </c>
      <c r="L1396" s="2">
        <v>40</v>
      </c>
      <c r="M1396" s="2"/>
      <c r="N1396" s="81">
        <f t="shared" si="63"/>
        <v>0</v>
      </c>
      <c r="O1396" s="81">
        <f t="shared" si="64"/>
        <v>3.5989231554059012E-5</v>
      </c>
      <c r="P1396" s="81">
        <f t="shared" si="65"/>
        <v>0</v>
      </c>
    </row>
    <row r="1397" spans="1:16" x14ac:dyDescent="0.35">
      <c r="A1397" s="104" t="s">
        <v>95</v>
      </c>
      <c r="B1397" s="103" t="s">
        <v>96</v>
      </c>
      <c r="C1397" s="19"/>
      <c r="D1397" s="96" t="s">
        <v>42</v>
      </c>
      <c r="E1397" s="96" t="s">
        <v>505</v>
      </c>
      <c r="F1397" s="95" t="s">
        <v>510</v>
      </c>
      <c r="G1397" s="95" t="s">
        <v>513</v>
      </c>
      <c r="H1397" s="19" t="s">
        <v>74</v>
      </c>
      <c r="I1397" s="79" t="s">
        <v>76</v>
      </c>
      <c r="J1397" s="2">
        <v>80</v>
      </c>
      <c r="L1397" s="2"/>
      <c r="M1397" s="2">
        <v>80</v>
      </c>
      <c r="N1397" s="81">
        <f t="shared" si="63"/>
        <v>0</v>
      </c>
      <c r="O1397" s="81">
        <f t="shared" si="64"/>
        <v>0</v>
      </c>
      <c r="P1397" s="81">
        <f t="shared" si="65"/>
        <v>6.7652065797688853E-5</v>
      </c>
    </row>
    <row r="1398" spans="1:16" x14ac:dyDescent="0.35">
      <c r="A1398" s="105" t="s">
        <v>59</v>
      </c>
      <c r="B1398" s="103" t="s">
        <v>60</v>
      </c>
      <c r="C1398" s="19" t="s">
        <v>514</v>
      </c>
      <c r="D1398" s="96" t="s">
        <v>41</v>
      </c>
      <c r="E1398" s="96" t="s">
        <v>515</v>
      </c>
      <c r="F1398" s="95" t="s">
        <v>516</v>
      </c>
      <c r="G1398" s="95" t="s">
        <v>517</v>
      </c>
      <c r="H1398" s="19" t="s">
        <v>64</v>
      </c>
      <c r="I1398" s="79" t="s">
        <v>65</v>
      </c>
      <c r="J1398" s="2">
        <v>3053.32</v>
      </c>
      <c r="K1398" s="2">
        <v>3053.32</v>
      </c>
      <c r="L1398" s="2"/>
      <c r="M1398" s="2"/>
      <c r="N1398" s="81">
        <f t="shared" si="63"/>
        <v>6.4149867631229955E-3</v>
      </c>
      <c r="O1398" s="81">
        <f t="shared" si="64"/>
        <v>0</v>
      </c>
      <c r="P1398" s="81">
        <f t="shared" si="65"/>
        <v>0</v>
      </c>
    </row>
    <row r="1399" spans="1:16" x14ac:dyDescent="0.35">
      <c r="A1399" s="105" t="s">
        <v>59</v>
      </c>
      <c r="B1399" s="103" t="s">
        <v>60</v>
      </c>
      <c r="C1399" s="19" t="s">
        <v>514</v>
      </c>
      <c r="D1399" s="96" t="s">
        <v>41</v>
      </c>
      <c r="E1399" s="96" t="s">
        <v>515</v>
      </c>
      <c r="F1399" s="95" t="s">
        <v>516</v>
      </c>
      <c r="G1399" s="95" t="s">
        <v>517</v>
      </c>
      <c r="H1399" s="19" t="s">
        <v>64</v>
      </c>
      <c r="I1399" s="79" t="s">
        <v>66</v>
      </c>
      <c r="J1399" s="2">
        <v>3071.35</v>
      </c>
      <c r="K1399" s="2">
        <v>3071.35</v>
      </c>
      <c r="L1399" s="2"/>
      <c r="M1399" s="2"/>
      <c r="N1399" s="81">
        <f t="shared" si="63"/>
        <v>6.4528675654428004E-3</v>
      </c>
      <c r="O1399" s="81">
        <f t="shared" si="64"/>
        <v>0</v>
      </c>
      <c r="P1399" s="81">
        <f t="shared" si="65"/>
        <v>0</v>
      </c>
    </row>
    <row r="1400" spans="1:16" x14ac:dyDescent="0.35">
      <c r="A1400" s="105" t="s">
        <v>59</v>
      </c>
      <c r="B1400" s="103" t="s">
        <v>60</v>
      </c>
      <c r="C1400" s="19" t="s">
        <v>514</v>
      </c>
      <c r="D1400" s="96" t="s">
        <v>41</v>
      </c>
      <c r="E1400" s="96" t="s">
        <v>515</v>
      </c>
      <c r="F1400" s="95" t="s">
        <v>516</v>
      </c>
      <c r="G1400" s="95" t="s">
        <v>517</v>
      </c>
      <c r="H1400" s="19" t="s">
        <v>64</v>
      </c>
      <c r="I1400" s="79" t="s">
        <v>67</v>
      </c>
      <c r="J1400" s="2">
        <v>271.20999999999998</v>
      </c>
      <c r="K1400" s="2">
        <v>271.20999999999998</v>
      </c>
      <c r="L1400" s="2"/>
      <c r="M1400" s="2"/>
      <c r="N1400" s="81">
        <f t="shared" si="63"/>
        <v>5.6980878519990942E-4</v>
      </c>
      <c r="O1400" s="81">
        <f t="shared" si="64"/>
        <v>0</v>
      </c>
      <c r="P1400" s="81">
        <f t="shared" si="65"/>
        <v>0</v>
      </c>
    </row>
    <row r="1401" spans="1:16" x14ac:dyDescent="0.35">
      <c r="A1401" s="105" t="s">
        <v>59</v>
      </c>
      <c r="B1401" s="103" t="s">
        <v>60</v>
      </c>
      <c r="C1401" s="19" t="s">
        <v>514</v>
      </c>
      <c r="D1401" s="96" t="s">
        <v>41</v>
      </c>
      <c r="E1401" s="96" t="s">
        <v>515</v>
      </c>
      <c r="F1401" s="95" t="s">
        <v>516</v>
      </c>
      <c r="G1401" s="95" t="s">
        <v>517</v>
      </c>
      <c r="H1401" s="19" t="s">
        <v>64</v>
      </c>
      <c r="I1401" s="79" t="s">
        <v>68</v>
      </c>
      <c r="J1401" s="2">
        <v>445.32</v>
      </c>
      <c r="K1401" s="2">
        <v>445.32</v>
      </c>
      <c r="L1401" s="2"/>
      <c r="M1401" s="2"/>
      <c r="N1401" s="81">
        <f t="shared" si="63"/>
        <v>9.3561169656437328E-4</v>
      </c>
      <c r="O1401" s="81">
        <f t="shared" si="64"/>
        <v>0</v>
      </c>
      <c r="P1401" s="81">
        <f t="shared" si="65"/>
        <v>0</v>
      </c>
    </row>
    <row r="1402" spans="1:16" x14ac:dyDescent="0.35">
      <c r="A1402" s="105" t="s">
        <v>59</v>
      </c>
      <c r="B1402" s="103" t="s">
        <v>60</v>
      </c>
      <c r="C1402" s="19" t="s">
        <v>514</v>
      </c>
      <c r="D1402" s="96" t="s">
        <v>41</v>
      </c>
      <c r="E1402" s="96" t="s">
        <v>515</v>
      </c>
      <c r="F1402" s="95" t="s">
        <v>516</v>
      </c>
      <c r="G1402" s="95" t="s">
        <v>517</v>
      </c>
      <c r="H1402" s="19" t="s">
        <v>64</v>
      </c>
      <c r="I1402" s="79" t="s">
        <v>69</v>
      </c>
      <c r="J1402" s="2">
        <v>72.099999999999994</v>
      </c>
      <c r="K1402" s="2">
        <v>72.099999999999994</v>
      </c>
      <c r="L1402" s="2"/>
      <c r="M1402" s="2"/>
      <c r="N1402" s="81">
        <f t="shared" si="63"/>
        <v>1.5148118953177785E-4</v>
      </c>
      <c r="O1402" s="81">
        <f t="shared" si="64"/>
        <v>0</v>
      </c>
      <c r="P1402" s="81">
        <f t="shared" si="65"/>
        <v>0</v>
      </c>
    </row>
    <row r="1403" spans="1:16" x14ac:dyDescent="0.35">
      <c r="A1403" s="105" t="s">
        <v>59</v>
      </c>
      <c r="B1403" s="103" t="s">
        <v>60</v>
      </c>
      <c r="C1403" s="19" t="s">
        <v>514</v>
      </c>
      <c r="D1403" s="96" t="s">
        <v>41</v>
      </c>
      <c r="E1403" s="96" t="s">
        <v>515</v>
      </c>
      <c r="F1403" s="95" t="s">
        <v>516</v>
      </c>
      <c r="G1403" s="95" t="s">
        <v>517</v>
      </c>
      <c r="H1403" s="19" t="s">
        <v>70</v>
      </c>
      <c r="I1403" s="79" t="s">
        <v>70</v>
      </c>
      <c r="J1403" s="2">
        <v>1141.7</v>
      </c>
      <c r="K1403" s="2">
        <v>1141.7</v>
      </c>
      <c r="L1403" s="2"/>
      <c r="M1403" s="2"/>
      <c r="N1403" s="81">
        <f t="shared" si="63"/>
        <v>2.3986972827798997E-3</v>
      </c>
      <c r="O1403" s="81">
        <f t="shared" si="64"/>
        <v>0</v>
      </c>
      <c r="P1403" s="81">
        <f t="shared" si="65"/>
        <v>0</v>
      </c>
    </row>
    <row r="1404" spans="1:16" x14ac:dyDescent="0.35">
      <c r="A1404" s="105" t="s">
        <v>59</v>
      </c>
      <c r="B1404" s="103" t="s">
        <v>60</v>
      </c>
      <c r="C1404" s="19" t="s">
        <v>514</v>
      </c>
      <c r="D1404" s="96" t="s">
        <v>41</v>
      </c>
      <c r="E1404" s="96" t="s">
        <v>515</v>
      </c>
      <c r="F1404" s="95" t="s">
        <v>516</v>
      </c>
      <c r="G1404" s="95" t="s">
        <v>517</v>
      </c>
      <c r="H1404" s="19" t="s">
        <v>64</v>
      </c>
      <c r="I1404" s="79" t="s">
        <v>71</v>
      </c>
      <c r="J1404" s="2">
        <v>712.9</v>
      </c>
      <c r="K1404" s="2">
        <v>712.9</v>
      </c>
      <c r="L1404" s="2"/>
      <c r="M1404" s="2"/>
      <c r="N1404" s="81">
        <f t="shared" si="63"/>
        <v>1.4977938976033901E-3</v>
      </c>
      <c r="O1404" s="81">
        <f t="shared" si="64"/>
        <v>0</v>
      </c>
      <c r="P1404" s="81">
        <f t="shared" si="65"/>
        <v>0</v>
      </c>
    </row>
    <row r="1405" spans="1:16" x14ac:dyDescent="0.35">
      <c r="A1405" s="105" t="s">
        <v>59</v>
      </c>
      <c r="B1405" s="103" t="s">
        <v>60</v>
      </c>
      <c r="C1405" s="19" t="s">
        <v>514</v>
      </c>
      <c r="D1405" s="96" t="s">
        <v>41</v>
      </c>
      <c r="E1405" s="96" t="s">
        <v>515</v>
      </c>
      <c r="F1405" s="95" t="s">
        <v>516</v>
      </c>
      <c r="G1405" s="95" t="s">
        <v>517</v>
      </c>
      <c r="H1405" s="19" t="s">
        <v>64</v>
      </c>
      <c r="I1405" s="79" t="s">
        <v>72</v>
      </c>
      <c r="J1405" s="2">
        <v>3891.02</v>
      </c>
      <c r="K1405" s="2">
        <v>3891.02</v>
      </c>
      <c r="L1405" s="2"/>
      <c r="M1405" s="2"/>
      <c r="N1405" s="81">
        <f t="shared" si="63"/>
        <v>8.1749838847702955E-3</v>
      </c>
      <c r="O1405" s="81">
        <f t="shared" si="64"/>
        <v>0</v>
      </c>
      <c r="P1405" s="81">
        <f t="shared" si="65"/>
        <v>0</v>
      </c>
    </row>
    <row r="1406" spans="1:16" x14ac:dyDescent="0.35">
      <c r="A1406" s="105" t="s">
        <v>59</v>
      </c>
      <c r="B1406" s="103" t="s">
        <v>60</v>
      </c>
      <c r="C1406" s="19" t="s">
        <v>514</v>
      </c>
      <c r="D1406" s="96" t="s">
        <v>41</v>
      </c>
      <c r="E1406" s="96" t="s">
        <v>515</v>
      </c>
      <c r="F1406" s="95" t="s">
        <v>516</v>
      </c>
      <c r="G1406" s="95" t="s">
        <v>517</v>
      </c>
      <c r="H1406" s="19" t="s">
        <v>70</v>
      </c>
      <c r="I1406" s="79" t="s">
        <v>73</v>
      </c>
      <c r="J1406" s="2">
        <v>45.9</v>
      </c>
      <c r="K1406" s="2">
        <v>45.9</v>
      </c>
      <c r="L1406" s="2"/>
      <c r="M1406" s="2"/>
      <c r="N1406" s="81">
        <f t="shared" si="63"/>
        <v>9.6435320381534027E-5</v>
      </c>
      <c r="O1406" s="81">
        <f t="shared" si="64"/>
        <v>0</v>
      </c>
      <c r="P1406" s="81">
        <f t="shared" si="65"/>
        <v>0</v>
      </c>
    </row>
    <row r="1407" spans="1:16" x14ac:dyDescent="0.35">
      <c r="A1407" s="105" t="s">
        <v>59</v>
      </c>
      <c r="B1407" s="103" t="s">
        <v>60</v>
      </c>
      <c r="C1407" s="19" t="s">
        <v>514</v>
      </c>
      <c r="D1407" s="96" t="s">
        <v>41</v>
      </c>
      <c r="E1407" s="96" t="s">
        <v>515</v>
      </c>
      <c r="F1407" s="95" t="s">
        <v>516</v>
      </c>
      <c r="G1407" s="95" t="s">
        <v>517</v>
      </c>
      <c r="H1407" s="19" t="s">
        <v>74</v>
      </c>
      <c r="I1407" s="79" t="s">
        <v>75</v>
      </c>
      <c r="J1407" s="2">
        <v>38130</v>
      </c>
      <c r="L1407" s="2">
        <v>38130</v>
      </c>
      <c r="M1407" s="2"/>
      <c r="N1407" s="81">
        <f t="shared" si="63"/>
        <v>0</v>
      </c>
      <c r="O1407" s="81">
        <f t="shared" si="64"/>
        <v>3.4306734978906753E-2</v>
      </c>
      <c r="P1407" s="81">
        <f t="shared" si="65"/>
        <v>0</v>
      </c>
    </row>
    <row r="1408" spans="1:16" x14ac:dyDescent="0.35">
      <c r="A1408" s="105" t="s">
        <v>59</v>
      </c>
      <c r="B1408" s="103" t="s">
        <v>60</v>
      </c>
      <c r="C1408" s="19" t="s">
        <v>514</v>
      </c>
      <c r="D1408" s="96" t="s">
        <v>41</v>
      </c>
      <c r="E1408" s="96" t="s">
        <v>515</v>
      </c>
      <c r="F1408" s="95" t="s">
        <v>516</v>
      </c>
      <c r="G1408" s="95" t="s">
        <v>517</v>
      </c>
      <c r="H1408" s="19" t="s">
        <v>74</v>
      </c>
      <c r="I1408" s="79" t="s">
        <v>76</v>
      </c>
      <c r="J1408" s="2">
        <v>15470</v>
      </c>
      <c r="L1408" s="2"/>
      <c r="M1408" s="2">
        <v>15470</v>
      </c>
      <c r="N1408" s="81">
        <f t="shared" si="63"/>
        <v>0</v>
      </c>
      <c r="O1408" s="81">
        <f t="shared" si="64"/>
        <v>0</v>
      </c>
      <c r="P1408" s="81">
        <f t="shared" si="65"/>
        <v>1.3082218223628083E-2</v>
      </c>
    </row>
    <row r="1409" spans="1:16" x14ac:dyDescent="0.35">
      <c r="A1409" s="105" t="s">
        <v>59</v>
      </c>
      <c r="B1409" s="103" t="s">
        <v>60</v>
      </c>
      <c r="C1409" s="19" t="s">
        <v>514</v>
      </c>
      <c r="D1409" s="96" t="s">
        <v>41</v>
      </c>
      <c r="E1409" s="96" t="s">
        <v>515</v>
      </c>
      <c r="F1409" s="95" t="s">
        <v>516</v>
      </c>
      <c r="G1409" s="95" t="s">
        <v>517</v>
      </c>
      <c r="H1409" s="19" t="s">
        <v>74</v>
      </c>
      <c r="I1409" s="79" t="s">
        <v>77</v>
      </c>
      <c r="J1409" s="2">
        <v>18207</v>
      </c>
      <c r="L1409" s="2">
        <v>18207</v>
      </c>
      <c r="M1409" s="2"/>
      <c r="N1409" s="81">
        <f t="shared" si="63"/>
        <v>0</v>
      </c>
      <c r="O1409" s="81">
        <f t="shared" si="64"/>
        <v>1.6381398472618811E-2</v>
      </c>
      <c r="P1409" s="81">
        <f t="shared" si="65"/>
        <v>0</v>
      </c>
    </row>
    <row r="1410" spans="1:16" x14ac:dyDescent="0.35">
      <c r="A1410" s="105" t="s">
        <v>59</v>
      </c>
      <c r="B1410" s="103" t="s">
        <v>60</v>
      </c>
      <c r="C1410" s="19" t="s">
        <v>514</v>
      </c>
      <c r="D1410" s="96" t="s">
        <v>41</v>
      </c>
      <c r="E1410" s="96" t="s">
        <v>515</v>
      </c>
      <c r="F1410" s="95" t="s">
        <v>516</v>
      </c>
      <c r="G1410" s="95" t="s">
        <v>517</v>
      </c>
      <c r="H1410" s="19" t="s">
        <v>74</v>
      </c>
      <c r="I1410" s="79" t="s">
        <v>78</v>
      </c>
      <c r="J1410" s="2">
        <v>18207</v>
      </c>
      <c r="L1410" s="2"/>
      <c r="M1410" s="2">
        <v>18207</v>
      </c>
      <c r="N1410" s="81">
        <f t="shared" si="63"/>
        <v>0</v>
      </c>
      <c r="O1410" s="81">
        <f t="shared" si="64"/>
        <v>0</v>
      </c>
      <c r="P1410" s="81">
        <f t="shared" si="65"/>
        <v>1.5396764524731512E-2</v>
      </c>
    </row>
    <row r="1411" spans="1:16" x14ac:dyDescent="0.35">
      <c r="A1411" s="104" t="s">
        <v>81</v>
      </c>
      <c r="B1411" s="103" t="s">
        <v>82</v>
      </c>
      <c r="C1411" s="19" t="s">
        <v>120</v>
      </c>
      <c r="D1411" s="96" t="s">
        <v>38</v>
      </c>
      <c r="E1411" s="96" t="s">
        <v>518</v>
      </c>
      <c r="F1411" s="95" t="s">
        <v>519</v>
      </c>
      <c r="G1411" s="95" t="s">
        <v>520</v>
      </c>
      <c r="H1411" s="19" t="s">
        <v>64</v>
      </c>
      <c r="I1411" s="79" t="s">
        <v>65</v>
      </c>
      <c r="J1411" s="2">
        <v>836</v>
      </c>
      <c r="K1411" s="2">
        <v>836</v>
      </c>
      <c r="L1411" s="2"/>
      <c r="M1411" s="2"/>
      <c r="N1411" s="81">
        <f t="shared" ref="N1411:N1474" si="66">K1411/$K$1726</f>
        <v>1.7564254431146503E-3</v>
      </c>
      <c r="O1411" s="81">
        <f t="shared" ref="O1411:O1474" si="67">L1411/$L$1726</f>
        <v>0</v>
      </c>
      <c r="P1411" s="81">
        <f t="shared" ref="P1411:P1474" si="68">M1411/$M$1726</f>
        <v>0</v>
      </c>
    </row>
    <row r="1412" spans="1:16" x14ac:dyDescent="0.35">
      <c r="A1412" s="104" t="s">
        <v>81</v>
      </c>
      <c r="B1412" s="103" t="s">
        <v>82</v>
      </c>
      <c r="C1412" s="19" t="s">
        <v>120</v>
      </c>
      <c r="D1412" s="96" t="s">
        <v>38</v>
      </c>
      <c r="E1412" s="96" t="s">
        <v>518</v>
      </c>
      <c r="F1412" s="95" t="s">
        <v>519</v>
      </c>
      <c r="G1412" s="95" t="s">
        <v>520</v>
      </c>
      <c r="H1412" s="19" t="s">
        <v>64</v>
      </c>
      <c r="I1412" s="79" t="s">
        <v>66</v>
      </c>
      <c r="J1412" s="2">
        <v>171</v>
      </c>
      <c r="K1412" s="2">
        <v>171</v>
      </c>
      <c r="L1412" s="2"/>
      <c r="M1412" s="2"/>
      <c r="N1412" s="81">
        <f t="shared" si="66"/>
        <v>3.5926884063708754E-4</v>
      </c>
      <c r="O1412" s="81">
        <f t="shared" si="67"/>
        <v>0</v>
      </c>
      <c r="P1412" s="81">
        <f t="shared" si="68"/>
        <v>0</v>
      </c>
    </row>
    <row r="1413" spans="1:16" x14ac:dyDescent="0.35">
      <c r="A1413" s="104" t="s">
        <v>81</v>
      </c>
      <c r="B1413" s="103" t="s">
        <v>82</v>
      </c>
      <c r="C1413" s="19" t="s">
        <v>120</v>
      </c>
      <c r="D1413" s="96" t="s">
        <v>38</v>
      </c>
      <c r="E1413" s="96" t="s">
        <v>518</v>
      </c>
      <c r="F1413" s="95" t="s">
        <v>519</v>
      </c>
      <c r="G1413" s="95" t="s">
        <v>520</v>
      </c>
      <c r="H1413" s="19" t="s">
        <v>64</v>
      </c>
      <c r="I1413" s="79" t="s">
        <v>68</v>
      </c>
      <c r="J1413" s="2">
        <v>114</v>
      </c>
      <c r="K1413" s="2">
        <v>114</v>
      </c>
      <c r="L1413" s="2"/>
      <c r="M1413" s="2"/>
      <c r="N1413" s="81">
        <f t="shared" si="66"/>
        <v>2.3951256042472504E-4</v>
      </c>
      <c r="O1413" s="81">
        <f t="shared" si="67"/>
        <v>0</v>
      </c>
      <c r="P1413" s="81">
        <f t="shared" si="68"/>
        <v>0</v>
      </c>
    </row>
    <row r="1414" spans="1:16" x14ac:dyDescent="0.35">
      <c r="A1414" s="104" t="s">
        <v>81</v>
      </c>
      <c r="B1414" s="103" t="s">
        <v>82</v>
      </c>
      <c r="C1414" s="19" t="s">
        <v>120</v>
      </c>
      <c r="D1414" s="96" t="s">
        <v>38</v>
      </c>
      <c r="E1414" s="96" t="s">
        <v>518</v>
      </c>
      <c r="F1414" s="95" t="s">
        <v>519</v>
      </c>
      <c r="G1414" s="95" t="s">
        <v>520</v>
      </c>
      <c r="H1414" s="19" t="s">
        <v>64</v>
      </c>
      <c r="I1414" s="79" t="s">
        <v>69</v>
      </c>
      <c r="J1414" s="2">
        <v>40</v>
      </c>
      <c r="K1414" s="2">
        <v>40</v>
      </c>
      <c r="L1414" s="2"/>
      <c r="M1414" s="2"/>
      <c r="N1414" s="81">
        <f t="shared" si="66"/>
        <v>8.4039494885868436E-5</v>
      </c>
      <c r="O1414" s="81">
        <f t="shared" si="67"/>
        <v>0</v>
      </c>
      <c r="P1414" s="81">
        <f t="shared" si="68"/>
        <v>0</v>
      </c>
    </row>
    <row r="1415" spans="1:16" x14ac:dyDescent="0.35">
      <c r="A1415" s="104" t="s">
        <v>81</v>
      </c>
      <c r="B1415" s="103" t="s">
        <v>82</v>
      </c>
      <c r="C1415" s="19" t="s">
        <v>120</v>
      </c>
      <c r="D1415" s="96" t="s">
        <v>38</v>
      </c>
      <c r="E1415" s="96" t="s">
        <v>518</v>
      </c>
      <c r="F1415" s="95" t="s">
        <v>519</v>
      </c>
      <c r="G1415" s="95" t="s">
        <v>520</v>
      </c>
      <c r="H1415" s="19" t="s">
        <v>64</v>
      </c>
      <c r="I1415" s="79" t="s">
        <v>67</v>
      </c>
      <c r="J1415" s="2">
        <v>33</v>
      </c>
      <c r="K1415" s="2">
        <v>33</v>
      </c>
      <c r="L1415" s="2"/>
      <c r="M1415" s="2"/>
      <c r="N1415" s="81">
        <f t="shared" si="66"/>
        <v>6.9332583280841466E-5</v>
      </c>
      <c r="O1415" s="81">
        <f t="shared" si="67"/>
        <v>0</v>
      </c>
      <c r="P1415" s="81">
        <f t="shared" si="68"/>
        <v>0</v>
      </c>
    </row>
    <row r="1416" spans="1:16" x14ac:dyDescent="0.35">
      <c r="A1416" s="104" t="s">
        <v>81</v>
      </c>
      <c r="B1416" s="103" t="s">
        <v>82</v>
      </c>
      <c r="C1416" s="19" t="s">
        <v>120</v>
      </c>
      <c r="D1416" s="96" t="s">
        <v>38</v>
      </c>
      <c r="E1416" s="96" t="s">
        <v>518</v>
      </c>
      <c r="F1416" s="95" t="s">
        <v>519</v>
      </c>
      <c r="G1416" s="95" t="s">
        <v>520</v>
      </c>
      <c r="H1416" s="19" t="s">
        <v>70</v>
      </c>
      <c r="I1416" s="79" t="s">
        <v>73</v>
      </c>
      <c r="J1416" s="2">
        <v>187</v>
      </c>
      <c r="K1416" s="2">
        <v>187</v>
      </c>
      <c r="L1416" s="2"/>
      <c r="M1416" s="2"/>
      <c r="N1416" s="81">
        <f t="shared" si="66"/>
        <v>3.9288463859143491E-4</v>
      </c>
      <c r="O1416" s="81">
        <f t="shared" si="67"/>
        <v>0</v>
      </c>
      <c r="P1416" s="81">
        <f t="shared" si="68"/>
        <v>0</v>
      </c>
    </row>
    <row r="1417" spans="1:16" x14ac:dyDescent="0.35">
      <c r="A1417" s="104" t="s">
        <v>81</v>
      </c>
      <c r="B1417" s="103" t="s">
        <v>82</v>
      </c>
      <c r="C1417" s="19" t="s">
        <v>120</v>
      </c>
      <c r="D1417" s="96" t="s">
        <v>38</v>
      </c>
      <c r="E1417" s="96" t="s">
        <v>518</v>
      </c>
      <c r="F1417" s="95" t="s">
        <v>519</v>
      </c>
      <c r="G1417" s="95" t="s">
        <v>520</v>
      </c>
      <c r="H1417" s="19" t="s">
        <v>74</v>
      </c>
      <c r="I1417" s="79" t="s">
        <v>75</v>
      </c>
      <c r="J1417" s="2">
        <v>750</v>
      </c>
      <c r="L1417" s="2">
        <v>750</v>
      </c>
      <c r="M1417" s="2"/>
      <c r="N1417" s="81">
        <f t="shared" si="66"/>
        <v>0</v>
      </c>
      <c r="O1417" s="81">
        <f t="shared" si="67"/>
        <v>6.7479809163860653E-4</v>
      </c>
      <c r="P1417" s="81">
        <f t="shared" si="68"/>
        <v>0</v>
      </c>
    </row>
    <row r="1418" spans="1:16" x14ac:dyDescent="0.35">
      <c r="A1418" s="104" t="s">
        <v>81</v>
      </c>
      <c r="B1418" s="103" t="s">
        <v>82</v>
      </c>
      <c r="C1418" s="19" t="s">
        <v>120</v>
      </c>
      <c r="D1418" s="96" t="s">
        <v>38</v>
      </c>
      <c r="E1418" s="96" t="s">
        <v>518</v>
      </c>
      <c r="F1418" s="95" t="s">
        <v>519</v>
      </c>
      <c r="G1418" s="95" t="s">
        <v>520</v>
      </c>
      <c r="H1418" s="19" t="s">
        <v>74</v>
      </c>
      <c r="I1418" s="79" t="s">
        <v>76</v>
      </c>
      <c r="J1418" s="2">
        <v>158</v>
      </c>
      <c r="L1418" s="2"/>
      <c r="M1418" s="2">
        <v>158</v>
      </c>
      <c r="N1418" s="81">
        <f t="shared" si="66"/>
        <v>0</v>
      </c>
      <c r="O1418" s="81">
        <f t="shared" si="67"/>
        <v>0</v>
      </c>
      <c r="P1418" s="81">
        <f t="shared" si="68"/>
        <v>1.3361282995043549E-4</v>
      </c>
    </row>
    <row r="1419" spans="1:16" x14ac:dyDescent="0.35">
      <c r="A1419" s="104" t="s">
        <v>81</v>
      </c>
      <c r="B1419" s="103" t="s">
        <v>82</v>
      </c>
      <c r="C1419" s="19" t="s">
        <v>120</v>
      </c>
      <c r="D1419" s="96" t="s">
        <v>38</v>
      </c>
      <c r="E1419" s="96" t="s">
        <v>518</v>
      </c>
      <c r="F1419" s="95" t="s">
        <v>519</v>
      </c>
      <c r="G1419" s="95" t="s">
        <v>520</v>
      </c>
      <c r="H1419" s="19" t="s">
        <v>74</v>
      </c>
      <c r="I1419" s="79" t="s">
        <v>77</v>
      </c>
      <c r="J1419" s="2">
        <v>1337</v>
      </c>
      <c r="L1419" s="2">
        <v>1337</v>
      </c>
      <c r="M1419" s="2"/>
      <c r="N1419" s="81">
        <f t="shared" si="66"/>
        <v>0</v>
      </c>
      <c r="O1419" s="81">
        <f t="shared" si="67"/>
        <v>1.2029400646944226E-3</v>
      </c>
      <c r="P1419" s="81">
        <f t="shared" si="68"/>
        <v>0</v>
      </c>
    </row>
    <row r="1420" spans="1:16" x14ac:dyDescent="0.35">
      <c r="A1420" s="104" t="s">
        <v>81</v>
      </c>
      <c r="B1420" s="103" t="s">
        <v>82</v>
      </c>
      <c r="C1420" s="19" t="s">
        <v>120</v>
      </c>
      <c r="D1420" s="96" t="s">
        <v>38</v>
      </c>
      <c r="E1420" s="96" t="s">
        <v>518</v>
      </c>
      <c r="F1420" s="95" t="s">
        <v>519</v>
      </c>
      <c r="G1420" s="95" t="s">
        <v>520</v>
      </c>
      <c r="H1420" s="19" t="s">
        <v>74</v>
      </c>
      <c r="I1420" s="79" t="s">
        <v>78</v>
      </c>
      <c r="J1420" s="2">
        <v>1337</v>
      </c>
      <c r="L1420" s="2"/>
      <c r="M1420" s="2">
        <v>1337</v>
      </c>
      <c r="N1420" s="81">
        <f t="shared" si="66"/>
        <v>0</v>
      </c>
      <c r="O1420" s="81">
        <f t="shared" si="67"/>
        <v>0</v>
      </c>
      <c r="P1420" s="81">
        <f t="shared" si="68"/>
        <v>1.130635149643875E-3</v>
      </c>
    </row>
    <row r="1421" spans="1:16" x14ac:dyDescent="0.35">
      <c r="A1421" s="104" t="s">
        <v>81</v>
      </c>
      <c r="B1421" s="103" t="s">
        <v>82</v>
      </c>
      <c r="C1421" s="19" t="s">
        <v>179</v>
      </c>
      <c r="D1421" s="96" t="s">
        <v>40</v>
      </c>
      <c r="E1421" s="96" t="s">
        <v>521</v>
      </c>
      <c r="F1421" s="95" t="s">
        <v>522</v>
      </c>
      <c r="G1421" s="95" t="s">
        <v>523</v>
      </c>
      <c r="H1421" s="19" t="s">
        <v>64</v>
      </c>
      <c r="I1421" s="79" t="s">
        <v>65</v>
      </c>
      <c r="J1421" s="2">
        <v>862.52</v>
      </c>
      <c r="K1421" s="2">
        <v>862.52</v>
      </c>
      <c r="L1421" s="2"/>
      <c r="M1421" s="2"/>
      <c r="N1421" s="81">
        <f t="shared" si="66"/>
        <v>1.8121436282239811E-3</v>
      </c>
      <c r="O1421" s="81">
        <f t="shared" si="67"/>
        <v>0</v>
      </c>
      <c r="P1421" s="81">
        <f t="shared" si="68"/>
        <v>0</v>
      </c>
    </row>
    <row r="1422" spans="1:16" x14ac:dyDescent="0.35">
      <c r="A1422" s="104" t="s">
        <v>81</v>
      </c>
      <c r="B1422" s="103" t="s">
        <v>82</v>
      </c>
      <c r="C1422" s="19" t="s">
        <v>179</v>
      </c>
      <c r="D1422" s="96" t="s">
        <v>40</v>
      </c>
      <c r="E1422" s="96" t="s">
        <v>521</v>
      </c>
      <c r="F1422" s="95" t="s">
        <v>522</v>
      </c>
      <c r="G1422" s="95" t="s">
        <v>523</v>
      </c>
      <c r="H1422" s="19" t="s">
        <v>64</v>
      </c>
      <c r="I1422" s="79" t="s">
        <v>66</v>
      </c>
      <c r="J1422" s="2">
        <v>310.10000000000002</v>
      </c>
      <c r="K1422" s="2">
        <v>310.10000000000002</v>
      </c>
      <c r="L1422" s="2"/>
      <c r="M1422" s="2"/>
      <c r="N1422" s="81">
        <f t="shared" si="66"/>
        <v>6.515161841026951E-4</v>
      </c>
      <c r="O1422" s="81">
        <f t="shared" si="67"/>
        <v>0</v>
      </c>
      <c r="P1422" s="81">
        <f t="shared" si="68"/>
        <v>0</v>
      </c>
    </row>
    <row r="1423" spans="1:16" x14ac:dyDescent="0.35">
      <c r="A1423" s="104" t="s">
        <v>81</v>
      </c>
      <c r="B1423" s="103" t="s">
        <v>82</v>
      </c>
      <c r="C1423" s="19" t="s">
        <v>179</v>
      </c>
      <c r="D1423" s="96" t="s">
        <v>40</v>
      </c>
      <c r="E1423" s="96" t="s">
        <v>521</v>
      </c>
      <c r="F1423" s="95" t="s">
        <v>522</v>
      </c>
      <c r="G1423" s="95" t="s">
        <v>523</v>
      </c>
      <c r="H1423" s="19" t="s">
        <v>64</v>
      </c>
      <c r="I1423" s="79" t="s">
        <v>67</v>
      </c>
      <c r="J1423" s="2">
        <v>37.520000000000003</v>
      </c>
      <c r="K1423" s="2">
        <v>37.520000000000003</v>
      </c>
      <c r="L1423" s="2"/>
      <c r="M1423" s="2"/>
      <c r="N1423" s="81">
        <f t="shared" si="66"/>
        <v>7.8829046202944601E-5</v>
      </c>
      <c r="O1423" s="81">
        <f t="shared" si="67"/>
        <v>0</v>
      </c>
      <c r="P1423" s="81">
        <f t="shared" si="68"/>
        <v>0</v>
      </c>
    </row>
    <row r="1424" spans="1:16" x14ac:dyDescent="0.35">
      <c r="A1424" s="104" t="s">
        <v>81</v>
      </c>
      <c r="B1424" s="103" t="s">
        <v>82</v>
      </c>
      <c r="C1424" s="19" t="s">
        <v>179</v>
      </c>
      <c r="D1424" s="96" t="s">
        <v>40</v>
      </c>
      <c r="E1424" s="96" t="s">
        <v>521</v>
      </c>
      <c r="F1424" s="95" t="s">
        <v>522</v>
      </c>
      <c r="G1424" s="95" t="s">
        <v>523</v>
      </c>
      <c r="H1424" s="19" t="s">
        <v>64</v>
      </c>
      <c r="I1424" s="79" t="s">
        <v>68</v>
      </c>
      <c r="J1424" s="2">
        <v>92.08</v>
      </c>
      <c r="K1424" s="2">
        <v>92.08</v>
      </c>
      <c r="L1424" s="2"/>
      <c r="M1424" s="2"/>
      <c r="N1424" s="81">
        <f t="shared" si="66"/>
        <v>1.9345891722726913E-4</v>
      </c>
      <c r="O1424" s="81">
        <f t="shared" si="67"/>
        <v>0</v>
      </c>
      <c r="P1424" s="81">
        <f t="shared" si="68"/>
        <v>0</v>
      </c>
    </row>
    <row r="1425" spans="1:16" x14ac:dyDescent="0.35">
      <c r="A1425" s="104" t="s">
        <v>81</v>
      </c>
      <c r="B1425" s="103" t="s">
        <v>82</v>
      </c>
      <c r="C1425" s="19" t="s">
        <v>179</v>
      </c>
      <c r="D1425" s="96" t="s">
        <v>40</v>
      </c>
      <c r="E1425" s="96" t="s">
        <v>521</v>
      </c>
      <c r="F1425" s="95" t="s">
        <v>522</v>
      </c>
      <c r="G1425" s="95" t="s">
        <v>523</v>
      </c>
      <c r="H1425" s="19" t="s">
        <v>64</v>
      </c>
      <c r="I1425" s="79" t="s">
        <v>69</v>
      </c>
      <c r="J1425" s="2">
        <v>123.09</v>
      </c>
      <c r="K1425" s="2">
        <v>123.09</v>
      </c>
      <c r="L1425" s="2"/>
      <c r="M1425" s="2"/>
      <c r="N1425" s="81">
        <f t="shared" si="66"/>
        <v>2.5861053563753866E-4</v>
      </c>
      <c r="O1425" s="81">
        <f t="shared" si="67"/>
        <v>0</v>
      </c>
      <c r="P1425" s="81">
        <f t="shared" si="68"/>
        <v>0</v>
      </c>
    </row>
    <row r="1426" spans="1:16" x14ac:dyDescent="0.35">
      <c r="A1426" s="104" t="s">
        <v>81</v>
      </c>
      <c r="B1426" s="103" t="s">
        <v>82</v>
      </c>
      <c r="C1426" s="19" t="s">
        <v>179</v>
      </c>
      <c r="D1426" s="96" t="s">
        <v>40</v>
      </c>
      <c r="E1426" s="96" t="s">
        <v>521</v>
      </c>
      <c r="F1426" s="95" t="s">
        <v>522</v>
      </c>
      <c r="G1426" s="95" t="s">
        <v>523</v>
      </c>
      <c r="H1426" s="19" t="s">
        <v>70</v>
      </c>
      <c r="I1426" s="79" t="s">
        <v>73</v>
      </c>
      <c r="J1426" s="2">
        <v>298.47000000000003</v>
      </c>
      <c r="K1426" s="2">
        <v>298.47000000000003</v>
      </c>
      <c r="L1426" s="2"/>
      <c r="M1426" s="2"/>
      <c r="N1426" s="81">
        <f t="shared" si="66"/>
        <v>6.2708170096462883E-4</v>
      </c>
      <c r="O1426" s="81">
        <f t="shared" si="67"/>
        <v>0</v>
      </c>
      <c r="P1426" s="81">
        <f t="shared" si="68"/>
        <v>0</v>
      </c>
    </row>
    <row r="1427" spans="1:16" x14ac:dyDescent="0.35">
      <c r="A1427" s="104" t="s">
        <v>81</v>
      </c>
      <c r="B1427" s="103" t="s">
        <v>82</v>
      </c>
      <c r="C1427" s="19" t="s">
        <v>179</v>
      </c>
      <c r="D1427" s="96" t="s">
        <v>40</v>
      </c>
      <c r="E1427" s="96" t="s">
        <v>521</v>
      </c>
      <c r="F1427" s="95" t="s">
        <v>522</v>
      </c>
      <c r="G1427" s="95" t="s">
        <v>523</v>
      </c>
      <c r="H1427" s="19" t="s">
        <v>74</v>
      </c>
      <c r="I1427" s="79" t="s">
        <v>77</v>
      </c>
      <c r="J1427" s="2">
        <v>316.10000000000002</v>
      </c>
      <c r="L1427" s="2">
        <v>316.10000000000002</v>
      </c>
      <c r="M1427" s="2"/>
      <c r="N1427" s="81">
        <f t="shared" si="66"/>
        <v>0</v>
      </c>
      <c r="O1427" s="81">
        <f t="shared" si="67"/>
        <v>2.8440490235595139E-4</v>
      </c>
      <c r="P1427" s="81">
        <f t="shared" si="68"/>
        <v>0</v>
      </c>
    </row>
    <row r="1428" spans="1:16" x14ac:dyDescent="0.35">
      <c r="A1428" s="104" t="s">
        <v>81</v>
      </c>
      <c r="B1428" s="103" t="s">
        <v>82</v>
      </c>
      <c r="C1428" s="19" t="s">
        <v>179</v>
      </c>
      <c r="D1428" s="96" t="s">
        <v>40</v>
      </c>
      <c r="E1428" s="96" t="s">
        <v>521</v>
      </c>
      <c r="F1428" s="95" t="s">
        <v>522</v>
      </c>
      <c r="G1428" s="95" t="s">
        <v>523</v>
      </c>
      <c r="H1428" s="19" t="s">
        <v>74</v>
      </c>
      <c r="I1428" s="79" t="s">
        <v>78</v>
      </c>
      <c r="J1428" s="2">
        <v>316.10000000000002</v>
      </c>
      <c r="L1428" s="2"/>
      <c r="M1428" s="2">
        <v>316.10000000000002</v>
      </c>
      <c r="N1428" s="81">
        <f t="shared" si="66"/>
        <v>0</v>
      </c>
      <c r="O1428" s="81">
        <f t="shared" si="67"/>
        <v>0</v>
      </c>
      <c r="P1428" s="81">
        <f t="shared" si="68"/>
        <v>2.6731022498311811E-4</v>
      </c>
    </row>
    <row r="1429" spans="1:16" x14ac:dyDescent="0.35">
      <c r="A1429" s="104" t="s">
        <v>81</v>
      </c>
      <c r="B1429" s="103" t="s">
        <v>82</v>
      </c>
      <c r="C1429" s="19" t="s">
        <v>290</v>
      </c>
      <c r="D1429" s="96" t="s">
        <v>38</v>
      </c>
      <c r="E1429" s="96" t="s">
        <v>524</v>
      </c>
      <c r="F1429" s="95" t="s">
        <v>525</v>
      </c>
      <c r="G1429" s="95" t="s">
        <v>526</v>
      </c>
      <c r="H1429" s="19" t="s">
        <v>64</v>
      </c>
      <c r="I1429" s="79" t="s">
        <v>65</v>
      </c>
      <c r="J1429" s="2">
        <v>400</v>
      </c>
      <c r="K1429" s="2">
        <v>400</v>
      </c>
      <c r="L1429" s="2"/>
      <c r="M1429" s="2"/>
      <c r="N1429" s="81">
        <f t="shared" si="66"/>
        <v>8.4039494885868439E-4</v>
      </c>
      <c r="O1429" s="81">
        <f t="shared" si="67"/>
        <v>0</v>
      </c>
      <c r="P1429" s="81">
        <f t="shared" si="68"/>
        <v>0</v>
      </c>
    </row>
    <row r="1430" spans="1:16" x14ac:dyDescent="0.35">
      <c r="A1430" s="104" t="s">
        <v>81</v>
      </c>
      <c r="B1430" s="103" t="s">
        <v>82</v>
      </c>
      <c r="C1430" s="19" t="s">
        <v>290</v>
      </c>
      <c r="D1430" s="96" t="s">
        <v>38</v>
      </c>
      <c r="E1430" s="96" t="s">
        <v>524</v>
      </c>
      <c r="F1430" s="95" t="s">
        <v>525</v>
      </c>
      <c r="G1430" s="95" t="s">
        <v>526</v>
      </c>
      <c r="H1430" s="19" t="s">
        <v>64</v>
      </c>
      <c r="I1430" s="79" t="s">
        <v>66</v>
      </c>
      <c r="J1430" s="2">
        <v>159.4</v>
      </c>
      <c r="K1430" s="2">
        <v>159.4</v>
      </c>
      <c r="L1430" s="2"/>
      <c r="M1430" s="2"/>
      <c r="N1430" s="81">
        <f t="shared" si="66"/>
        <v>3.3489738712018575E-4</v>
      </c>
      <c r="O1430" s="81">
        <f t="shared" si="67"/>
        <v>0</v>
      </c>
      <c r="P1430" s="81">
        <f t="shared" si="68"/>
        <v>0</v>
      </c>
    </row>
    <row r="1431" spans="1:16" x14ac:dyDescent="0.35">
      <c r="A1431" s="104" t="s">
        <v>81</v>
      </c>
      <c r="B1431" s="103" t="s">
        <v>82</v>
      </c>
      <c r="C1431" s="19" t="s">
        <v>290</v>
      </c>
      <c r="D1431" s="96" t="s">
        <v>38</v>
      </c>
      <c r="E1431" s="96" t="s">
        <v>524</v>
      </c>
      <c r="F1431" s="95" t="s">
        <v>525</v>
      </c>
      <c r="G1431" s="95" t="s">
        <v>526</v>
      </c>
      <c r="H1431" s="19" t="s">
        <v>64</v>
      </c>
      <c r="I1431" s="79" t="s">
        <v>67</v>
      </c>
      <c r="J1431" s="2">
        <v>82</v>
      </c>
      <c r="K1431" s="2">
        <v>82</v>
      </c>
      <c r="L1431" s="2"/>
      <c r="M1431" s="2"/>
      <c r="N1431" s="81">
        <f t="shared" si="66"/>
        <v>1.722809645160303E-4</v>
      </c>
      <c r="O1431" s="81">
        <f t="shared" si="67"/>
        <v>0</v>
      </c>
      <c r="P1431" s="81">
        <f t="shared" si="68"/>
        <v>0</v>
      </c>
    </row>
    <row r="1432" spans="1:16" x14ac:dyDescent="0.35">
      <c r="A1432" s="104" t="s">
        <v>81</v>
      </c>
      <c r="B1432" s="103" t="s">
        <v>82</v>
      </c>
      <c r="C1432" s="19" t="s">
        <v>290</v>
      </c>
      <c r="D1432" s="96" t="s">
        <v>38</v>
      </c>
      <c r="E1432" s="96" t="s">
        <v>524</v>
      </c>
      <c r="F1432" s="95" t="s">
        <v>525</v>
      </c>
      <c r="G1432" s="95" t="s">
        <v>526</v>
      </c>
      <c r="H1432" s="19" t="s">
        <v>64</v>
      </c>
      <c r="I1432" s="79" t="s">
        <v>68</v>
      </c>
      <c r="J1432" s="2">
        <v>117.5</v>
      </c>
      <c r="K1432" s="2">
        <v>117.5</v>
      </c>
      <c r="L1432" s="2"/>
      <c r="M1432" s="2"/>
      <c r="N1432" s="81">
        <f t="shared" si="66"/>
        <v>2.4686601622723851E-4</v>
      </c>
      <c r="O1432" s="81">
        <f t="shared" si="67"/>
        <v>0</v>
      </c>
      <c r="P1432" s="81">
        <f t="shared" si="68"/>
        <v>0</v>
      </c>
    </row>
    <row r="1433" spans="1:16" x14ac:dyDescent="0.35">
      <c r="A1433" s="104" t="s">
        <v>81</v>
      </c>
      <c r="B1433" s="103" t="s">
        <v>82</v>
      </c>
      <c r="C1433" s="19" t="s">
        <v>290</v>
      </c>
      <c r="D1433" s="96" t="s">
        <v>38</v>
      </c>
      <c r="E1433" s="96" t="s">
        <v>524</v>
      </c>
      <c r="F1433" s="95" t="s">
        <v>525</v>
      </c>
      <c r="G1433" s="95" t="s">
        <v>526</v>
      </c>
      <c r="H1433" s="19" t="s">
        <v>64</v>
      </c>
      <c r="I1433" s="79" t="s">
        <v>69</v>
      </c>
      <c r="J1433" s="2">
        <v>32.6</v>
      </c>
      <c r="K1433" s="2">
        <v>32.6</v>
      </c>
      <c r="L1433" s="2"/>
      <c r="M1433" s="2"/>
      <c r="N1433" s="81">
        <f t="shared" si="66"/>
        <v>6.8492188331982775E-5</v>
      </c>
      <c r="O1433" s="81">
        <f t="shared" si="67"/>
        <v>0</v>
      </c>
      <c r="P1433" s="81">
        <f t="shared" si="68"/>
        <v>0</v>
      </c>
    </row>
    <row r="1434" spans="1:16" x14ac:dyDescent="0.35">
      <c r="A1434" s="104" t="s">
        <v>81</v>
      </c>
      <c r="B1434" s="103" t="s">
        <v>82</v>
      </c>
      <c r="C1434" s="19" t="s">
        <v>290</v>
      </c>
      <c r="D1434" s="96" t="s">
        <v>38</v>
      </c>
      <c r="E1434" s="96" t="s">
        <v>524</v>
      </c>
      <c r="F1434" s="95" t="s">
        <v>525</v>
      </c>
      <c r="G1434" s="95" t="s">
        <v>526</v>
      </c>
      <c r="H1434" s="19" t="s">
        <v>70</v>
      </c>
      <c r="I1434" s="79" t="s">
        <v>73</v>
      </c>
      <c r="J1434" s="2">
        <v>20.5</v>
      </c>
      <c r="K1434" s="2">
        <v>20.5</v>
      </c>
      <c r="L1434" s="2"/>
      <c r="M1434" s="2"/>
      <c r="N1434" s="81">
        <f t="shared" si="66"/>
        <v>4.3070241129007575E-5</v>
      </c>
      <c r="O1434" s="81">
        <f t="shared" si="67"/>
        <v>0</v>
      </c>
      <c r="P1434" s="81">
        <f t="shared" si="68"/>
        <v>0</v>
      </c>
    </row>
    <row r="1435" spans="1:16" x14ac:dyDescent="0.35">
      <c r="A1435" s="104" t="s">
        <v>81</v>
      </c>
      <c r="B1435" s="103" t="s">
        <v>82</v>
      </c>
      <c r="C1435" s="19" t="s">
        <v>290</v>
      </c>
      <c r="D1435" s="96" t="s">
        <v>38</v>
      </c>
      <c r="E1435" s="96" t="s">
        <v>524</v>
      </c>
      <c r="F1435" s="95" t="s">
        <v>525</v>
      </c>
      <c r="G1435" s="95" t="s">
        <v>526</v>
      </c>
      <c r="H1435" s="19" t="s">
        <v>74</v>
      </c>
      <c r="I1435" s="79" t="s">
        <v>75</v>
      </c>
      <c r="J1435" s="2">
        <v>550</v>
      </c>
      <c r="L1435" s="2">
        <v>550</v>
      </c>
      <c r="M1435" s="2"/>
      <c r="N1435" s="81">
        <f t="shared" si="66"/>
        <v>0</v>
      </c>
      <c r="O1435" s="81">
        <f t="shared" si="67"/>
        <v>4.9485193386831139E-4</v>
      </c>
      <c r="P1435" s="81">
        <f t="shared" si="68"/>
        <v>0</v>
      </c>
    </row>
    <row r="1436" spans="1:16" x14ac:dyDescent="0.35">
      <c r="A1436" s="104" t="s">
        <v>81</v>
      </c>
      <c r="B1436" s="103" t="s">
        <v>82</v>
      </c>
      <c r="C1436" s="19" t="s">
        <v>290</v>
      </c>
      <c r="D1436" s="96" t="s">
        <v>38</v>
      </c>
      <c r="E1436" s="96" t="s">
        <v>524</v>
      </c>
      <c r="F1436" s="95" t="s">
        <v>525</v>
      </c>
      <c r="G1436" s="95" t="s">
        <v>526</v>
      </c>
      <c r="H1436" s="19" t="s">
        <v>74</v>
      </c>
      <c r="I1436" s="79" t="s">
        <v>76</v>
      </c>
      <c r="J1436" s="2">
        <v>50</v>
      </c>
      <c r="L1436" s="2"/>
      <c r="M1436" s="2">
        <v>50</v>
      </c>
      <c r="N1436" s="81">
        <f t="shared" si="66"/>
        <v>0</v>
      </c>
      <c r="O1436" s="81">
        <f t="shared" si="67"/>
        <v>0</v>
      </c>
      <c r="P1436" s="81">
        <f t="shared" si="68"/>
        <v>4.228254112355553E-5</v>
      </c>
    </row>
    <row r="1437" spans="1:16" x14ac:dyDescent="0.35">
      <c r="A1437" s="104" t="s">
        <v>81</v>
      </c>
      <c r="B1437" s="103" t="s">
        <v>82</v>
      </c>
      <c r="C1437" s="19" t="s">
        <v>290</v>
      </c>
      <c r="D1437" s="96" t="s">
        <v>38</v>
      </c>
      <c r="E1437" s="96" t="s">
        <v>524</v>
      </c>
      <c r="F1437" s="95" t="s">
        <v>525</v>
      </c>
      <c r="G1437" s="95" t="s">
        <v>526</v>
      </c>
      <c r="H1437" s="19" t="s">
        <v>74</v>
      </c>
      <c r="I1437" s="79" t="s">
        <v>77</v>
      </c>
      <c r="J1437" s="2">
        <v>3500</v>
      </c>
      <c r="L1437" s="2">
        <v>3500</v>
      </c>
      <c r="M1437" s="2"/>
      <c r="N1437" s="81">
        <f t="shared" si="66"/>
        <v>0</v>
      </c>
      <c r="O1437" s="81">
        <f t="shared" si="67"/>
        <v>3.1490577609801637E-3</v>
      </c>
      <c r="P1437" s="81">
        <f t="shared" si="68"/>
        <v>0</v>
      </c>
    </row>
    <row r="1438" spans="1:16" x14ac:dyDescent="0.35">
      <c r="A1438" s="104" t="s">
        <v>81</v>
      </c>
      <c r="B1438" s="103" t="s">
        <v>82</v>
      </c>
      <c r="C1438" s="19" t="s">
        <v>290</v>
      </c>
      <c r="D1438" s="96" t="s">
        <v>38</v>
      </c>
      <c r="E1438" s="96" t="s">
        <v>524</v>
      </c>
      <c r="F1438" s="95" t="s">
        <v>525</v>
      </c>
      <c r="G1438" s="95" t="s">
        <v>526</v>
      </c>
      <c r="H1438" s="19" t="s">
        <v>74</v>
      </c>
      <c r="I1438" s="79" t="s">
        <v>78</v>
      </c>
      <c r="J1438" s="2">
        <v>3500</v>
      </c>
      <c r="L1438" s="2"/>
      <c r="M1438" s="2">
        <v>3500</v>
      </c>
      <c r="N1438" s="81">
        <f t="shared" si="66"/>
        <v>0</v>
      </c>
      <c r="O1438" s="81">
        <f t="shared" si="67"/>
        <v>0</v>
      </c>
      <c r="P1438" s="81">
        <f t="shared" si="68"/>
        <v>2.9597778786488874E-3</v>
      </c>
    </row>
    <row r="1439" spans="1:16" x14ac:dyDescent="0.35">
      <c r="A1439" s="104" t="s">
        <v>81</v>
      </c>
      <c r="B1439" s="103" t="s">
        <v>82</v>
      </c>
      <c r="C1439" s="19" t="s">
        <v>88</v>
      </c>
      <c r="D1439" s="96" t="s">
        <v>39</v>
      </c>
      <c r="E1439" s="96" t="s">
        <v>257</v>
      </c>
      <c r="F1439" s="95" t="s">
        <v>527</v>
      </c>
      <c r="G1439" s="95" t="s">
        <v>528</v>
      </c>
      <c r="H1439" s="19" t="s">
        <v>74</v>
      </c>
      <c r="I1439" s="79" t="s">
        <v>75</v>
      </c>
      <c r="J1439" s="2">
        <v>673</v>
      </c>
      <c r="L1439" s="2">
        <v>673</v>
      </c>
      <c r="M1439" s="2"/>
      <c r="N1439" s="81">
        <f t="shared" si="66"/>
        <v>0</v>
      </c>
      <c r="O1439" s="81">
        <f t="shared" si="67"/>
        <v>6.0551882089704293E-4</v>
      </c>
      <c r="P1439" s="81">
        <f t="shared" si="68"/>
        <v>0</v>
      </c>
    </row>
    <row r="1440" spans="1:16" x14ac:dyDescent="0.35">
      <c r="A1440" s="104" t="s">
        <v>81</v>
      </c>
      <c r="B1440" s="103" t="s">
        <v>82</v>
      </c>
      <c r="C1440" s="19" t="s">
        <v>88</v>
      </c>
      <c r="D1440" s="96" t="s">
        <v>39</v>
      </c>
      <c r="E1440" s="96" t="s">
        <v>257</v>
      </c>
      <c r="F1440" s="95" t="s">
        <v>527</v>
      </c>
      <c r="G1440" s="95" t="s">
        <v>528</v>
      </c>
      <c r="H1440" s="19" t="s">
        <v>74</v>
      </c>
      <c r="I1440" s="79" t="s">
        <v>77</v>
      </c>
      <c r="J1440" s="2">
        <v>1292</v>
      </c>
      <c r="L1440" s="2">
        <v>1292</v>
      </c>
      <c r="M1440" s="2"/>
      <c r="N1440" s="81">
        <f t="shared" si="66"/>
        <v>0</v>
      </c>
      <c r="O1440" s="81">
        <f t="shared" si="67"/>
        <v>1.1624521791961061E-3</v>
      </c>
      <c r="P1440" s="81">
        <f t="shared" si="68"/>
        <v>0</v>
      </c>
    </row>
    <row r="1441" spans="1:16" x14ac:dyDescent="0.35">
      <c r="A1441" s="104" t="s">
        <v>81</v>
      </c>
      <c r="B1441" s="103" t="s">
        <v>82</v>
      </c>
      <c r="C1441" s="19" t="s">
        <v>88</v>
      </c>
      <c r="D1441" s="96" t="s">
        <v>39</v>
      </c>
      <c r="E1441" s="96" t="s">
        <v>257</v>
      </c>
      <c r="F1441" s="95" t="s">
        <v>527</v>
      </c>
      <c r="G1441" s="95" t="s">
        <v>528</v>
      </c>
      <c r="H1441" s="19" t="s">
        <v>74</v>
      </c>
      <c r="I1441" s="79" t="s">
        <v>78</v>
      </c>
      <c r="J1441" s="2">
        <v>1442</v>
      </c>
      <c r="L1441" s="2"/>
      <c r="M1441" s="2">
        <v>1442</v>
      </c>
      <c r="N1441" s="81">
        <f t="shared" si="66"/>
        <v>0</v>
      </c>
      <c r="O1441" s="81">
        <f t="shared" si="67"/>
        <v>0</v>
      </c>
      <c r="P1441" s="81">
        <f t="shared" si="68"/>
        <v>1.2194284860033416E-3</v>
      </c>
    </row>
    <row r="1442" spans="1:16" x14ac:dyDescent="0.35">
      <c r="A1442" s="104" t="s">
        <v>81</v>
      </c>
      <c r="B1442" s="103" t="s">
        <v>82</v>
      </c>
      <c r="C1442" s="19" t="s">
        <v>88</v>
      </c>
      <c r="D1442" s="96" t="s">
        <v>39</v>
      </c>
      <c r="E1442" s="96" t="s">
        <v>257</v>
      </c>
      <c r="F1442" s="95" t="s">
        <v>527</v>
      </c>
      <c r="G1442" s="95" t="s">
        <v>529</v>
      </c>
      <c r="H1442" s="19" t="s">
        <v>74</v>
      </c>
      <c r="I1442" s="79" t="s">
        <v>75</v>
      </c>
      <c r="J1442" s="2">
        <v>500</v>
      </c>
      <c r="L1442" s="2">
        <v>500</v>
      </c>
      <c r="M1442" s="2"/>
      <c r="N1442" s="81">
        <f t="shared" si="66"/>
        <v>0</v>
      </c>
      <c r="O1442" s="81">
        <f t="shared" si="67"/>
        <v>4.4986539442573765E-4</v>
      </c>
      <c r="P1442" s="81">
        <f t="shared" si="68"/>
        <v>0</v>
      </c>
    </row>
    <row r="1443" spans="1:16" x14ac:dyDescent="0.35">
      <c r="A1443" s="104" t="s">
        <v>81</v>
      </c>
      <c r="B1443" s="103" t="s">
        <v>82</v>
      </c>
      <c r="C1443" s="19" t="s">
        <v>88</v>
      </c>
      <c r="D1443" s="96" t="s">
        <v>39</v>
      </c>
      <c r="E1443" s="96" t="s">
        <v>257</v>
      </c>
      <c r="F1443" s="95" t="s">
        <v>527</v>
      </c>
      <c r="G1443" s="95" t="s">
        <v>529</v>
      </c>
      <c r="H1443" s="19" t="s">
        <v>74</v>
      </c>
      <c r="I1443" s="79" t="s">
        <v>78</v>
      </c>
      <c r="J1443" s="2">
        <v>300</v>
      </c>
      <c r="L1443" s="2"/>
      <c r="M1443" s="2">
        <v>300</v>
      </c>
      <c r="N1443" s="81">
        <f t="shared" si="66"/>
        <v>0</v>
      </c>
      <c r="O1443" s="81">
        <f t="shared" si="67"/>
        <v>0</v>
      </c>
      <c r="P1443" s="81">
        <f t="shared" si="68"/>
        <v>2.5369524674133322E-4</v>
      </c>
    </row>
    <row r="1444" spans="1:16" x14ac:dyDescent="0.35">
      <c r="A1444" s="104" t="s">
        <v>81</v>
      </c>
      <c r="B1444" s="103" t="s">
        <v>82</v>
      </c>
      <c r="C1444" s="19" t="s">
        <v>98</v>
      </c>
      <c r="D1444" s="96" t="s">
        <v>39</v>
      </c>
      <c r="E1444" s="96" t="s">
        <v>530</v>
      </c>
      <c r="F1444" s="95" t="s">
        <v>531</v>
      </c>
      <c r="G1444" s="95" t="s">
        <v>532</v>
      </c>
      <c r="H1444" s="19" t="s">
        <v>74</v>
      </c>
      <c r="I1444" s="79" t="s">
        <v>75</v>
      </c>
      <c r="J1444" s="2">
        <v>581</v>
      </c>
      <c r="L1444" s="2">
        <v>581</v>
      </c>
      <c r="M1444" s="2"/>
      <c r="N1444" s="81">
        <f t="shared" si="66"/>
        <v>0</v>
      </c>
      <c r="O1444" s="81">
        <f t="shared" si="67"/>
        <v>5.2274358832270717E-4</v>
      </c>
      <c r="P1444" s="81">
        <f t="shared" si="68"/>
        <v>0</v>
      </c>
    </row>
    <row r="1445" spans="1:16" x14ac:dyDescent="0.35">
      <c r="A1445" s="104" t="s">
        <v>81</v>
      </c>
      <c r="B1445" s="103" t="s">
        <v>82</v>
      </c>
      <c r="C1445" s="19" t="s">
        <v>98</v>
      </c>
      <c r="D1445" s="96" t="s">
        <v>39</v>
      </c>
      <c r="E1445" s="96" t="s">
        <v>530</v>
      </c>
      <c r="F1445" s="95" t="s">
        <v>531</v>
      </c>
      <c r="G1445" s="95" t="s">
        <v>532</v>
      </c>
      <c r="H1445" s="19" t="s">
        <v>74</v>
      </c>
      <c r="I1445" s="79" t="s">
        <v>76</v>
      </c>
      <c r="J1445" s="2">
        <v>220</v>
      </c>
      <c r="L1445" s="2"/>
      <c r="M1445" s="2">
        <v>220</v>
      </c>
      <c r="N1445" s="81">
        <f t="shared" si="66"/>
        <v>0</v>
      </c>
      <c r="O1445" s="81">
        <f t="shared" si="67"/>
        <v>0</v>
      </c>
      <c r="P1445" s="81">
        <f t="shared" si="68"/>
        <v>1.8604318094364434E-4</v>
      </c>
    </row>
    <row r="1446" spans="1:16" x14ac:dyDescent="0.35">
      <c r="A1446" s="104" t="s">
        <v>81</v>
      </c>
      <c r="B1446" s="103" t="s">
        <v>82</v>
      </c>
      <c r="C1446" s="19" t="s">
        <v>98</v>
      </c>
      <c r="D1446" s="96" t="s">
        <v>39</v>
      </c>
      <c r="E1446" s="96" t="s">
        <v>530</v>
      </c>
      <c r="F1446" s="95" t="s">
        <v>531</v>
      </c>
      <c r="G1446" s="95" t="s">
        <v>532</v>
      </c>
      <c r="H1446" s="19" t="s">
        <v>74</v>
      </c>
      <c r="I1446" s="79" t="s">
        <v>77</v>
      </c>
      <c r="J1446" s="2">
        <v>630</v>
      </c>
      <c r="L1446" s="2">
        <v>630</v>
      </c>
      <c r="M1446" s="2"/>
      <c r="N1446" s="81">
        <f t="shared" si="66"/>
        <v>0</v>
      </c>
      <c r="O1446" s="81">
        <f t="shared" si="67"/>
        <v>5.6683039697642942E-4</v>
      </c>
      <c r="P1446" s="81">
        <f t="shared" si="68"/>
        <v>0</v>
      </c>
    </row>
    <row r="1447" spans="1:16" x14ac:dyDescent="0.35">
      <c r="A1447" s="104" t="s">
        <v>81</v>
      </c>
      <c r="B1447" s="103" t="s">
        <v>82</v>
      </c>
      <c r="C1447" s="19" t="s">
        <v>98</v>
      </c>
      <c r="D1447" s="96" t="s">
        <v>39</v>
      </c>
      <c r="E1447" s="96" t="s">
        <v>530</v>
      </c>
      <c r="F1447" s="95" t="s">
        <v>531</v>
      </c>
      <c r="G1447" s="95" t="s">
        <v>532</v>
      </c>
      <c r="H1447" s="19" t="s">
        <v>74</v>
      </c>
      <c r="I1447" s="79" t="s">
        <v>78</v>
      </c>
      <c r="J1447" s="2">
        <v>630</v>
      </c>
      <c r="L1447" s="2"/>
      <c r="M1447" s="2">
        <v>630</v>
      </c>
      <c r="N1447" s="81">
        <f t="shared" si="66"/>
        <v>0</v>
      </c>
      <c r="O1447" s="81">
        <f t="shared" si="67"/>
        <v>0</v>
      </c>
      <c r="P1447" s="81">
        <f t="shared" si="68"/>
        <v>5.327600181567997E-4</v>
      </c>
    </row>
    <row r="1448" spans="1:16" x14ac:dyDescent="0.35">
      <c r="A1448" s="104" t="s">
        <v>81</v>
      </c>
      <c r="B1448" s="103" t="s">
        <v>82</v>
      </c>
      <c r="C1448" s="19" t="s">
        <v>290</v>
      </c>
      <c r="D1448" s="96" t="s">
        <v>38</v>
      </c>
      <c r="E1448" s="96" t="s">
        <v>533</v>
      </c>
      <c r="F1448" s="95" t="s">
        <v>534</v>
      </c>
      <c r="G1448" s="95" t="s">
        <v>535</v>
      </c>
      <c r="H1448" s="19" t="s">
        <v>64</v>
      </c>
      <c r="I1448" s="79" t="s">
        <v>65</v>
      </c>
      <c r="J1448" s="2">
        <v>479.4</v>
      </c>
      <c r="K1448" s="2">
        <v>479.4</v>
      </c>
      <c r="L1448" s="2"/>
      <c r="M1448" s="2"/>
      <c r="N1448" s="81">
        <f t="shared" si="66"/>
        <v>1.0072133462071331E-3</v>
      </c>
      <c r="O1448" s="81">
        <f t="shared" si="67"/>
        <v>0</v>
      </c>
      <c r="P1448" s="81">
        <f t="shared" si="68"/>
        <v>0</v>
      </c>
    </row>
    <row r="1449" spans="1:16" x14ac:dyDescent="0.35">
      <c r="A1449" s="104" t="s">
        <v>81</v>
      </c>
      <c r="B1449" s="103" t="s">
        <v>82</v>
      </c>
      <c r="C1449" s="19" t="s">
        <v>290</v>
      </c>
      <c r="D1449" s="96" t="s">
        <v>38</v>
      </c>
      <c r="E1449" s="96" t="s">
        <v>533</v>
      </c>
      <c r="F1449" s="95" t="s">
        <v>534</v>
      </c>
      <c r="G1449" s="95" t="s">
        <v>535</v>
      </c>
      <c r="H1449" s="19" t="s">
        <v>64</v>
      </c>
      <c r="I1449" s="79" t="s">
        <v>66</v>
      </c>
      <c r="J1449" s="2">
        <v>239.2</v>
      </c>
      <c r="K1449" s="2">
        <v>239.2</v>
      </c>
      <c r="L1449" s="2"/>
      <c r="M1449" s="2"/>
      <c r="N1449" s="81">
        <f t="shared" si="66"/>
        <v>5.0255617941749326E-4</v>
      </c>
      <c r="O1449" s="81">
        <f t="shared" si="67"/>
        <v>0</v>
      </c>
      <c r="P1449" s="81">
        <f t="shared" si="68"/>
        <v>0</v>
      </c>
    </row>
    <row r="1450" spans="1:16" x14ac:dyDescent="0.35">
      <c r="A1450" s="104" t="s">
        <v>81</v>
      </c>
      <c r="B1450" s="103" t="s">
        <v>82</v>
      </c>
      <c r="C1450" s="19" t="s">
        <v>290</v>
      </c>
      <c r="D1450" s="96" t="s">
        <v>38</v>
      </c>
      <c r="E1450" s="96" t="s">
        <v>533</v>
      </c>
      <c r="F1450" s="95" t="s">
        <v>534</v>
      </c>
      <c r="G1450" s="95" t="s">
        <v>535</v>
      </c>
      <c r="H1450" s="19" t="s">
        <v>64</v>
      </c>
      <c r="I1450" s="79" t="s">
        <v>67</v>
      </c>
      <c r="J1450" s="2">
        <v>17.7</v>
      </c>
      <c r="K1450" s="2">
        <v>17.7</v>
      </c>
      <c r="L1450" s="2"/>
      <c r="M1450" s="2"/>
      <c r="N1450" s="81">
        <f t="shared" si="66"/>
        <v>3.7187476486996779E-5</v>
      </c>
      <c r="O1450" s="81">
        <f t="shared" si="67"/>
        <v>0</v>
      </c>
      <c r="P1450" s="81">
        <f t="shared" si="68"/>
        <v>0</v>
      </c>
    </row>
    <row r="1451" spans="1:16" x14ac:dyDescent="0.35">
      <c r="A1451" s="104" t="s">
        <v>81</v>
      </c>
      <c r="B1451" s="103" t="s">
        <v>82</v>
      </c>
      <c r="C1451" s="19" t="s">
        <v>290</v>
      </c>
      <c r="D1451" s="96" t="s">
        <v>38</v>
      </c>
      <c r="E1451" s="96" t="s">
        <v>533</v>
      </c>
      <c r="F1451" s="95" t="s">
        <v>534</v>
      </c>
      <c r="G1451" s="95" t="s">
        <v>535</v>
      </c>
      <c r="H1451" s="19" t="s">
        <v>64</v>
      </c>
      <c r="I1451" s="79" t="s">
        <v>68</v>
      </c>
      <c r="J1451" s="2">
        <v>38</v>
      </c>
      <c r="K1451" s="2">
        <v>38</v>
      </c>
      <c r="L1451" s="2"/>
      <c r="M1451" s="2"/>
      <c r="N1451" s="81">
        <f t="shared" si="66"/>
        <v>7.9837520141575008E-5</v>
      </c>
      <c r="O1451" s="81">
        <f t="shared" si="67"/>
        <v>0</v>
      </c>
      <c r="P1451" s="81">
        <f t="shared" si="68"/>
        <v>0</v>
      </c>
    </row>
    <row r="1452" spans="1:16" x14ac:dyDescent="0.35">
      <c r="A1452" s="104" t="s">
        <v>81</v>
      </c>
      <c r="B1452" s="103" t="s">
        <v>82</v>
      </c>
      <c r="C1452" s="19" t="s">
        <v>290</v>
      </c>
      <c r="D1452" s="96" t="s">
        <v>38</v>
      </c>
      <c r="E1452" s="96" t="s">
        <v>533</v>
      </c>
      <c r="F1452" s="95" t="s">
        <v>534</v>
      </c>
      <c r="G1452" s="95" t="s">
        <v>535</v>
      </c>
      <c r="H1452" s="19" t="s">
        <v>64</v>
      </c>
      <c r="I1452" s="79" t="s">
        <v>69</v>
      </c>
      <c r="J1452" s="2">
        <v>25.3</v>
      </c>
      <c r="K1452" s="2">
        <v>25.3</v>
      </c>
      <c r="L1452" s="2"/>
      <c r="M1452" s="2"/>
      <c r="N1452" s="81">
        <f t="shared" si="66"/>
        <v>5.3154980515311786E-5</v>
      </c>
      <c r="O1452" s="81">
        <f t="shared" si="67"/>
        <v>0</v>
      </c>
      <c r="P1452" s="81">
        <f t="shared" si="68"/>
        <v>0</v>
      </c>
    </row>
    <row r="1453" spans="1:16" x14ac:dyDescent="0.35">
      <c r="A1453" s="104" t="s">
        <v>81</v>
      </c>
      <c r="B1453" s="103" t="s">
        <v>82</v>
      </c>
      <c r="C1453" s="19" t="s">
        <v>290</v>
      </c>
      <c r="D1453" s="96" t="s">
        <v>38</v>
      </c>
      <c r="E1453" s="96" t="s">
        <v>533</v>
      </c>
      <c r="F1453" s="95" t="s">
        <v>534</v>
      </c>
      <c r="G1453" s="95" t="s">
        <v>535</v>
      </c>
      <c r="H1453" s="19" t="s">
        <v>64</v>
      </c>
      <c r="I1453" s="79" t="s">
        <v>69</v>
      </c>
      <c r="J1453" s="2">
        <v>95.5</v>
      </c>
      <c r="K1453" s="2">
        <v>95.5</v>
      </c>
      <c r="L1453" s="2"/>
      <c r="M1453" s="2"/>
      <c r="N1453" s="81">
        <f t="shared" si="66"/>
        <v>2.0064429404001088E-4</v>
      </c>
      <c r="O1453" s="81">
        <f t="shared" si="67"/>
        <v>0</v>
      </c>
      <c r="P1453" s="81">
        <f t="shared" si="68"/>
        <v>0</v>
      </c>
    </row>
    <row r="1454" spans="1:16" x14ac:dyDescent="0.35">
      <c r="A1454" s="104" t="s">
        <v>81</v>
      </c>
      <c r="B1454" s="103" t="s">
        <v>82</v>
      </c>
      <c r="C1454" s="19" t="s">
        <v>290</v>
      </c>
      <c r="D1454" s="96" t="s">
        <v>38</v>
      </c>
      <c r="E1454" s="96" t="s">
        <v>533</v>
      </c>
      <c r="F1454" s="95" t="s">
        <v>534</v>
      </c>
      <c r="G1454" s="95" t="s">
        <v>535</v>
      </c>
      <c r="H1454" s="19" t="s">
        <v>74</v>
      </c>
      <c r="I1454" s="79" t="s">
        <v>75</v>
      </c>
      <c r="J1454" s="2">
        <v>310</v>
      </c>
      <c r="L1454" s="2">
        <v>310</v>
      </c>
      <c r="M1454" s="2"/>
      <c r="N1454" s="81">
        <f t="shared" si="66"/>
        <v>0</v>
      </c>
      <c r="O1454" s="81">
        <f t="shared" si="67"/>
        <v>2.7891654454395733E-4</v>
      </c>
      <c r="P1454" s="81">
        <f t="shared" si="68"/>
        <v>0</v>
      </c>
    </row>
    <row r="1455" spans="1:16" x14ac:dyDescent="0.35">
      <c r="A1455" s="104" t="s">
        <v>81</v>
      </c>
      <c r="B1455" s="103" t="s">
        <v>82</v>
      </c>
      <c r="C1455" s="19" t="s">
        <v>290</v>
      </c>
      <c r="D1455" s="96" t="s">
        <v>38</v>
      </c>
      <c r="E1455" s="96" t="s">
        <v>533</v>
      </c>
      <c r="F1455" s="95" t="s">
        <v>534</v>
      </c>
      <c r="G1455" s="95" t="s">
        <v>535</v>
      </c>
      <c r="H1455" s="19" t="s">
        <v>74</v>
      </c>
      <c r="I1455" s="79" t="s">
        <v>76</v>
      </c>
      <c r="J1455" s="2">
        <v>310</v>
      </c>
      <c r="L1455" s="2"/>
      <c r="M1455" s="2">
        <v>310</v>
      </c>
      <c r="N1455" s="81">
        <f t="shared" si="66"/>
        <v>0</v>
      </c>
      <c r="O1455" s="81">
        <f t="shared" si="67"/>
        <v>0</v>
      </c>
      <c r="P1455" s="81">
        <f t="shared" si="68"/>
        <v>2.6215175496604429E-4</v>
      </c>
    </row>
    <row r="1456" spans="1:16" x14ac:dyDescent="0.35">
      <c r="A1456" s="104" t="s">
        <v>81</v>
      </c>
      <c r="B1456" s="103" t="s">
        <v>82</v>
      </c>
      <c r="C1456" s="19" t="s">
        <v>290</v>
      </c>
      <c r="D1456" s="96" t="s">
        <v>38</v>
      </c>
      <c r="E1456" s="96" t="s">
        <v>533</v>
      </c>
      <c r="F1456" s="95" t="s">
        <v>534</v>
      </c>
      <c r="G1456" s="95" t="s">
        <v>535</v>
      </c>
      <c r="H1456" s="19" t="s">
        <v>74</v>
      </c>
      <c r="I1456" s="79" t="s">
        <v>77</v>
      </c>
      <c r="J1456" s="2">
        <v>2200</v>
      </c>
      <c r="L1456" s="2">
        <v>2200</v>
      </c>
      <c r="M1456" s="2"/>
      <c r="N1456" s="81">
        <f t="shared" si="66"/>
        <v>0</v>
      </c>
      <c r="O1456" s="81">
        <f t="shared" si="67"/>
        <v>1.9794077354732455E-3</v>
      </c>
      <c r="P1456" s="81">
        <f t="shared" si="68"/>
        <v>0</v>
      </c>
    </row>
    <row r="1457" spans="1:16" x14ac:dyDescent="0.35">
      <c r="A1457" s="104" t="s">
        <v>81</v>
      </c>
      <c r="B1457" s="103" t="s">
        <v>82</v>
      </c>
      <c r="C1457" s="19" t="s">
        <v>290</v>
      </c>
      <c r="D1457" s="96" t="s">
        <v>38</v>
      </c>
      <c r="E1457" s="96" t="s">
        <v>533</v>
      </c>
      <c r="F1457" s="95" t="s">
        <v>534</v>
      </c>
      <c r="G1457" s="95" t="s">
        <v>535</v>
      </c>
      <c r="H1457" s="19" t="s">
        <v>74</v>
      </c>
      <c r="I1457" s="79" t="s">
        <v>78</v>
      </c>
      <c r="J1457" s="2">
        <v>2200</v>
      </c>
      <c r="L1457" s="2"/>
      <c r="M1457" s="2">
        <v>2200</v>
      </c>
      <c r="N1457" s="81">
        <f t="shared" si="66"/>
        <v>0</v>
      </c>
      <c r="O1457" s="81">
        <f t="shared" si="67"/>
        <v>0</v>
      </c>
      <c r="P1457" s="81">
        <f t="shared" si="68"/>
        <v>1.8604318094364435E-3</v>
      </c>
    </row>
    <row r="1458" spans="1:16" x14ac:dyDescent="0.35">
      <c r="A1458" s="104" t="s">
        <v>81</v>
      </c>
      <c r="B1458" s="103" t="s">
        <v>82</v>
      </c>
      <c r="C1458" s="19" t="s">
        <v>120</v>
      </c>
      <c r="D1458" s="96" t="s">
        <v>38</v>
      </c>
      <c r="E1458" s="96" t="s">
        <v>518</v>
      </c>
      <c r="F1458" s="95" t="s">
        <v>536</v>
      </c>
      <c r="G1458" s="95" t="s">
        <v>537</v>
      </c>
      <c r="H1458" s="19" t="s">
        <v>64</v>
      </c>
      <c r="I1458" s="79" t="s">
        <v>65</v>
      </c>
      <c r="J1458" s="2">
        <v>133</v>
      </c>
      <c r="K1458" s="2">
        <v>133</v>
      </c>
      <c r="L1458" s="2"/>
      <c r="M1458" s="2"/>
      <c r="N1458" s="81">
        <f t="shared" si="66"/>
        <v>2.7943132049551258E-4</v>
      </c>
      <c r="O1458" s="81">
        <f t="shared" si="67"/>
        <v>0</v>
      </c>
      <c r="P1458" s="81">
        <f t="shared" si="68"/>
        <v>0</v>
      </c>
    </row>
    <row r="1459" spans="1:16" x14ac:dyDescent="0.35">
      <c r="A1459" s="104" t="s">
        <v>81</v>
      </c>
      <c r="B1459" s="103" t="s">
        <v>82</v>
      </c>
      <c r="C1459" s="19" t="s">
        <v>120</v>
      </c>
      <c r="D1459" s="96" t="s">
        <v>38</v>
      </c>
      <c r="E1459" s="96" t="s">
        <v>518</v>
      </c>
      <c r="F1459" s="95" t="s">
        <v>536</v>
      </c>
      <c r="G1459" s="95" t="s">
        <v>537</v>
      </c>
      <c r="H1459" s="19" t="s">
        <v>64</v>
      </c>
      <c r="I1459" s="79" t="s">
        <v>66</v>
      </c>
      <c r="J1459" s="2">
        <v>130</v>
      </c>
      <c r="K1459" s="2">
        <v>130</v>
      </c>
      <c r="L1459" s="2"/>
      <c r="M1459" s="2"/>
      <c r="N1459" s="81">
        <f t="shared" si="66"/>
        <v>2.7312835837907244E-4</v>
      </c>
      <c r="O1459" s="81">
        <f t="shared" si="67"/>
        <v>0</v>
      </c>
      <c r="P1459" s="81">
        <f t="shared" si="68"/>
        <v>0</v>
      </c>
    </row>
    <row r="1460" spans="1:16" x14ac:dyDescent="0.35">
      <c r="A1460" s="104" t="s">
        <v>81</v>
      </c>
      <c r="B1460" s="103" t="s">
        <v>82</v>
      </c>
      <c r="C1460" s="19" t="s">
        <v>120</v>
      </c>
      <c r="D1460" s="96" t="s">
        <v>38</v>
      </c>
      <c r="E1460" s="96" t="s">
        <v>518</v>
      </c>
      <c r="F1460" s="95" t="s">
        <v>536</v>
      </c>
      <c r="G1460" s="95" t="s">
        <v>537</v>
      </c>
      <c r="H1460" s="19" t="s">
        <v>64</v>
      </c>
      <c r="I1460" s="79" t="s">
        <v>68</v>
      </c>
      <c r="J1460" s="2">
        <v>131</v>
      </c>
      <c r="K1460" s="2">
        <v>131</v>
      </c>
      <c r="L1460" s="2"/>
      <c r="M1460" s="2"/>
      <c r="N1460" s="81">
        <f t="shared" si="66"/>
        <v>2.7522934575121915E-4</v>
      </c>
      <c r="O1460" s="81">
        <f t="shared" si="67"/>
        <v>0</v>
      </c>
      <c r="P1460" s="81">
        <f t="shared" si="68"/>
        <v>0</v>
      </c>
    </row>
    <row r="1461" spans="1:16" x14ac:dyDescent="0.35">
      <c r="A1461" s="104" t="s">
        <v>81</v>
      </c>
      <c r="B1461" s="103" t="s">
        <v>82</v>
      </c>
      <c r="C1461" s="19" t="s">
        <v>120</v>
      </c>
      <c r="D1461" s="96" t="s">
        <v>38</v>
      </c>
      <c r="E1461" s="96" t="s">
        <v>518</v>
      </c>
      <c r="F1461" s="95" t="s">
        <v>536</v>
      </c>
      <c r="G1461" s="95" t="s">
        <v>537</v>
      </c>
      <c r="H1461" s="19" t="s">
        <v>64</v>
      </c>
      <c r="I1461" s="79" t="s">
        <v>69</v>
      </c>
      <c r="J1461" s="2">
        <v>84</v>
      </c>
      <c r="K1461" s="2">
        <v>84</v>
      </c>
      <c r="L1461" s="2"/>
      <c r="M1461" s="2"/>
      <c r="N1461" s="81">
        <f t="shared" si="66"/>
        <v>1.7648293926032373E-4</v>
      </c>
      <c r="O1461" s="81">
        <f t="shared" si="67"/>
        <v>0</v>
      </c>
      <c r="P1461" s="81">
        <f t="shared" si="68"/>
        <v>0</v>
      </c>
    </row>
    <row r="1462" spans="1:16" x14ac:dyDescent="0.35">
      <c r="A1462" s="104" t="s">
        <v>81</v>
      </c>
      <c r="B1462" s="103" t="s">
        <v>82</v>
      </c>
      <c r="C1462" s="19" t="s">
        <v>120</v>
      </c>
      <c r="D1462" s="96" t="s">
        <v>38</v>
      </c>
      <c r="E1462" s="96" t="s">
        <v>518</v>
      </c>
      <c r="F1462" s="95" t="s">
        <v>536</v>
      </c>
      <c r="G1462" s="95" t="s">
        <v>537</v>
      </c>
      <c r="H1462" s="19" t="s">
        <v>74</v>
      </c>
      <c r="I1462" s="79" t="s">
        <v>78</v>
      </c>
      <c r="J1462" s="2">
        <v>2400</v>
      </c>
      <c r="L1462" s="2"/>
      <c r="M1462" s="2">
        <v>2400</v>
      </c>
      <c r="N1462" s="81">
        <f t="shared" si="66"/>
        <v>0</v>
      </c>
      <c r="O1462" s="81">
        <f t="shared" si="67"/>
        <v>0</v>
      </c>
      <c r="P1462" s="81">
        <f t="shared" si="68"/>
        <v>2.0295619739306658E-3</v>
      </c>
    </row>
    <row r="1463" spans="1:16" x14ac:dyDescent="0.35">
      <c r="A1463" s="104" t="s">
        <v>81</v>
      </c>
      <c r="B1463" s="103" t="s">
        <v>82</v>
      </c>
      <c r="C1463" s="19" t="s">
        <v>120</v>
      </c>
      <c r="D1463" s="96" t="s">
        <v>38</v>
      </c>
      <c r="E1463" s="96" t="s">
        <v>518</v>
      </c>
      <c r="F1463" s="95" t="s">
        <v>536</v>
      </c>
      <c r="G1463" s="95" t="s">
        <v>537</v>
      </c>
      <c r="H1463" s="19" t="s">
        <v>74</v>
      </c>
      <c r="I1463" s="79" t="s">
        <v>77</v>
      </c>
      <c r="J1463" s="2">
        <v>4400</v>
      </c>
      <c r="L1463" s="2">
        <v>4400</v>
      </c>
      <c r="M1463" s="2"/>
      <c r="N1463" s="81">
        <f t="shared" si="66"/>
        <v>0</v>
      </c>
      <c r="O1463" s="81">
        <f t="shared" si="67"/>
        <v>3.9588154709464911E-3</v>
      </c>
      <c r="P1463" s="81">
        <f t="shared" si="68"/>
        <v>0</v>
      </c>
    </row>
    <row r="1464" spans="1:16" x14ac:dyDescent="0.35">
      <c r="A1464" s="104" t="s">
        <v>104</v>
      </c>
      <c r="B1464" s="103" t="s">
        <v>105</v>
      </c>
      <c r="C1464" s="19" t="s">
        <v>114</v>
      </c>
      <c r="D1464" s="96" t="s">
        <v>39</v>
      </c>
      <c r="E1464" s="96" t="s">
        <v>538</v>
      </c>
      <c r="F1464" s="95" t="s">
        <v>114</v>
      </c>
      <c r="G1464" s="95" t="s">
        <v>539</v>
      </c>
      <c r="H1464" s="19" t="s">
        <v>64</v>
      </c>
      <c r="I1464" s="79" t="s">
        <v>103</v>
      </c>
      <c r="J1464" s="2">
        <v>120.84</v>
      </c>
      <c r="K1464" s="2">
        <v>120.84</v>
      </c>
      <c r="L1464" s="2"/>
      <c r="M1464" s="2"/>
      <c r="N1464" s="81">
        <f t="shared" si="66"/>
        <v>2.5388331405020858E-4</v>
      </c>
      <c r="O1464" s="81">
        <f t="shared" si="67"/>
        <v>0</v>
      </c>
      <c r="P1464" s="81">
        <f t="shared" si="68"/>
        <v>0</v>
      </c>
    </row>
    <row r="1465" spans="1:16" x14ac:dyDescent="0.35">
      <c r="A1465" s="104" t="s">
        <v>104</v>
      </c>
      <c r="B1465" s="103" t="s">
        <v>105</v>
      </c>
      <c r="C1465" s="19" t="s">
        <v>114</v>
      </c>
      <c r="D1465" s="96" t="s">
        <v>39</v>
      </c>
      <c r="E1465" s="96" t="s">
        <v>538</v>
      </c>
      <c r="F1465" s="95" t="s">
        <v>114</v>
      </c>
      <c r="G1465" s="95" t="s">
        <v>539</v>
      </c>
      <c r="H1465" s="19" t="s">
        <v>64</v>
      </c>
      <c r="I1465" s="79" t="s">
        <v>66</v>
      </c>
      <c r="J1465" s="2">
        <v>13.16</v>
      </c>
      <c r="K1465" s="2">
        <v>13.16</v>
      </c>
      <c r="L1465" s="2"/>
      <c r="M1465" s="2"/>
      <c r="N1465" s="81">
        <f t="shared" si="66"/>
        <v>2.7648993817450715E-5</v>
      </c>
      <c r="O1465" s="81">
        <f t="shared" si="67"/>
        <v>0</v>
      </c>
      <c r="P1465" s="81">
        <f t="shared" si="68"/>
        <v>0</v>
      </c>
    </row>
    <row r="1466" spans="1:16" x14ac:dyDescent="0.35">
      <c r="A1466" s="104" t="s">
        <v>104</v>
      </c>
      <c r="B1466" s="103" t="s">
        <v>105</v>
      </c>
      <c r="C1466" s="19" t="s">
        <v>114</v>
      </c>
      <c r="D1466" s="96" t="s">
        <v>39</v>
      </c>
      <c r="E1466" s="96" t="s">
        <v>538</v>
      </c>
      <c r="F1466" s="95" t="s">
        <v>114</v>
      </c>
      <c r="G1466" s="95" t="s">
        <v>539</v>
      </c>
      <c r="H1466" s="19" t="s">
        <v>64</v>
      </c>
      <c r="I1466" s="79" t="s">
        <v>68</v>
      </c>
      <c r="J1466" s="2">
        <v>2</v>
      </c>
      <c r="K1466" s="2">
        <v>2</v>
      </c>
      <c r="L1466" s="2"/>
      <c r="M1466" s="2"/>
      <c r="N1466" s="81">
        <f t="shared" si="66"/>
        <v>4.201974744293422E-6</v>
      </c>
      <c r="O1466" s="81">
        <f t="shared" si="67"/>
        <v>0</v>
      </c>
      <c r="P1466" s="81">
        <f t="shared" si="68"/>
        <v>0</v>
      </c>
    </row>
    <row r="1467" spans="1:16" x14ac:dyDescent="0.35">
      <c r="A1467" s="104" t="s">
        <v>92</v>
      </c>
      <c r="B1467" s="103" t="s">
        <v>93</v>
      </c>
      <c r="C1467" s="19" t="s">
        <v>540</v>
      </c>
      <c r="D1467" s="96" t="s">
        <v>39</v>
      </c>
      <c r="E1467" s="96" t="s">
        <v>541</v>
      </c>
      <c r="F1467" s="95" t="s">
        <v>542</v>
      </c>
      <c r="G1467" s="95" t="s">
        <v>543</v>
      </c>
      <c r="H1467" s="19" t="s">
        <v>64</v>
      </c>
      <c r="I1467" s="79" t="s">
        <v>65</v>
      </c>
      <c r="J1467" s="2">
        <v>38.590000000000003</v>
      </c>
      <c r="K1467" s="2">
        <v>38.590000000000003</v>
      </c>
      <c r="L1467" s="2"/>
      <c r="M1467" s="2"/>
      <c r="N1467" s="81">
        <f t="shared" si="66"/>
        <v>8.1077102691141584E-5</v>
      </c>
      <c r="O1467" s="81">
        <f t="shared" si="67"/>
        <v>0</v>
      </c>
      <c r="P1467" s="81">
        <f t="shared" si="68"/>
        <v>0</v>
      </c>
    </row>
    <row r="1468" spans="1:16" x14ac:dyDescent="0.35">
      <c r="A1468" s="104" t="s">
        <v>92</v>
      </c>
      <c r="B1468" s="103" t="s">
        <v>93</v>
      </c>
      <c r="C1468" s="19" t="s">
        <v>540</v>
      </c>
      <c r="D1468" s="96" t="s">
        <v>39</v>
      </c>
      <c r="E1468" s="96" t="s">
        <v>541</v>
      </c>
      <c r="F1468" s="95" t="s">
        <v>542</v>
      </c>
      <c r="G1468" s="95" t="s">
        <v>543</v>
      </c>
      <c r="H1468" s="19" t="s">
        <v>64</v>
      </c>
      <c r="I1468" s="79" t="s">
        <v>66</v>
      </c>
      <c r="J1468" s="2">
        <v>25.3</v>
      </c>
      <c r="K1468" s="2">
        <v>25.3</v>
      </c>
      <c r="L1468" s="2"/>
      <c r="M1468" s="2"/>
      <c r="N1468" s="81">
        <f t="shared" si="66"/>
        <v>5.3154980515311786E-5</v>
      </c>
      <c r="O1468" s="81">
        <f t="shared" si="67"/>
        <v>0</v>
      </c>
      <c r="P1468" s="81">
        <f t="shared" si="68"/>
        <v>0</v>
      </c>
    </row>
    <row r="1469" spans="1:16" x14ac:dyDescent="0.35">
      <c r="A1469" s="104" t="s">
        <v>92</v>
      </c>
      <c r="B1469" s="103" t="s">
        <v>93</v>
      </c>
      <c r="C1469" s="19" t="s">
        <v>540</v>
      </c>
      <c r="D1469" s="96" t="s">
        <v>39</v>
      </c>
      <c r="E1469" s="96" t="s">
        <v>541</v>
      </c>
      <c r="F1469" s="95" t="s">
        <v>542</v>
      </c>
      <c r="G1469" s="95" t="s">
        <v>543</v>
      </c>
      <c r="H1469" s="19" t="s">
        <v>64</v>
      </c>
      <c r="I1469" s="79" t="s">
        <v>68</v>
      </c>
      <c r="J1469" s="2">
        <v>15.85</v>
      </c>
      <c r="K1469" s="2">
        <v>15.85</v>
      </c>
      <c r="L1469" s="2"/>
      <c r="M1469" s="2"/>
      <c r="N1469" s="81">
        <f t="shared" si="66"/>
        <v>3.330064984852537E-5</v>
      </c>
      <c r="O1469" s="81">
        <f t="shared" si="67"/>
        <v>0</v>
      </c>
      <c r="P1469" s="81">
        <f t="shared" si="68"/>
        <v>0</v>
      </c>
    </row>
    <row r="1470" spans="1:16" x14ac:dyDescent="0.35">
      <c r="A1470" s="104" t="s">
        <v>92</v>
      </c>
      <c r="B1470" s="103" t="s">
        <v>93</v>
      </c>
      <c r="C1470" s="19" t="s">
        <v>540</v>
      </c>
      <c r="D1470" s="96" t="s">
        <v>39</v>
      </c>
      <c r="E1470" s="96" t="s">
        <v>541</v>
      </c>
      <c r="F1470" s="95" t="s">
        <v>542</v>
      </c>
      <c r="G1470" s="95" t="s">
        <v>543</v>
      </c>
      <c r="H1470" s="19" t="s">
        <v>64</v>
      </c>
      <c r="I1470" s="79" t="s">
        <v>72</v>
      </c>
      <c r="J1470" s="2">
        <v>199.11</v>
      </c>
      <c r="K1470" s="2">
        <v>199.11</v>
      </c>
      <c r="L1470" s="2"/>
      <c r="M1470" s="2"/>
      <c r="N1470" s="81">
        <f t="shared" si="66"/>
        <v>4.1832759566813165E-4</v>
      </c>
      <c r="O1470" s="81">
        <f t="shared" si="67"/>
        <v>0</v>
      </c>
      <c r="P1470" s="81">
        <f t="shared" si="68"/>
        <v>0</v>
      </c>
    </row>
    <row r="1471" spans="1:16" x14ac:dyDescent="0.35">
      <c r="A1471" s="105" t="s">
        <v>59</v>
      </c>
      <c r="B1471" s="103" t="s">
        <v>60</v>
      </c>
      <c r="C1471" s="19" t="s">
        <v>540</v>
      </c>
      <c r="D1471" s="96" t="s">
        <v>39</v>
      </c>
      <c r="E1471" s="96" t="s">
        <v>541</v>
      </c>
      <c r="F1471" s="95" t="s">
        <v>542</v>
      </c>
      <c r="G1471" s="95" t="s">
        <v>542</v>
      </c>
      <c r="H1471" s="19" t="s">
        <v>64</v>
      </c>
      <c r="I1471" s="79" t="s">
        <v>65</v>
      </c>
      <c r="J1471" s="2">
        <v>2633</v>
      </c>
      <c r="K1471" s="2">
        <v>2633</v>
      </c>
      <c r="L1471" s="2"/>
      <c r="M1471" s="2"/>
      <c r="N1471" s="81">
        <f t="shared" si="66"/>
        <v>5.5318997508622897E-3</v>
      </c>
      <c r="O1471" s="81">
        <f t="shared" si="67"/>
        <v>0</v>
      </c>
      <c r="P1471" s="81">
        <f t="shared" si="68"/>
        <v>0</v>
      </c>
    </row>
    <row r="1472" spans="1:16" x14ac:dyDescent="0.35">
      <c r="A1472" s="105" t="s">
        <v>59</v>
      </c>
      <c r="B1472" s="103" t="s">
        <v>60</v>
      </c>
      <c r="C1472" s="19" t="s">
        <v>540</v>
      </c>
      <c r="D1472" s="96" t="s">
        <v>39</v>
      </c>
      <c r="E1472" s="96" t="s">
        <v>541</v>
      </c>
      <c r="F1472" s="95" t="s">
        <v>542</v>
      </c>
      <c r="G1472" s="95" t="s">
        <v>542</v>
      </c>
      <c r="H1472" s="19" t="s">
        <v>64</v>
      </c>
      <c r="I1472" s="79" t="s">
        <v>66</v>
      </c>
      <c r="J1472" s="2">
        <v>1052</v>
      </c>
      <c r="K1472" s="2">
        <v>1052</v>
      </c>
      <c r="L1472" s="2"/>
      <c r="M1472" s="2"/>
      <c r="N1472" s="81">
        <f t="shared" si="66"/>
        <v>2.21023871549834E-3</v>
      </c>
      <c r="O1472" s="81">
        <f t="shared" si="67"/>
        <v>0</v>
      </c>
      <c r="P1472" s="81">
        <f t="shared" si="68"/>
        <v>0</v>
      </c>
    </row>
    <row r="1473" spans="1:16" x14ac:dyDescent="0.35">
      <c r="A1473" s="105" t="s">
        <v>59</v>
      </c>
      <c r="B1473" s="103" t="s">
        <v>60</v>
      </c>
      <c r="C1473" s="19" t="s">
        <v>540</v>
      </c>
      <c r="D1473" s="96" t="s">
        <v>39</v>
      </c>
      <c r="E1473" s="96" t="s">
        <v>541</v>
      </c>
      <c r="F1473" s="95" t="s">
        <v>542</v>
      </c>
      <c r="G1473" s="95" t="s">
        <v>542</v>
      </c>
      <c r="H1473" s="19" t="s">
        <v>64</v>
      </c>
      <c r="I1473" s="79" t="s">
        <v>67</v>
      </c>
      <c r="J1473" s="2">
        <v>203</v>
      </c>
      <c r="K1473" s="2">
        <v>203</v>
      </c>
      <c r="L1473" s="2"/>
      <c r="M1473" s="2"/>
      <c r="N1473" s="81">
        <f t="shared" si="66"/>
        <v>4.2650043654578234E-4</v>
      </c>
      <c r="O1473" s="81">
        <f t="shared" si="67"/>
        <v>0</v>
      </c>
      <c r="P1473" s="81">
        <f t="shared" si="68"/>
        <v>0</v>
      </c>
    </row>
    <row r="1474" spans="1:16" x14ac:dyDescent="0.35">
      <c r="A1474" s="105" t="s">
        <v>59</v>
      </c>
      <c r="B1474" s="103" t="s">
        <v>60</v>
      </c>
      <c r="C1474" s="19" t="s">
        <v>540</v>
      </c>
      <c r="D1474" s="96" t="s">
        <v>39</v>
      </c>
      <c r="E1474" s="96" t="s">
        <v>541</v>
      </c>
      <c r="F1474" s="95" t="s">
        <v>542</v>
      </c>
      <c r="G1474" s="95" t="s">
        <v>542</v>
      </c>
      <c r="H1474" s="19" t="s">
        <v>64</v>
      </c>
      <c r="I1474" s="79" t="s">
        <v>68</v>
      </c>
      <c r="J1474" s="2">
        <v>329</v>
      </c>
      <c r="K1474" s="2">
        <v>329</v>
      </c>
      <c r="L1474" s="2"/>
      <c r="M1474" s="2"/>
      <c r="N1474" s="81">
        <f t="shared" si="66"/>
        <v>6.9122484543626792E-4</v>
      </c>
      <c r="O1474" s="81">
        <f t="shared" si="67"/>
        <v>0</v>
      </c>
      <c r="P1474" s="81">
        <f t="shared" si="68"/>
        <v>0</v>
      </c>
    </row>
    <row r="1475" spans="1:16" x14ac:dyDescent="0.35">
      <c r="A1475" s="105" t="s">
        <v>59</v>
      </c>
      <c r="B1475" s="103" t="s">
        <v>60</v>
      </c>
      <c r="C1475" s="19" t="s">
        <v>540</v>
      </c>
      <c r="D1475" s="96" t="s">
        <v>39</v>
      </c>
      <c r="E1475" s="96" t="s">
        <v>541</v>
      </c>
      <c r="F1475" s="95" t="s">
        <v>542</v>
      </c>
      <c r="G1475" s="95" t="s">
        <v>542</v>
      </c>
      <c r="H1475" s="19" t="s">
        <v>64</v>
      </c>
      <c r="I1475" s="79" t="s">
        <v>69</v>
      </c>
      <c r="J1475" s="2">
        <v>56</v>
      </c>
      <c r="K1475" s="2">
        <v>56</v>
      </c>
      <c r="L1475" s="2"/>
      <c r="M1475" s="2"/>
      <c r="N1475" s="81">
        <f t="shared" ref="N1475:N1538" si="69">K1475/$K$1726</f>
        <v>1.1765529284021581E-4</v>
      </c>
      <c r="O1475" s="81">
        <f t="shared" ref="O1475:O1538" si="70">L1475/$L$1726</f>
        <v>0</v>
      </c>
      <c r="P1475" s="81">
        <f t="shared" ref="P1475:P1538" si="71">M1475/$M$1726</f>
        <v>0</v>
      </c>
    </row>
    <row r="1476" spans="1:16" x14ac:dyDescent="0.35">
      <c r="A1476" s="105" t="s">
        <v>59</v>
      </c>
      <c r="B1476" s="103" t="s">
        <v>60</v>
      </c>
      <c r="C1476" s="19" t="s">
        <v>540</v>
      </c>
      <c r="D1476" s="96" t="s">
        <v>39</v>
      </c>
      <c r="E1476" s="96" t="s">
        <v>541</v>
      </c>
      <c r="F1476" s="95" t="s">
        <v>542</v>
      </c>
      <c r="G1476" s="95" t="s">
        <v>542</v>
      </c>
      <c r="H1476" s="19" t="s">
        <v>70</v>
      </c>
      <c r="I1476" s="79" t="s">
        <v>70</v>
      </c>
      <c r="J1476" s="2">
        <v>14400</v>
      </c>
      <c r="K1476" s="2">
        <v>14400</v>
      </c>
      <c r="L1476" s="2"/>
      <c r="M1476" s="2"/>
      <c r="N1476" s="81">
        <f t="shared" si="69"/>
        <v>3.0254218158912636E-2</v>
      </c>
      <c r="O1476" s="81">
        <f t="shared" si="70"/>
        <v>0</v>
      </c>
      <c r="P1476" s="81">
        <f t="shared" si="71"/>
        <v>0</v>
      </c>
    </row>
    <row r="1477" spans="1:16" x14ac:dyDescent="0.35">
      <c r="A1477" s="105" t="s">
        <v>59</v>
      </c>
      <c r="B1477" s="103" t="s">
        <v>60</v>
      </c>
      <c r="C1477" s="19" t="s">
        <v>540</v>
      </c>
      <c r="D1477" s="96" t="s">
        <v>39</v>
      </c>
      <c r="E1477" s="96" t="s">
        <v>541</v>
      </c>
      <c r="F1477" s="95" t="s">
        <v>542</v>
      </c>
      <c r="G1477" s="95" t="s">
        <v>542</v>
      </c>
      <c r="H1477" s="19" t="s">
        <v>64</v>
      </c>
      <c r="I1477" s="79" t="s">
        <v>71</v>
      </c>
      <c r="J1477" s="2">
        <v>2196</v>
      </c>
      <c r="K1477" s="2">
        <v>2196</v>
      </c>
      <c r="L1477" s="2"/>
      <c r="M1477" s="2"/>
      <c r="N1477" s="81">
        <f t="shared" si="69"/>
        <v>4.6137682692341773E-3</v>
      </c>
      <c r="O1477" s="81">
        <f t="shared" si="70"/>
        <v>0</v>
      </c>
      <c r="P1477" s="81">
        <f t="shared" si="71"/>
        <v>0</v>
      </c>
    </row>
    <row r="1478" spans="1:16" x14ac:dyDescent="0.35">
      <c r="A1478" s="105" t="s">
        <v>59</v>
      </c>
      <c r="B1478" s="103" t="s">
        <v>60</v>
      </c>
      <c r="C1478" s="19" t="s">
        <v>540</v>
      </c>
      <c r="D1478" s="96" t="s">
        <v>39</v>
      </c>
      <c r="E1478" s="96" t="s">
        <v>541</v>
      </c>
      <c r="F1478" s="95" t="s">
        <v>542</v>
      </c>
      <c r="G1478" s="95" t="s">
        <v>542</v>
      </c>
      <c r="H1478" s="19" t="s">
        <v>64</v>
      </c>
      <c r="I1478" s="79" t="s">
        <v>72</v>
      </c>
      <c r="J1478" s="2">
        <v>2903</v>
      </c>
      <c r="K1478" s="2">
        <v>2903</v>
      </c>
      <c r="L1478" s="2"/>
      <c r="M1478" s="2"/>
      <c r="N1478" s="81">
        <f t="shared" si="69"/>
        <v>6.0991663413419014E-3</v>
      </c>
      <c r="O1478" s="81">
        <f t="shared" si="70"/>
        <v>0</v>
      </c>
      <c r="P1478" s="81">
        <f t="shared" si="71"/>
        <v>0</v>
      </c>
    </row>
    <row r="1479" spans="1:16" x14ac:dyDescent="0.35">
      <c r="A1479" s="105" t="s">
        <v>59</v>
      </c>
      <c r="B1479" s="103" t="s">
        <v>60</v>
      </c>
      <c r="C1479" s="19" t="s">
        <v>540</v>
      </c>
      <c r="D1479" s="96" t="s">
        <v>39</v>
      </c>
      <c r="E1479" s="96" t="s">
        <v>541</v>
      </c>
      <c r="F1479" s="95" t="s">
        <v>542</v>
      </c>
      <c r="G1479" s="95" t="s">
        <v>542</v>
      </c>
      <c r="H1479" s="19" t="s">
        <v>70</v>
      </c>
      <c r="I1479" s="79" t="s">
        <v>73</v>
      </c>
      <c r="J1479" s="2">
        <v>215</v>
      </c>
      <c r="K1479" s="2">
        <v>215</v>
      </c>
      <c r="L1479" s="2"/>
      <c r="M1479" s="2"/>
      <c r="N1479" s="81">
        <f t="shared" si="69"/>
        <v>4.5171228501154285E-4</v>
      </c>
      <c r="O1479" s="81">
        <f t="shared" si="70"/>
        <v>0</v>
      </c>
      <c r="P1479" s="81">
        <f t="shared" si="71"/>
        <v>0</v>
      </c>
    </row>
    <row r="1480" spans="1:16" x14ac:dyDescent="0.35">
      <c r="A1480" s="105" t="s">
        <v>59</v>
      </c>
      <c r="B1480" s="103" t="s">
        <v>60</v>
      </c>
      <c r="C1480" s="19" t="s">
        <v>540</v>
      </c>
      <c r="D1480" s="96" t="s">
        <v>39</v>
      </c>
      <c r="E1480" s="96" t="s">
        <v>541</v>
      </c>
      <c r="F1480" s="95" t="s">
        <v>542</v>
      </c>
      <c r="G1480" s="95" t="s">
        <v>542</v>
      </c>
      <c r="H1480" s="19" t="s">
        <v>74</v>
      </c>
      <c r="I1480" s="79" t="s">
        <v>75</v>
      </c>
      <c r="J1480" s="2">
        <v>5000</v>
      </c>
      <c r="L1480" s="2">
        <v>5000</v>
      </c>
      <c r="M1480" s="2"/>
      <c r="N1480" s="81">
        <f t="shared" si="69"/>
        <v>0</v>
      </c>
      <c r="O1480" s="81">
        <f t="shared" si="70"/>
        <v>4.4986539442573763E-3</v>
      </c>
      <c r="P1480" s="81">
        <f t="shared" si="71"/>
        <v>0</v>
      </c>
    </row>
    <row r="1481" spans="1:16" x14ac:dyDescent="0.35">
      <c r="A1481" s="105" t="s">
        <v>59</v>
      </c>
      <c r="B1481" s="103" t="s">
        <v>60</v>
      </c>
      <c r="C1481" s="19" t="s">
        <v>540</v>
      </c>
      <c r="D1481" s="96" t="s">
        <v>39</v>
      </c>
      <c r="E1481" s="96" t="s">
        <v>541</v>
      </c>
      <c r="F1481" s="95" t="s">
        <v>542</v>
      </c>
      <c r="G1481" s="95" t="s">
        <v>542</v>
      </c>
      <c r="H1481" s="19" t="s">
        <v>74</v>
      </c>
      <c r="I1481" s="79" t="s">
        <v>77</v>
      </c>
      <c r="J1481" s="2">
        <v>2800</v>
      </c>
      <c r="L1481" s="2">
        <v>2800</v>
      </c>
      <c r="M1481" s="2"/>
      <c r="N1481" s="81">
        <f t="shared" si="69"/>
        <v>0</v>
      </c>
      <c r="O1481" s="81">
        <f t="shared" si="70"/>
        <v>2.5192462087841308E-3</v>
      </c>
      <c r="P1481" s="81">
        <f t="shared" si="71"/>
        <v>0</v>
      </c>
    </row>
    <row r="1482" spans="1:16" x14ac:dyDescent="0.35">
      <c r="A1482" s="105" t="s">
        <v>59</v>
      </c>
      <c r="B1482" s="103" t="s">
        <v>60</v>
      </c>
      <c r="C1482" s="19" t="s">
        <v>540</v>
      </c>
      <c r="D1482" s="96" t="s">
        <v>39</v>
      </c>
      <c r="E1482" s="96" t="s">
        <v>541</v>
      </c>
      <c r="F1482" s="95" t="s">
        <v>542</v>
      </c>
      <c r="G1482" s="95" t="s">
        <v>542</v>
      </c>
      <c r="H1482" s="19" t="s">
        <v>74</v>
      </c>
      <c r="I1482" s="79" t="s">
        <v>78</v>
      </c>
      <c r="J1482" s="2">
        <v>62900</v>
      </c>
      <c r="L1482" s="2"/>
      <c r="M1482" s="2">
        <v>62900</v>
      </c>
      <c r="N1482" s="81">
        <f t="shared" si="69"/>
        <v>0</v>
      </c>
      <c r="O1482" s="81">
        <f t="shared" si="70"/>
        <v>0</v>
      </c>
      <c r="P1482" s="81">
        <f t="shared" si="71"/>
        <v>5.3191436733432858E-2</v>
      </c>
    </row>
    <row r="1483" spans="1:16" x14ac:dyDescent="0.35">
      <c r="A1483" s="104" t="s">
        <v>81</v>
      </c>
      <c r="B1483" s="103" t="s">
        <v>82</v>
      </c>
      <c r="C1483" s="19" t="s">
        <v>1</v>
      </c>
      <c r="D1483" s="96" t="s">
        <v>39</v>
      </c>
      <c r="E1483" s="96" t="s">
        <v>541</v>
      </c>
      <c r="F1483" s="95" t="s">
        <v>542</v>
      </c>
      <c r="G1483" s="95" t="s">
        <v>544</v>
      </c>
      <c r="H1483" s="19" t="s">
        <v>64</v>
      </c>
      <c r="I1483" s="79" t="s">
        <v>65</v>
      </c>
      <c r="J1483" s="2">
        <v>1054.57</v>
      </c>
      <c r="K1483" s="2">
        <v>1054.57</v>
      </c>
      <c r="L1483" s="2"/>
      <c r="M1483" s="2"/>
      <c r="N1483" s="81">
        <f t="shared" si="69"/>
        <v>2.2156382530447568E-3</v>
      </c>
      <c r="O1483" s="81">
        <f t="shared" si="70"/>
        <v>0</v>
      </c>
      <c r="P1483" s="81">
        <f t="shared" si="71"/>
        <v>0</v>
      </c>
    </row>
    <row r="1484" spans="1:16" x14ac:dyDescent="0.35">
      <c r="A1484" s="104" t="s">
        <v>81</v>
      </c>
      <c r="B1484" s="103" t="s">
        <v>82</v>
      </c>
      <c r="C1484" s="19" t="s">
        <v>1</v>
      </c>
      <c r="D1484" s="96" t="s">
        <v>39</v>
      </c>
      <c r="E1484" s="96" t="s">
        <v>541</v>
      </c>
      <c r="F1484" s="95" t="s">
        <v>542</v>
      </c>
      <c r="G1484" s="95" t="s">
        <v>544</v>
      </c>
      <c r="H1484" s="19" t="s">
        <v>64</v>
      </c>
      <c r="I1484" s="79" t="s">
        <v>66</v>
      </c>
      <c r="J1484" s="2">
        <v>1073.71</v>
      </c>
      <c r="K1484" s="2">
        <v>1073.71</v>
      </c>
      <c r="L1484" s="2"/>
      <c r="M1484" s="2"/>
      <c r="N1484" s="81">
        <f t="shared" si="69"/>
        <v>2.255851151347645E-3</v>
      </c>
      <c r="O1484" s="81">
        <f t="shared" si="70"/>
        <v>0</v>
      </c>
      <c r="P1484" s="81">
        <f t="shared" si="71"/>
        <v>0</v>
      </c>
    </row>
    <row r="1485" spans="1:16" x14ac:dyDescent="0.35">
      <c r="A1485" s="104" t="s">
        <v>81</v>
      </c>
      <c r="B1485" s="103" t="s">
        <v>82</v>
      </c>
      <c r="C1485" s="19" t="s">
        <v>1</v>
      </c>
      <c r="D1485" s="96" t="s">
        <v>39</v>
      </c>
      <c r="E1485" s="96" t="s">
        <v>541</v>
      </c>
      <c r="F1485" s="95" t="s">
        <v>542</v>
      </c>
      <c r="G1485" s="95" t="s">
        <v>544</v>
      </c>
      <c r="H1485" s="19" t="s">
        <v>64</v>
      </c>
      <c r="I1485" s="79" t="s">
        <v>67</v>
      </c>
      <c r="J1485" s="2">
        <v>187.16</v>
      </c>
      <c r="K1485" s="2">
        <v>187.16</v>
      </c>
      <c r="L1485" s="2"/>
      <c r="M1485" s="2"/>
      <c r="N1485" s="81">
        <f t="shared" si="69"/>
        <v>3.932207965709784E-4</v>
      </c>
      <c r="O1485" s="81">
        <f t="shared" si="70"/>
        <v>0</v>
      </c>
      <c r="P1485" s="81">
        <f t="shared" si="71"/>
        <v>0</v>
      </c>
    </row>
    <row r="1486" spans="1:16" x14ac:dyDescent="0.35">
      <c r="A1486" s="104" t="s">
        <v>81</v>
      </c>
      <c r="B1486" s="103" t="s">
        <v>82</v>
      </c>
      <c r="C1486" s="19" t="s">
        <v>1</v>
      </c>
      <c r="D1486" s="96" t="s">
        <v>39</v>
      </c>
      <c r="E1486" s="96" t="s">
        <v>541</v>
      </c>
      <c r="F1486" s="95" t="s">
        <v>542</v>
      </c>
      <c r="G1486" s="95" t="s">
        <v>544</v>
      </c>
      <c r="H1486" s="19" t="s">
        <v>64</v>
      </c>
      <c r="I1486" s="79" t="s">
        <v>68</v>
      </c>
      <c r="J1486" s="2">
        <v>222.14</v>
      </c>
      <c r="K1486" s="2">
        <v>222.14</v>
      </c>
      <c r="L1486" s="2"/>
      <c r="M1486" s="2"/>
      <c r="N1486" s="81">
        <f t="shared" si="69"/>
        <v>4.6671333484867033E-4</v>
      </c>
      <c r="O1486" s="81">
        <f t="shared" si="70"/>
        <v>0</v>
      </c>
      <c r="P1486" s="81">
        <f t="shared" si="71"/>
        <v>0</v>
      </c>
    </row>
    <row r="1487" spans="1:16" x14ac:dyDescent="0.35">
      <c r="A1487" s="104" t="s">
        <v>81</v>
      </c>
      <c r="B1487" s="103" t="s">
        <v>82</v>
      </c>
      <c r="C1487" s="19" t="s">
        <v>1</v>
      </c>
      <c r="D1487" s="96" t="s">
        <v>39</v>
      </c>
      <c r="E1487" s="96" t="s">
        <v>541</v>
      </c>
      <c r="F1487" s="95" t="s">
        <v>542</v>
      </c>
      <c r="G1487" s="95" t="s">
        <v>544</v>
      </c>
      <c r="H1487" s="19" t="s">
        <v>64</v>
      </c>
      <c r="I1487" s="79" t="s">
        <v>69</v>
      </c>
      <c r="J1487" s="2">
        <v>20.05</v>
      </c>
      <c r="K1487" s="2">
        <v>20.05</v>
      </c>
      <c r="L1487" s="2"/>
      <c r="M1487" s="2"/>
      <c r="N1487" s="81">
        <f t="shared" si="69"/>
        <v>4.2124796811541558E-5</v>
      </c>
      <c r="O1487" s="81">
        <f t="shared" si="70"/>
        <v>0</v>
      </c>
      <c r="P1487" s="81">
        <f t="shared" si="71"/>
        <v>0</v>
      </c>
    </row>
    <row r="1488" spans="1:16" x14ac:dyDescent="0.35">
      <c r="A1488" s="104" t="s">
        <v>81</v>
      </c>
      <c r="B1488" s="103" t="s">
        <v>82</v>
      </c>
      <c r="C1488" s="19" t="s">
        <v>1</v>
      </c>
      <c r="D1488" s="96" t="s">
        <v>39</v>
      </c>
      <c r="E1488" s="96" t="s">
        <v>541</v>
      </c>
      <c r="F1488" s="95" t="s">
        <v>542</v>
      </c>
      <c r="G1488" s="95" t="s">
        <v>544</v>
      </c>
      <c r="H1488" s="19" t="s">
        <v>64</v>
      </c>
      <c r="I1488" s="79" t="s">
        <v>72</v>
      </c>
      <c r="J1488" s="2">
        <v>34.42</v>
      </c>
      <c r="K1488" s="2">
        <v>34.42</v>
      </c>
      <c r="L1488" s="2"/>
      <c r="M1488" s="2"/>
      <c r="N1488" s="81">
        <f t="shared" si="69"/>
        <v>7.2315985349289793E-5</v>
      </c>
      <c r="O1488" s="81">
        <f t="shared" si="70"/>
        <v>0</v>
      </c>
      <c r="P1488" s="81">
        <f t="shared" si="71"/>
        <v>0</v>
      </c>
    </row>
    <row r="1489" spans="1:16" x14ac:dyDescent="0.35">
      <c r="A1489" s="104" t="s">
        <v>81</v>
      </c>
      <c r="B1489" s="103" t="s">
        <v>82</v>
      </c>
      <c r="C1489" s="19" t="s">
        <v>1</v>
      </c>
      <c r="D1489" s="96" t="s">
        <v>39</v>
      </c>
      <c r="E1489" s="96" t="s">
        <v>541</v>
      </c>
      <c r="F1489" s="95" t="s">
        <v>542</v>
      </c>
      <c r="G1489" s="95" t="s">
        <v>544</v>
      </c>
      <c r="H1489" s="19" t="s">
        <v>70</v>
      </c>
      <c r="I1489" s="79" t="s">
        <v>73</v>
      </c>
      <c r="J1489" s="2">
        <v>84.1</v>
      </c>
      <c r="K1489" s="2">
        <v>84.1</v>
      </c>
      <c r="L1489" s="2"/>
      <c r="M1489" s="2"/>
      <c r="N1489" s="81">
        <f t="shared" si="69"/>
        <v>1.7669303799753837E-4</v>
      </c>
      <c r="O1489" s="81">
        <f t="shared" si="70"/>
        <v>0</v>
      </c>
      <c r="P1489" s="81">
        <f t="shared" si="71"/>
        <v>0</v>
      </c>
    </row>
    <row r="1490" spans="1:16" x14ac:dyDescent="0.35">
      <c r="A1490" s="104" t="s">
        <v>81</v>
      </c>
      <c r="B1490" s="103" t="s">
        <v>82</v>
      </c>
      <c r="C1490" s="19" t="s">
        <v>22</v>
      </c>
      <c r="D1490" s="96" t="s">
        <v>42</v>
      </c>
      <c r="E1490" s="96" t="s">
        <v>545</v>
      </c>
      <c r="F1490" s="95" t="s">
        <v>546</v>
      </c>
      <c r="G1490" s="95" t="s">
        <v>547</v>
      </c>
      <c r="H1490" s="19" t="s">
        <v>64</v>
      </c>
      <c r="I1490" s="79" t="s">
        <v>103</v>
      </c>
      <c r="J1490" s="2">
        <v>198.4</v>
      </c>
      <c r="K1490" s="2">
        <v>198.4</v>
      </c>
      <c r="L1490" s="2"/>
      <c r="M1490" s="2"/>
      <c r="N1490" s="81">
        <f t="shared" si="69"/>
        <v>4.1683589463390743E-4</v>
      </c>
      <c r="O1490" s="81">
        <f t="shared" si="70"/>
        <v>0</v>
      </c>
      <c r="P1490" s="81">
        <f t="shared" si="71"/>
        <v>0</v>
      </c>
    </row>
    <row r="1491" spans="1:16" x14ac:dyDescent="0.35">
      <c r="A1491" s="104" t="s">
        <v>81</v>
      </c>
      <c r="B1491" s="103" t="s">
        <v>82</v>
      </c>
      <c r="C1491" s="19" t="s">
        <v>22</v>
      </c>
      <c r="D1491" s="96" t="s">
        <v>42</v>
      </c>
      <c r="E1491" s="96" t="s">
        <v>545</v>
      </c>
      <c r="F1491" s="95" t="s">
        <v>546</v>
      </c>
      <c r="G1491" s="95" t="s">
        <v>547</v>
      </c>
      <c r="H1491" s="19" t="s">
        <v>64</v>
      </c>
      <c r="I1491" s="79" t="s">
        <v>65</v>
      </c>
      <c r="J1491" s="2">
        <v>55.1</v>
      </c>
      <c r="K1491" s="2">
        <v>55.1</v>
      </c>
      <c r="L1491" s="2"/>
      <c r="M1491" s="2"/>
      <c r="N1491" s="81">
        <f t="shared" si="69"/>
        <v>1.1576440420528377E-4</v>
      </c>
      <c r="O1491" s="81">
        <f t="shared" si="70"/>
        <v>0</v>
      </c>
      <c r="P1491" s="81">
        <f t="shared" si="71"/>
        <v>0</v>
      </c>
    </row>
    <row r="1492" spans="1:16" x14ac:dyDescent="0.35">
      <c r="A1492" s="104" t="s">
        <v>81</v>
      </c>
      <c r="B1492" s="103" t="s">
        <v>82</v>
      </c>
      <c r="C1492" s="19" t="s">
        <v>22</v>
      </c>
      <c r="D1492" s="96" t="s">
        <v>42</v>
      </c>
      <c r="E1492" s="96" t="s">
        <v>545</v>
      </c>
      <c r="F1492" s="95" t="s">
        <v>546</v>
      </c>
      <c r="G1492" s="95" t="s">
        <v>547</v>
      </c>
      <c r="H1492" s="19" t="s">
        <v>64</v>
      </c>
      <c r="I1492" s="79" t="s">
        <v>66</v>
      </c>
      <c r="J1492" s="2">
        <v>282.16000000000003</v>
      </c>
      <c r="K1492" s="2">
        <v>282.16000000000003</v>
      </c>
      <c r="L1492" s="2"/>
      <c r="M1492" s="2"/>
      <c r="N1492" s="81">
        <f t="shared" si="69"/>
        <v>5.9281459692491596E-4</v>
      </c>
      <c r="O1492" s="81">
        <f t="shared" si="70"/>
        <v>0</v>
      </c>
      <c r="P1492" s="81">
        <f t="shared" si="71"/>
        <v>0</v>
      </c>
    </row>
    <row r="1493" spans="1:16" x14ac:dyDescent="0.35">
      <c r="A1493" s="104" t="s">
        <v>81</v>
      </c>
      <c r="B1493" s="103" t="s">
        <v>82</v>
      </c>
      <c r="C1493" s="19" t="s">
        <v>22</v>
      </c>
      <c r="D1493" s="96" t="s">
        <v>42</v>
      </c>
      <c r="E1493" s="96" t="s">
        <v>545</v>
      </c>
      <c r="F1493" s="95" t="s">
        <v>546</v>
      </c>
      <c r="G1493" s="95" t="s">
        <v>547</v>
      </c>
      <c r="H1493" s="19" t="s">
        <v>64</v>
      </c>
      <c r="I1493" s="79" t="s">
        <v>67</v>
      </c>
      <c r="J1493" s="2">
        <v>55.1</v>
      </c>
      <c r="K1493" s="2">
        <v>55.1</v>
      </c>
      <c r="L1493" s="2"/>
      <c r="M1493" s="2"/>
      <c r="N1493" s="81">
        <f t="shared" si="69"/>
        <v>1.1576440420528377E-4</v>
      </c>
      <c r="O1493" s="81">
        <f t="shared" si="70"/>
        <v>0</v>
      </c>
      <c r="P1493" s="81">
        <f t="shared" si="71"/>
        <v>0</v>
      </c>
    </row>
    <row r="1494" spans="1:16" x14ac:dyDescent="0.35">
      <c r="A1494" s="104" t="s">
        <v>81</v>
      </c>
      <c r="B1494" s="103" t="s">
        <v>82</v>
      </c>
      <c r="C1494" s="19" t="s">
        <v>22</v>
      </c>
      <c r="D1494" s="96" t="s">
        <v>42</v>
      </c>
      <c r="E1494" s="96" t="s">
        <v>545</v>
      </c>
      <c r="F1494" s="95" t="s">
        <v>546</v>
      </c>
      <c r="G1494" s="95" t="s">
        <v>547</v>
      </c>
      <c r="H1494" s="19" t="s">
        <v>64</v>
      </c>
      <c r="I1494" s="79" t="s">
        <v>68</v>
      </c>
      <c r="J1494" s="2">
        <v>40.200000000000003</v>
      </c>
      <c r="K1494" s="2">
        <v>40.200000000000003</v>
      </c>
      <c r="L1494" s="2"/>
      <c r="M1494" s="2"/>
      <c r="N1494" s="81">
        <f t="shared" si="69"/>
        <v>8.4459692360297782E-5</v>
      </c>
      <c r="O1494" s="81">
        <f t="shared" si="70"/>
        <v>0</v>
      </c>
      <c r="P1494" s="81">
        <f t="shared" si="71"/>
        <v>0</v>
      </c>
    </row>
    <row r="1495" spans="1:16" x14ac:dyDescent="0.35">
      <c r="A1495" s="104" t="s">
        <v>81</v>
      </c>
      <c r="B1495" s="103" t="s">
        <v>82</v>
      </c>
      <c r="C1495" s="19" t="s">
        <v>22</v>
      </c>
      <c r="D1495" s="96" t="s">
        <v>42</v>
      </c>
      <c r="E1495" s="96" t="s">
        <v>545</v>
      </c>
      <c r="F1495" s="95" t="s">
        <v>546</v>
      </c>
      <c r="G1495" s="95" t="s">
        <v>547</v>
      </c>
      <c r="H1495" s="19" t="s">
        <v>64</v>
      </c>
      <c r="I1495" s="79" t="s">
        <v>69</v>
      </c>
      <c r="J1495" s="2">
        <v>127.1</v>
      </c>
      <c r="K1495" s="2">
        <v>127.1</v>
      </c>
      <c r="L1495" s="2"/>
      <c r="M1495" s="2"/>
      <c r="N1495" s="81">
        <f t="shared" si="69"/>
        <v>2.6703549499984693E-4</v>
      </c>
      <c r="O1495" s="81">
        <f t="shared" si="70"/>
        <v>0</v>
      </c>
      <c r="P1495" s="81">
        <f t="shared" si="71"/>
        <v>0</v>
      </c>
    </row>
    <row r="1496" spans="1:16" x14ac:dyDescent="0.35">
      <c r="A1496" s="104" t="s">
        <v>81</v>
      </c>
      <c r="B1496" s="103" t="s">
        <v>82</v>
      </c>
      <c r="C1496" s="19" t="s">
        <v>22</v>
      </c>
      <c r="D1496" s="96" t="s">
        <v>42</v>
      </c>
      <c r="E1496" s="96" t="s">
        <v>545</v>
      </c>
      <c r="F1496" s="95" t="s">
        <v>546</v>
      </c>
      <c r="G1496" s="95" t="s">
        <v>547</v>
      </c>
      <c r="H1496" s="19" t="s">
        <v>70</v>
      </c>
      <c r="I1496" s="79" t="s">
        <v>70</v>
      </c>
      <c r="J1496" s="2">
        <v>40.299999999999997</v>
      </c>
      <c r="K1496" s="2">
        <v>40.299999999999997</v>
      </c>
      <c r="L1496" s="2"/>
      <c r="M1496" s="2"/>
      <c r="N1496" s="81">
        <f t="shared" si="69"/>
        <v>8.4669791097512448E-5</v>
      </c>
      <c r="O1496" s="81">
        <f t="shared" si="70"/>
        <v>0</v>
      </c>
      <c r="P1496" s="81">
        <f t="shared" si="71"/>
        <v>0</v>
      </c>
    </row>
    <row r="1497" spans="1:16" x14ac:dyDescent="0.35">
      <c r="A1497" s="104" t="s">
        <v>81</v>
      </c>
      <c r="B1497" s="103" t="s">
        <v>82</v>
      </c>
      <c r="C1497" s="19" t="s">
        <v>22</v>
      </c>
      <c r="D1497" s="96" t="s">
        <v>42</v>
      </c>
      <c r="E1497" s="96" t="s">
        <v>545</v>
      </c>
      <c r="F1497" s="95" t="s">
        <v>546</v>
      </c>
      <c r="G1497" s="95" t="s">
        <v>547</v>
      </c>
      <c r="H1497" s="19" t="s">
        <v>74</v>
      </c>
      <c r="I1497" s="79" t="s">
        <v>75</v>
      </c>
      <c r="J1497" s="2">
        <v>587</v>
      </c>
      <c r="L1497" s="2">
        <v>587</v>
      </c>
      <c r="M1497" s="2"/>
      <c r="N1497" s="81">
        <f t="shared" si="69"/>
        <v>0</v>
      </c>
      <c r="O1497" s="81">
        <f t="shared" si="70"/>
        <v>5.2814197305581603E-4</v>
      </c>
      <c r="P1497" s="81">
        <f t="shared" si="71"/>
        <v>0</v>
      </c>
    </row>
    <row r="1498" spans="1:16" x14ac:dyDescent="0.35">
      <c r="A1498" s="104" t="s">
        <v>81</v>
      </c>
      <c r="B1498" s="103" t="s">
        <v>82</v>
      </c>
      <c r="C1498" s="19" t="s">
        <v>22</v>
      </c>
      <c r="D1498" s="96" t="s">
        <v>42</v>
      </c>
      <c r="E1498" s="96" t="s">
        <v>545</v>
      </c>
      <c r="F1498" s="95" t="s">
        <v>546</v>
      </c>
      <c r="G1498" s="95" t="s">
        <v>547</v>
      </c>
      <c r="H1498" s="19" t="s">
        <v>74</v>
      </c>
      <c r="I1498" s="79" t="s">
        <v>76</v>
      </c>
      <c r="J1498" s="2">
        <v>250</v>
      </c>
      <c r="L1498" s="2"/>
      <c r="M1498" s="2">
        <v>250</v>
      </c>
      <c r="N1498" s="81">
        <f t="shared" si="69"/>
        <v>0</v>
      </c>
      <c r="O1498" s="81">
        <f t="shared" si="70"/>
        <v>0</v>
      </c>
      <c r="P1498" s="81">
        <f t="shared" si="71"/>
        <v>2.1141270561777766E-4</v>
      </c>
    </row>
    <row r="1499" spans="1:16" x14ac:dyDescent="0.35">
      <c r="A1499" s="104" t="s">
        <v>81</v>
      </c>
      <c r="B1499" s="103" t="s">
        <v>82</v>
      </c>
      <c r="C1499" s="19" t="s">
        <v>22</v>
      </c>
      <c r="D1499" s="96" t="s">
        <v>42</v>
      </c>
      <c r="E1499" s="96" t="s">
        <v>545</v>
      </c>
      <c r="F1499" s="95" t="s">
        <v>546</v>
      </c>
      <c r="G1499" s="95" t="s">
        <v>547</v>
      </c>
      <c r="H1499" s="19" t="s">
        <v>74</v>
      </c>
      <c r="I1499" s="79" t="s">
        <v>77</v>
      </c>
      <c r="J1499" s="2">
        <v>1413</v>
      </c>
      <c r="L1499" s="2">
        <v>1413</v>
      </c>
      <c r="M1499" s="2"/>
      <c r="N1499" s="81">
        <f t="shared" si="69"/>
        <v>0</v>
      </c>
      <c r="O1499" s="81">
        <f t="shared" si="70"/>
        <v>1.2713196046471346E-3</v>
      </c>
      <c r="P1499" s="81">
        <f t="shared" si="71"/>
        <v>0</v>
      </c>
    </row>
    <row r="1500" spans="1:16" x14ac:dyDescent="0.35">
      <c r="A1500" s="104" t="s">
        <v>81</v>
      </c>
      <c r="B1500" s="103" t="s">
        <v>82</v>
      </c>
      <c r="C1500" s="19" t="s">
        <v>22</v>
      </c>
      <c r="D1500" s="96" t="s">
        <v>42</v>
      </c>
      <c r="E1500" s="96" t="s">
        <v>545</v>
      </c>
      <c r="F1500" s="95" t="s">
        <v>546</v>
      </c>
      <c r="G1500" s="95" t="s">
        <v>547</v>
      </c>
      <c r="H1500" s="19" t="s">
        <v>74</v>
      </c>
      <c r="I1500" s="79" t="s">
        <v>78</v>
      </c>
      <c r="J1500" s="2">
        <v>1413</v>
      </c>
      <c r="L1500" s="2"/>
      <c r="M1500" s="2">
        <v>1413</v>
      </c>
      <c r="N1500" s="81">
        <f t="shared" si="69"/>
        <v>0</v>
      </c>
      <c r="O1500" s="81">
        <f t="shared" si="70"/>
        <v>0</v>
      </c>
      <c r="P1500" s="81">
        <f t="shared" si="71"/>
        <v>1.1949046121516793E-3</v>
      </c>
    </row>
    <row r="1501" spans="1:16" x14ac:dyDescent="0.35">
      <c r="A1501" s="104" t="s">
        <v>81</v>
      </c>
      <c r="B1501" s="103" t="s">
        <v>82</v>
      </c>
      <c r="C1501" s="19" t="s">
        <v>22</v>
      </c>
      <c r="D1501" s="96" t="s">
        <v>42</v>
      </c>
      <c r="E1501" s="96" t="s">
        <v>545</v>
      </c>
      <c r="F1501" s="95" t="s">
        <v>546</v>
      </c>
      <c r="G1501" s="95" t="s">
        <v>548</v>
      </c>
      <c r="H1501" s="19" t="s">
        <v>64</v>
      </c>
      <c r="I1501" s="79" t="s">
        <v>72</v>
      </c>
      <c r="J1501" s="2">
        <v>49.62</v>
      </c>
      <c r="K1501" s="2">
        <v>49.62</v>
      </c>
      <c r="L1501" s="2"/>
      <c r="M1501" s="2"/>
      <c r="N1501" s="81">
        <f t="shared" si="69"/>
        <v>1.0425099340591979E-4</v>
      </c>
      <c r="O1501" s="81">
        <f t="shared" si="70"/>
        <v>0</v>
      </c>
      <c r="P1501" s="81">
        <f t="shared" si="71"/>
        <v>0</v>
      </c>
    </row>
    <row r="1502" spans="1:16" x14ac:dyDescent="0.35">
      <c r="A1502" s="104" t="s">
        <v>81</v>
      </c>
      <c r="B1502" s="103" t="s">
        <v>82</v>
      </c>
      <c r="C1502" s="19" t="s">
        <v>22</v>
      </c>
      <c r="D1502" s="96" t="s">
        <v>42</v>
      </c>
      <c r="E1502" s="96" t="s">
        <v>545</v>
      </c>
      <c r="F1502" s="95" t="s">
        <v>546</v>
      </c>
      <c r="G1502" s="95" t="s">
        <v>549</v>
      </c>
      <c r="H1502" s="19" t="s">
        <v>64</v>
      </c>
      <c r="I1502" s="79" t="s">
        <v>72</v>
      </c>
      <c r="J1502" s="2">
        <v>2.9</v>
      </c>
      <c r="K1502" s="2">
        <v>2.9</v>
      </c>
      <c r="L1502" s="2"/>
      <c r="M1502" s="2"/>
      <c r="N1502" s="81">
        <f t="shared" si="69"/>
        <v>6.0928633792254615E-6</v>
      </c>
      <c r="O1502" s="81">
        <f t="shared" si="70"/>
        <v>0</v>
      </c>
      <c r="P1502" s="81">
        <f t="shared" si="71"/>
        <v>0</v>
      </c>
    </row>
    <row r="1503" spans="1:16" x14ac:dyDescent="0.35">
      <c r="A1503" s="104" t="s">
        <v>81</v>
      </c>
      <c r="B1503" s="103" t="s">
        <v>82</v>
      </c>
      <c r="C1503" s="19" t="s">
        <v>22</v>
      </c>
      <c r="D1503" s="96" t="s">
        <v>42</v>
      </c>
      <c r="E1503" s="96" t="s">
        <v>545</v>
      </c>
      <c r="F1503" s="95" t="s">
        <v>546</v>
      </c>
      <c r="G1503" s="95" t="s">
        <v>550</v>
      </c>
      <c r="H1503" s="19" t="s">
        <v>64</v>
      </c>
      <c r="I1503" s="79" t="s">
        <v>72</v>
      </c>
      <c r="J1503" s="2">
        <v>3.75</v>
      </c>
      <c r="K1503" s="2">
        <v>3.75</v>
      </c>
      <c r="L1503" s="2"/>
      <c r="M1503" s="2"/>
      <c r="N1503" s="81">
        <f t="shared" si="69"/>
        <v>7.8787026455501655E-6</v>
      </c>
      <c r="O1503" s="81">
        <f t="shared" si="70"/>
        <v>0</v>
      </c>
      <c r="P1503" s="81">
        <f t="shared" si="71"/>
        <v>0</v>
      </c>
    </row>
    <row r="1504" spans="1:16" x14ac:dyDescent="0.35">
      <c r="A1504" s="104" t="s">
        <v>81</v>
      </c>
      <c r="B1504" s="103" t="s">
        <v>82</v>
      </c>
      <c r="C1504" s="19" t="s">
        <v>22</v>
      </c>
      <c r="D1504" s="96" t="s">
        <v>42</v>
      </c>
      <c r="E1504" s="96" t="s">
        <v>545</v>
      </c>
      <c r="F1504" s="95" t="s">
        <v>546</v>
      </c>
      <c r="G1504" s="95" t="s">
        <v>551</v>
      </c>
      <c r="H1504" s="19" t="s">
        <v>64</v>
      </c>
      <c r="I1504" s="79" t="s">
        <v>72</v>
      </c>
      <c r="J1504" s="2">
        <v>9</v>
      </c>
      <c r="K1504" s="2">
        <v>9</v>
      </c>
      <c r="L1504" s="2"/>
      <c r="M1504" s="2"/>
      <c r="N1504" s="81">
        <f t="shared" si="69"/>
        <v>1.8908886349320399E-5</v>
      </c>
      <c r="O1504" s="81">
        <f t="shared" si="70"/>
        <v>0</v>
      </c>
      <c r="P1504" s="81">
        <f t="shared" si="71"/>
        <v>0</v>
      </c>
    </row>
    <row r="1505" spans="1:16" x14ac:dyDescent="0.35">
      <c r="A1505" s="104" t="s">
        <v>95</v>
      </c>
      <c r="B1505" s="103" t="s">
        <v>96</v>
      </c>
      <c r="C1505" s="19"/>
      <c r="D1505" s="96" t="s">
        <v>42</v>
      </c>
      <c r="E1505" s="96" t="s">
        <v>545</v>
      </c>
      <c r="F1505" s="95" t="s">
        <v>546</v>
      </c>
      <c r="G1505" s="95" t="s">
        <v>552</v>
      </c>
      <c r="H1505" s="19" t="s">
        <v>64</v>
      </c>
      <c r="I1505" s="79" t="s">
        <v>553</v>
      </c>
      <c r="J1505" s="2">
        <v>1503.3</v>
      </c>
      <c r="K1505" s="2">
        <v>1503.3</v>
      </c>
      <c r="L1505" s="2"/>
      <c r="M1505" s="2"/>
      <c r="N1505" s="81">
        <f t="shared" si="69"/>
        <v>3.1584143165481506E-3</v>
      </c>
      <c r="O1505" s="81">
        <f t="shared" si="70"/>
        <v>0</v>
      </c>
      <c r="P1505" s="81">
        <f t="shared" si="71"/>
        <v>0</v>
      </c>
    </row>
    <row r="1506" spans="1:16" x14ac:dyDescent="0.35">
      <c r="A1506" s="104" t="s">
        <v>95</v>
      </c>
      <c r="B1506" s="103" t="s">
        <v>96</v>
      </c>
      <c r="C1506" s="19"/>
      <c r="D1506" s="96" t="s">
        <v>42</v>
      </c>
      <c r="E1506" s="96" t="s">
        <v>545</v>
      </c>
      <c r="F1506" s="95" t="s">
        <v>546</v>
      </c>
      <c r="G1506" s="95" t="s">
        <v>552</v>
      </c>
      <c r="H1506" s="19" t="s">
        <v>64</v>
      </c>
      <c r="I1506" s="79" t="s">
        <v>66</v>
      </c>
      <c r="J1506" s="2">
        <v>1983.64</v>
      </c>
      <c r="K1506" s="2">
        <v>1983.64</v>
      </c>
      <c r="L1506" s="2"/>
      <c r="M1506" s="2"/>
      <c r="N1506" s="81">
        <f t="shared" si="69"/>
        <v>4.1676025908851016E-3</v>
      </c>
      <c r="O1506" s="81">
        <f t="shared" si="70"/>
        <v>0</v>
      </c>
      <c r="P1506" s="81">
        <f t="shared" si="71"/>
        <v>0</v>
      </c>
    </row>
    <row r="1507" spans="1:16" x14ac:dyDescent="0.35">
      <c r="A1507" s="104" t="s">
        <v>95</v>
      </c>
      <c r="B1507" s="103" t="s">
        <v>96</v>
      </c>
      <c r="C1507" s="19"/>
      <c r="D1507" s="96" t="s">
        <v>42</v>
      </c>
      <c r="E1507" s="96" t="s">
        <v>545</v>
      </c>
      <c r="F1507" s="95" t="s">
        <v>546</v>
      </c>
      <c r="G1507" s="95" t="s">
        <v>552</v>
      </c>
      <c r="H1507" s="19" t="s">
        <v>64</v>
      </c>
      <c r="I1507" s="79" t="s">
        <v>67</v>
      </c>
      <c r="J1507" s="2">
        <v>139.19999999999999</v>
      </c>
      <c r="K1507" s="2">
        <v>139.19999999999999</v>
      </c>
      <c r="L1507" s="2"/>
      <c r="M1507" s="2"/>
      <c r="N1507" s="81">
        <f t="shared" si="69"/>
        <v>2.9245744220282214E-4</v>
      </c>
      <c r="O1507" s="81">
        <f t="shared" si="70"/>
        <v>0</v>
      </c>
      <c r="P1507" s="81">
        <f t="shared" si="71"/>
        <v>0</v>
      </c>
    </row>
    <row r="1508" spans="1:16" x14ac:dyDescent="0.35">
      <c r="A1508" s="104" t="s">
        <v>95</v>
      </c>
      <c r="B1508" s="103" t="s">
        <v>96</v>
      </c>
      <c r="C1508" s="19"/>
      <c r="D1508" s="96" t="s">
        <v>42</v>
      </c>
      <c r="E1508" s="96" t="s">
        <v>545</v>
      </c>
      <c r="F1508" s="95" t="s">
        <v>546</v>
      </c>
      <c r="G1508" s="95" t="s">
        <v>552</v>
      </c>
      <c r="H1508" s="19" t="s">
        <v>64</v>
      </c>
      <c r="I1508" s="79" t="s">
        <v>68</v>
      </c>
      <c r="J1508" s="2">
        <v>188.9</v>
      </c>
      <c r="K1508" s="2">
        <v>188.9</v>
      </c>
      <c r="L1508" s="2"/>
      <c r="M1508" s="2"/>
      <c r="N1508" s="81">
        <f t="shared" si="69"/>
        <v>3.968765145985137E-4</v>
      </c>
      <c r="O1508" s="81">
        <f t="shared" si="70"/>
        <v>0</v>
      </c>
      <c r="P1508" s="81">
        <f t="shared" si="71"/>
        <v>0</v>
      </c>
    </row>
    <row r="1509" spans="1:16" x14ac:dyDescent="0.35">
      <c r="A1509" s="104" t="s">
        <v>95</v>
      </c>
      <c r="B1509" s="103" t="s">
        <v>96</v>
      </c>
      <c r="C1509" s="19"/>
      <c r="D1509" s="96" t="s">
        <v>42</v>
      </c>
      <c r="E1509" s="96" t="s">
        <v>545</v>
      </c>
      <c r="F1509" s="95" t="s">
        <v>546</v>
      </c>
      <c r="G1509" s="95" t="s">
        <v>552</v>
      </c>
      <c r="H1509" s="19" t="s">
        <v>64</v>
      </c>
      <c r="I1509" s="79" t="s">
        <v>69</v>
      </c>
      <c r="J1509" s="2">
        <v>124.3</v>
      </c>
      <c r="K1509" s="2">
        <v>124.3</v>
      </c>
      <c r="L1509" s="2"/>
      <c r="M1509" s="2"/>
      <c r="N1509" s="81">
        <f t="shared" si="69"/>
        <v>2.6115273035783618E-4</v>
      </c>
      <c r="O1509" s="81">
        <f t="shared" si="70"/>
        <v>0</v>
      </c>
      <c r="P1509" s="81">
        <f t="shared" si="71"/>
        <v>0</v>
      </c>
    </row>
    <row r="1510" spans="1:16" x14ac:dyDescent="0.35">
      <c r="A1510" s="104" t="s">
        <v>95</v>
      </c>
      <c r="B1510" s="103" t="s">
        <v>96</v>
      </c>
      <c r="C1510" s="19"/>
      <c r="D1510" s="96" t="s">
        <v>42</v>
      </c>
      <c r="E1510" s="96" t="s">
        <v>545</v>
      </c>
      <c r="F1510" s="95" t="s">
        <v>546</v>
      </c>
      <c r="G1510" s="95" t="s">
        <v>552</v>
      </c>
      <c r="H1510" s="19" t="s">
        <v>64</v>
      </c>
      <c r="I1510" s="79" t="s">
        <v>72</v>
      </c>
      <c r="J1510" s="2">
        <v>579.4</v>
      </c>
      <c r="K1510" s="2">
        <v>579.4</v>
      </c>
      <c r="L1510" s="2"/>
      <c r="M1510" s="2"/>
      <c r="N1510" s="81">
        <f t="shared" si="69"/>
        <v>1.2173120834218043E-3</v>
      </c>
      <c r="O1510" s="81">
        <f t="shared" si="70"/>
        <v>0</v>
      </c>
      <c r="P1510" s="81">
        <f t="shared" si="71"/>
        <v>0</v>
      </c>
    </row>
    <row r="1511" spans="1:16" x14ac:dyDescent="0.35">
      <c r="A1511" s="104" t="s">
        <v>95</v>
      </c>
      <c r="B1511" s="103" t="s">
        <v>96</v>
      </c>
      <c r="C1511" s="19"/>
      <c r="D1511" s="96" t="s">
        <v>42</v>
      </c>
      <c r="E1511" s="96" t="s">
        <v>545</v>
      </c>
      <c r="F1511" s="95" t="s">
        <v>546</v>
      </c>
      <c r="G1511" s="95" t="s">
        <v>552</v>
      </c>
      <c r="H1511" s="19" t="s">
        <v>70</v>
      </c>
      <c r="I1511" s="79" t="s">
        <v>73</v>
      </c>
      <c r="J1511" s="2">
        <v>1356</v>
      </c>
      <c r="K1511" s="2">
        <v>1356</v>
      </c>
      <c r="L1511" s="2"/>
      <c r="M1511" s="2"/>
      <c r="N1511" s="81">
        <f t="shared" si="69"/>
        <v>2.8489388766309398E-3</v>
      </c>
      <c r="O1511" s="81">
        <f t="shared" si="70"/>
        <v>0</v>
      </c>
      <c r="P1511" s="81">
        <f t="shared" si="71"/>
        <v>0</v>
      </c>
    </row>
    <row r="1512" spans="1:16" x14ac:dyDescent="0.35">
      <c r="A1512" s="104" t="s">
        <v>95</v>
      </c>
      <c r="B1512" s="103" t="s">
        <v>96</v>
      </c>
      <c r="C1512" s="19"/>
      <c r="D1512" s="96" t="s">
        <v>42</v>
      </c>
      <c r="E1512" s="96" t="s">
        <v>545</v>
      </c>
      <c r="F1512" s="95" t="s">
        <v>546</v>
      </c>
      <c r="G1512" s="95" t="s">
        <v>552</v>
      </c>
      <c r="H1512" s="19" t="s">
        <v>64</v>
      </c>
      <c r="I1512" s="79" t="s">
        <v>71</v>
      </c>
      <c r="J1512" s="2">
        <v>230.7</v>
      </c>
      <c r="K1512" s="2">
        <v>230.7</v>
      </c>
      <c r="L1512" s="2"/>
      <c r="M1512" s="2"/>
      <c r="N1512" s="81">
        <f t="shared" si="69"/>
        <v>4.8469778675424619E-4</v>
      </c>
      <c r="O1512" s="81">
        <f t="shared" si="70"/>
        <v>0</v>
      </c>
      <c r="P1512" s="81">
        <f t="shared" si="71"/>
        <v>0</v>
      </c>
    </row>
    <row r="1513" spans="1:16" x14ac:dyDescent="0.35">
      <c r="A1513" s="104" t="s">
        <v>95</v>
      </c>
      <c r="B1513" s="103" t="s">
        <v>96</v>
      </c>
      <c r="C1513" s="19"/>
      <c r="D1513" s="96" t="s">
        <v>42</v>
      </c>
      <c r="E1513" s="96" t="s">
        <v>545</v>
      </c>
      <c r="F1513" s="95" t="s">
        <v>546</v>
      </c>
      <c r="G1513" s="95" t="s">
        <v>552</v>
      </c>
      <c r="H1513" s="19" t="s">
        <v>74</v>
      </c>
      <c r="I1513" s="79" t="s">
        <v>75</v>
      </c>
      <c r="J1513" s="2">
        <v>2500</v>
      </c>
      <c r="L1513" s="2">
        <v>2500</v>
      </c>
      <c r="M1513" s="2"/>
      <c r="N1513" s="81">
        <f t="shared" si="69"/>
        <v>0</v>
      </c>
      <c r="O1513" s="81">
        <f t="shared" si="70"/>
        <v>2.2493269721286882E-3</v>
      </c>
      <c r="P1513" s="81">
        <f t="shared" si="71"/>
        <v>0</v>
      </c>
    </row>
    <row r="1514" spans="1:16" x14ac:dyDescent="0.35">
      <c r="A1514" s="104" t="s">
        <v>95</v>
      </c>
      <c r="B1514" s="103" t="s">
        <v>96</v>
      </c>
      <c r="C1514" s="19"/>
      <c r="D1514" s="96" t="s">
        <v>42</v>
      </c>
      <c r="E1514" s="96" t="s">
        <v>545</v>
      </c>
      <c r="F1514" s="95" t="s">
        <v>546</v>
      </c>
      <c r="G1514" s="95" t="s">
        <v>552</v>
      </c>
      <c r="H1514" s="19" t="s">
        <v>74</v>
      </c>
      <c r="I1514" s="79" t="s">
        <v>78</v>
      </c>
      <c r="J1514" s="2">
        <v>21143</v>
      </c>
      <c r="L1514" s="2"/>
      <c r="M1514" s="2">
        <v>21143</v>
      </c>
      <c r="N1514" s="81">
        <f t="shared" si="69"/>
        <v>0</v>
      </c>
      <c r="O1514" s="81">
        <f t="shared" si="70"/>
        <v>0</v>
      </c>
      <c r="P1514" s="81">
        <f t="shared" si="71"/>
        <v>1.7879595339506692E-2</v>
      </c>
    </row>
    <row r="1515" spans="1:16" x14ac:dyDescent="0.35">
      <c r="A1515" s="104" t="s">
        <v>104</v>
      </c>
      <c r="B1515" s="103" t="s">
        <v>105</v>
      </c>
      <c r="C1515" s="19"/>
      <c r="D1515" s="96" t="s">
        <v>39</v>
      </c>
      <c r="E1515" s="96" t="s">
        <v>541</v>
      </c>
      <c r="F1515" s="95" t="s">
        <v>554</v>
      </c>
      <c r="G1515" s="95" t="s">
        <v>555</v>
      </c>
      <c r="H1515" s="19" t="s">
        <v>64</v>
      </c>
      <c r="I1515" s="79" t="s">
        <v>103</v>
      </c>
      <c r="J1515" s="2">
        <v>73.58</v>
      </c>
      <c r="K1515" s="2">
        <v>73.58</v>
      </c>
      <c r="L1515" s="2"/>
      <c r="M1515" s="2"/>
      <c r="N1515" s="81">
        <f t="shared" si="69"/>
        <v>1.5459065084255498E-4</v>
      </c>
      <c r="O1515" s="81">
        <f t="shared" si="70"/>
        <v>0</v>
      </c>
      <c r="P1515" s="81">
        <f t="shared" si="71"/>
        <v>0</v>
      </c>
    </row>
    <row r="1516" spans="1:16" x14ac:dyDescent="0.35">
      <c r="A1516" s="104" t="s">
        <v>104</v>
      </c>
      <c r="B1516" s="103" t="s">
        <v>105</v>
      </c>
      <c r="C1516" s="19"/>
      <c r="D1516" s="96" t="s">
        <v>39</v>
      </c>
      <c r="E1516" s="96" t="s">
        <v>541</v>
      </c>
      <c r="F1516" s="95" t="s">
        <v>554</v>
      </c>
      <c r="G1516" s="95" t="s">
        <v>555</v>
      </c>
      <c r="H1516" s="19" t="s">
        <v>64</v>
      </c>
      <c r="I1516" s="79" t="s">
        <v>66</v>
      </c>
      <c r="J1516" s="2">
        <v>6</v>
      </c>
      <c r="K1516" s="2">
        <v>6</v>
      </c>
      <c r="L1516" s="2"/>
      <c r="M1516" s="2"/>
      <c r="N1516" s="81">
        <f t="shared" si="69"/>
        <v>1.2605924232880265E-5</v>
      </c>
      <c r="O1516" s="81">
        <f t="shared" si="70"/>
        <v>0</v>
      </c>
      <c r="P1516" s="81">
        <f t="shared" si="71"/>
        <v>0</v>
      </c>
    </row>
    <row r="1517" spans="1:16" x14ac:dyDescent="0.35">
      <c r="A1517" s="104" t="s">
        <v>104</v>
      </c>
      <c r="B1517" s="103" t="s">
        <v>105</v>
      </c>
      <c r="C1517" s="19"/>
      <c r="D1517" s="96" t="s">
        <v>39</v>
      </c>
      <c r="E1517" s="96" t="s">
        <v>541</v>
      </c>
      <c r="F1517" s="95" t="s">
        <v>554</v>
      </c>
      <c r="G1517" s="95" t="s">
        <v>555</v>
      </c>
      <c r="H1517" s="19" t="s">
        <v>64</v>
      </c>
      <c r="I1517" s="79" t="s">
        <v>68</v>
      </c>
      <c r="J1517" s="2">
        <v>1.87</v>
      </c>
      <c r="K1517" s="2">
        <v>1.87</v>
      </c>
      <c r="L1517" s="2"/>
      <c r="M1517" s="2"/>
      <c r="N1517" s="81">
        <f t="shared" si="69"/>
        <v>3.9288463859143496E-6</v>
      </c>
      <c r="O1517" s="81">
        <f t="shared" si="70"/>
        <v>0</v>
      </c>
      <c r="P1517" s="81">
        <f t="shared" si="71"/>
        <v>0</v>
      </c>
    </row>
    <row r="1518" spans="1:16" x14ac:dyDescent="0.35">
      <c r="A1518" s="104" t="s">
        <v>104</v>
      </c>
      <c r="B1518" s="103" t="s">
        <v>105</v>
      </c>
      <c r="C1518" s="19"/>
      <c r="D1518" s="96" t="s">
        <v>39</v>
      </c>
      <c r="E1518" s="96" t="s">
        <v>541</v>
      </c>
      <c r="F1518" s="95" t="s">
        <v>554</v>
      </c>
      <c r="G1518" s="95" t="s">
        <v>555</v>
      </c>
      <c r="H1518" s="19" t="s">
        <v>64</v>
      </c>
      <c r="I1518" s="79" t="s">
        <v>69</v>
      </c>
      <c r="J1518" s="2">
        <v>11.4</v>
      </c>
      <c r="K1518" s="2">
        <v>11.4</v>
      </c>
      <c r="L1518" s="2"/>
      <c r="M1518" s="2"/>
      <c r="N1518" s="81">
        <f t="shared" si="69"/>
        <v>2.3951256042472504E-5</v>
      </c>
      <c r="O1518" s="81">
        <f t="shared" si="70"/>
        <v>0</v>
      </c>
      <c r="P1518" s="81">
        <f t="shared" si="71"/>
        <v>0</v>
      </c>
    </row>
    <row r="1519" spans="1:16" x14ac:dyDescent="0.35">
      <c r="A1519" s="104" t="s">
        <v>81</v>
      </c>
      <c r="B1519" s="103" t="s">
        <v>82</v>
      </c>
      <c r="C1519" s="19" t="s">
        <v>88</v>
      </c>
      <c r="D1519" s="96" t="s">
        <v>39</v>
      </c>
      <c r="E1519" s="96" t="s">
        <v>556</v>
      </c>
      <c r="F1519" s="95" t="s">
        <v>557</v>
      </c>
      <c r="G1519" s="95" t="s">
        <v>558</v>
      </c>
      <c r="H1519" s="19" t="s">
        <v>74</v>
      </c>
      <c r="I1519" s="79" t="s">
        <v>75</v>
      </c>
      <c r="J1519" s="2">
        <v>5700</v>
      </c>
      <c r="L1519" s="2">
        <v>5700</v>
      </c>
      <c r="M1519" s="2"/>
      <c r="N1519" s="81">
        <f t="shared" si="69"/>
        <v>0</v>
      </c>
      <c r="O1519" s="81">
        <f t="shared" si="70"/>
        <v>5.1284654964534092E-3</v>
      </c>
      <c r="P1519" s="81">
        <f t="shared" si="71"/>
        <v>0</v>
      </c>
    </row>
    <row r="1520" spans="1:16" x14ac:dyDescent="0.35">
      <c r="A1520" s="104" t="s">
        <v>81</v>
      </c>
      <c r="B1520" s="103" t="s">
        <v>82</v>
      </c>
      <c r="C1520" s="19" t="s">
        <v>88</v>
      </c>
      <c r="D1520" s="96" t="s">
        <v>39</v>
      </c>
      <c r="E1520" s="96" t="s">
        <v>556</v>
      </c>
      <c r="F1520" s="95" t="s">
        <v>557</v>
      </c>
      <c r="G1520" s="95" t="s">
        <v>558</v>
      </c>
      <c r="H1520" s="19" t="s">
        <v>74</v>
      </c>
      <c r="I1520" s="79" t="s">
        <v>78</v>
      </c>
      <c r="J1520" s="2">
        <v>6000</v>
      </c>
      <c r="L1520" s="2"/>
      <c r="M1520" s="2">
        <v>6000</v>
      </c>
      <c r="N1520" s="81">
        <f t="shared" si="69"/>
        <v>0</v>
      </c>
      <c r="O1520" s="81">
        <f t="shared" si="70"/>
        <v>0</v>
      </c>
      <c r="P1520" s="81">
        <f t="shared" si="71"/>
        <v>5.0739049348266637E-3</v>
      </c>
    </row>
    <row r="1521" spans="1:16" x14ac:dyDescent="0.35">
      <c r="A1521" s="104" t="s">
        <v>81</v>
      </c>
      <c r="B1521" s="103" t="s">
        <v>82</v>
      </c>
      <c r="C1521" s="19" t="s">
        <v>120</v>
      </c>
      <c r="D1521" s="96" t="s">
        <v>38</v>
      </c>
      <c r="E1521" s="96" t="s">
        <v>559</v>
      </c>
      <c r="F1521" s="95" t="s">
        <v>120</v>
      </c>
      <c r="G1521" s="95" t="s">
        <v>560</v>
      </c>
      <c r="H1521" s="19" t="s">
        <v>64</v>
      </c>
      <c r="I1521" s="79" t="s">
        <v>103</v>
      </c>
      <c r="J1521" s="2">
        <v>235</v>
      </c>
      <c r="K1521" s="2">
        <v>235</v>
      </c>
      <c r="L1521" s="2"/>
      <c r="M1521" s="2"/>
      <c r="N1521" s="81">
        <f t="shared" si="69"/>
        <v>4.9373203245447702E-4</v>
      </c>
      <c r="O1521" s="81">
        <f t="shared" si="70"/>
        <v>0</v>
      </c>
      <c r="P1521" s="81">
        <f t="shared" si="71"/>
        <v>0</v>
      </c>
    </row>
    <row r="1522" spans="1:16" x14ac:dyDescent="0.35">
      <c r="A1522" s="104" t="s">
        <v>81</v>
      </c>
      <c r="B1522" s="103" t="s">
        <v>82</v>
      </c>
      <c r="C1522" s="19" t="s">
        <v>120</v>
      </c>
      <c r="D1522" s="96" t="s">
        <v>38</v>
      </c>
      <c r="E1522" s="96" t="s">
        <v>559</v>
      </c>
      <c r="F1522" s="95" t="s">
        <v>120</v>
      </c>
      <c r="G1522" s="95" t="s">
        <v>560</v>
      </c>
      <c r="H1522" s="19" t="s">
        <v>64</v>
      </c>
      <c r="I1522" s="79" t="s">
        <v>65</v>
      </c>
      <c r="J1522" s="2">
        <v>3817.2</v>
      </c>
      <c r="K1522" s="2">
        <v>3817.2</v>
      </c>
      <c r="L1522" s="2"/>
      <c r="M1522" s="2"/>
      <c r="N1522" s="81">
        <f t="shared" si="69"/>
        <v>8.0198889969584249E-3</v>
      </c>
      <c r="O1522" s="81">
        <f t="shared" si="70"/>
        <v>0</v>
      </c>
      <c r="P1522" s="81">
        <f t="shared" si="71"/>
        <v>0</v>
      </c>
    </row>
    <row r="1523" spans="1:16" x14ac:dyDescent="0.35">
      <c r="A1523" s="104" t="s">
        <v>81</v>
      </c>
      <c r="B1523" s="103" t="s">
        <v>82</v>
      </c>
      <c r="C1523" s="19" t="s">
        <v>120</v>
      </c>
      <c r="D1523" s="96" t="s">
        <v>38</v>
      </c>
      <c r="E1523" s="96" t="s">
        <v>559</v>
      </c>
      <c r="F1523" s="95" t="s">
        <v>120</v>
      </c>
      <c r="G1523" s="95" t="s">
        <v>560</v>
      </c>
      <c r="H1523" s="19" t="s">
        <v>64</v>
      </c>
      <c r="I1523" s="79" t="s">
        <v>66</v>
      </c>
      <c r="J1523" s="2">
        <v>2048</v>
      </c>
      <c r="K1523" s="2">
        <v>2048</v>
      </c>
      <c r="L1523" s="2"/>
      <c r="M1523" s="2"/>
      <c r="N1523" s="81">
        <f t="shared" si="69"/>
        <v>4.3028221381564641E-3</v>
      </c>
      <c r="O1523" s="81">
        <f t="shared" si="70"/>
        <v>0</v>
      </c>
      <c r="P1523" s="81">
        <f t="shared" si="71"/>
        <v>0</v>
      </c>
    </row>
    <row r="1524" spans="1:16" x14ac:dyDescent="0.35">
      <c r="A1524" s="104" t="s">
        <v>81</v>
      </c>
      <c r="B1524" s="103" t="s">
        <v>82</v>
      </c>
      <c r="C1524" s="19" t="s">
        <v>120</v>
      </c>
      <c r="D1524" s="96" t="s">
        <v>38</v>
      </c>
      <c r="E1524" s="96" t="s">
        <v>559</v>
      </c>
      <c r="F1524" s="95" t="s">
        <v>120</v>
      </c>
      <c r="G1524" s="95" t="s">
        <v>560</v>
      </c>
      <c r="H1524" s="19" t="s">
        <v>64</v>
      </c>
      <c r="I1524" s="79" t="s">
        <v>67</v>
      </c>
      <c r="J1524" s="2">
        <v>155</v>
      </c>
      <c r="K1524" s="2">
        <v>155</v>
      </c>
      <c r="L1524" s="2"/>
      <c r="M1524" s="2"/>
      <c r="N1524" s="81">
        <f t="shared" si="69"/>
        <v>3.2565304268274018E-4</v>
      </c>
      <c r="O1524" s="81">
        <f t="shared" si="70"/>
        <v>0</v>
      </c>
      <c r="P1524" s="81">
        <f t="shared" si="71"/>
        <v>0</v>
      </c>
    </row>
    <row r="1525" spans="1:16" x14ac:dyDescent="0.35">
      <c r="A1525" s="104" t="s">
        <v>81</v>
      </c>
      <c r="B1525" s="103" t="s">
        <v>82</v>
      </c>
      <c r="C1525" s="19" t="s">
        <v>120</v>
      </c>
      <c r="D1525" s="96" t="s">
        <v>38</v>
      </c>
      <c r="E1525" s="96" t="s">
        <v>559</v>
      </c>
      <c r="F1525" s="95" t="s">
        <v>120</v>
      </c>
      <c r="G1525" s="95" t="s">
        <v>560</v>
      </c>
      <c r="H1525" s="19" t="s">
        <v>64</v>
      </c>
      <c r="I1525" s="79" t="s">
        <v>68</v>
      </c>
      <c r="J1525" s="2">
        <v>592.41</v>
      </c>
      <c r="K1525" s="2">
        <v>592.41</v>
      </c>
      <c r="L1525" s="2"/>
      <c r="M1525" s="2"/>
      <c r="N1525" s="81">
        <f t="shared" si="69"/>
        <v>1.2446459291334329E-3</v>
      </c>
      <c r="O1525" s="81">
        <f t="shared" si="70"/>
        <v>0</v>
      </c>
      <c r="P1525" s="81">
        <f t="shared" si="71"/>
        <v>0</v>
      </c>
    </row>
    <row r="1526" spans="1:16" x14ac:dyDescent="0.35">
      <c r="A1526" s="104" t="s">
        <v>81</v>
      </c>
      <c r="B1526" s="103" t="s">
        <v>82</v>
      </c>
      <c r="C1526" s="19" t="s">
        <v>120</v>
      </c>
      <c r="D1526" s="96" t="s">
        <v>38</v>
      </c>
      <c r="E1526" s="96" t="s">
        <v>559</v>
      </c>
      <c r="F1526" s="95" t="s">
        <v>120</v>
      </c>
      <c r="G1526" s="95" t="s">
        <v>560</v>
      </c>
      <c r="H1526" s="19" t="s">
        <v>64</v>
      </c>
      <c r="I1526" s="79" t="s">
        <v>69</v>
      </c>
      <c r="J1526" s="2">
        <v>255</v>
      </c>
      <c r="K1526" s="2">
        <v>255</v>
      </c>
      <c r="L1526" s="2"/>
      <c r="M1526" s="2"/>
      <c r="N1526" s="81">
        <f t="shared" si="69"/>
        <v>5.357517798974113E-4</v>
      </c>
      <c r="O1526" s="81">
        <f t="shared" si="70"/>
        <v>0</v>
      </c>
      <c r="P1526" s="81">
        <f t="shared" si="71"/>
        <v>0</v>
      </c>
    </row>
    <row r="1527" spans="1:16" x14ac:dyDescent="0.35">
      <c r="A1527" s="104" t="s">
        <v>81</v>
      </c>
      <c r="B1527" s="103" t="s">
        <v>82</v>
      </c>
      <c r="C1527" s="19" t="s">
        <v>120</v>
      </c>
      <c r="D1527" s="96" t="s">
        <v>38</v>
      </c>
      <c r="E1527" s="96" t="s">
        <v>559</v>
      </c>
      <c r="F1527" s="95" t="s">
        <v>120</v>
      </c>
      <c r="G1527" s="95" t="s">
        <v>560</v>
      </c>
      <c r="H1527" s="19" t="s">
        <v>70</v>
      </c>
      <c r="I1527" s="79" t="s">
        <v>73</v>
      </c>
      <c r="J1527" s="2">
        <v>519.6</v>
      </c>
      <c r="K1527" s="2">
        <v>519.6</v>
      </c>
      <c r="L1527" s="2"/>
      <c r="M1527" s="2"/>
      <c r="N1527" s="81">
        <f t="shared" si="69"/>
        <v>1.091673038567431E-3</v>
      </c>
      <c r="O1527" s="81">
        <f t="shared" si="70"/>
        <v>0</v>
      </c>
      <c r="P1527" s="81">
        <f t="shared" si="71"/>
        <v>0</v>
      </c>
    </row>
    <row r="1528" spans="1:16" x14ac:dyDescent="0.35">
      <c r="A1528" s="104" t="s">
        <v>81</v>
      </c>
      <c r="B1528" s="103" t="s">
        <v>82</v>
      </c>
      <c r="C1528" s="19" t="s">
        <v>120</v>
      </c>
      <c r="D1528" s="96" t="s">
        <v>38</v>
      </c>
      <c r="E1528" s="96" t="s">
        <v>559</v>
      </c>
      <c r="F1528" s="95" t="s">
        <v>120</v>
      </c>
      <c r="G1528" s="95" t="s">
        <v>560</v>
      </c>
      <c r="H1528" s="19" t="s">
        <v>74</v>
      </c>
      <c r="I1528" s="79" t="s">
        <v>75</v>
      </c>
      <c r="J1528" s="2">
        <v>13300</v>
      </c>
      <c r="L1528" s="2">
        <v>13300</v>
      </c>
      <c r="M1528" s="2"/>
      <c r="N1528" s="81">
        <f t="shared" si="69"/>
        <v>0</v>
      </c>
      <c r="O1528" s="81">
        <f t="shared" si="70"/>
        <v>1.1966419491724622E-2</v>
      </c>
      <c r="P1528" s="81">
        <f t="shared" si="71"/>
        <v>0</v>
      </c>
    </row>
    <row r="1529" spans="1:16" x14ac:dyDescent="0.35">
      <c r="A1529" s="104" t="s">
        <v>81</v>
      </c>
      <c r="B1529" s="103" t="s">
        <v>82</v>
      </c>
      <c r="C1529" s="19" t="s">
        <v>120</v>
      </c>
      <c r="D1529" s="96" t="s">
        <v>38</v>
      </c>
      <c r="E1529" s="96" t="s">
        <v>559</v>
      </c>
      <c r="F1529" s="95" t="s">
        <v>120</v>
      </c>
      <c r="G1529" s="95" t="s">
        <v>560</v>
      </c>
      <c r="H1529" s="19" t="s">
        <v>74</v>
      </c>
      <c r="I1529" s="79" t="s">
        <v>76</v>
      </c>
      <c r="J1529" s="2">
        <v>5200</v>
      </c>
      <c r="L1529" s="2"/>
      <c r="M1529" s="2">
        <v>5200</v>
      </c>
      <c r="N1529" s="81">
        <f t="shared" si="69"/>
        <v>0</v>
      </c>
      <c r="O1529" s="81">
        <f t="shared" si="70"/>
        <v>0</v>
      </c>
      <c r="P1529" s="81">
        <f t="shared" si="71"/>
        <v>4.3973842768497756E-3</v>
      </c>
    </row>
    <row r="1530" spans="1:16" x14ac:dyDescent="0.35">
      <c r="A1530" s="104" t="s">
        <v>81</v>
      </c>
      <c r="B1530" s="103" t="s">
        <v>82</v>
      </c>
      <c r="C1530" s="19" t="s">
        <v>120</v>
      </c>
      <c r="D1530" s="96" t="s">
        <v>38</v>
      </c>
      <c r="E1530" s="96" t="s">
        <v>559</v>
      </c>
      <c r="F1530" s="95" t="s">
        <v>120</v>
      </c>
      <c r="G1530" s="95" t="s">
        <v>560</v>
      </c>
      <c r="H1530" s="19" t="s">
        <v>74</v>
      </c>
      <c r="I1530" s="79" t="s">
        <v>77</v>
      </c>
      <c r="J1530" s="2">
        <v>11200</v>
      </c>
      <c r="L1530" s="2">
        <v>11200</v>
      </c>
      <c r="M1530" s="2"/>
      <c r="N1530" s="81">
        <f t="shared" si="69"/>
        <v>0</v>
      </c>
      <c r="O1530" s="81">
        <f t="shared" si="70"/>
        <v>1.0076984835136523E-2</v>
      </c>
      <c r="P1530" s="81">
        <f t="shared" si="71"/>
        <v>0</v>
      </c>
    </row>
    <row r="1531" spans="1:16" x14ac:dyDescent="0.35">
      <c r="A1531" s="104" t="s">
        <v>81</v>
      </c>
      <c r="B1531" s="103" t="s">
        <v>82</v>
      </c>
      <c r="C1531" s="19" t="s">
        <v>120</v>
      </c>
      <c r="D1531" s="96" t="s">
        <v>38</v>
      </c>
      <c r="E1531" s="96" t="s">
        <v>559</v>
      </c>
      <c r="F1531" s="95" t="s">
        <v>120</v>
      </c>
      <c r="G1531" s="95" t="s">
        <v>560</v>
      </c>
      <c r="H1531" s="19" t="s">
        <v>74</v>
      </c>
      <c r="I1531" s="79" t="s">
        <v>78</v>
      </c>
      <c r="J1531" s="2">
        <v>14450</v>
      </c>
      <c r="L1531" s="2"/>
      <c r="M1531" s="2">
        <v>14450</v>
      </c>
      <c r="N1531" s="81">
        <f t="shared" si="69"/>
        <v>0</v>
      </c>
      <c r="O1531" s="81">
        <f t="shared" si="70"/>
        <v>0</v>
      </c>
      <c r="P1531" s="81">
        <f t="shared" si="71"/>
        <v>1.2219654384707549E-2</v>
      </c>
    </row>
    <row r="1532" spans="1:16" x14ac:dyDescent="0.35">
      <c r="A1532" s="104" t="s">
        <v>81</v>
      </c>
      <c r="B1532" s="103" t="s">
        <v>82</v>
      </c>
      <c r="C1532" s="19" t="s">
        <v>120</v>
      </c>
      <c r="D1532" s="96" t="s">
        <v>38</v>
      </c>
      <c r="E1532" s="96" t="s">
        <v>559</v>
      </c>
      <c r="F1532" s="95" t="s">
        <v>120</v>
      </c>
      <c r="G1532" s="95" t="s">
        <v>561</v>
      </c>
      <c r="H1532" s="19" t="s">
        <v>64</v>
      </c>
      <c r="I1532" s="79" t="s">
        <v>65</v>
      </c>
      <c r="J1532" s="2">
        <v>307</v>
      </c>
      <c r="K1532" s="2">
        <v>307</v>
      </c>
      <c r="L1532" s="2"/>
      <c r="M1532" s="2"/>
      <c r="N1532" s="81">
        <f t="shared" si="69"/>
        <v>6.4500312324904021E-4</v>
      </c>
      <c r="O1532" s="81">
        <f t="shared" si="70"/>
        <v>0</v>
      </c>
      <c r="P1532" s="81">
        <f t="shared" si="71"/>
        <v>0</v>
      </c>
    </row>
    <row r="1533" spans="1:16" x14ac:dyDescent="0.35">
      <c r="A1533" s="104" t="s">
        <v>81</v>
      </c>
      <c r="B1533" s="103" t="s">
        <v>82</v>
      </c>
      <c r="C1533" s="19" t="s">
        <v>120</v>
      </c>
      <c r="D1533" s="96" t="s">
        <v>38</v>
      </c>
      <c r="E1533" s="96" t="s">
        <v>559</v>
      </c>
      <c r="F1533" s="95" t="s">
        <v>120</v>
      </c>
      <c r="G1533" s="95" t="s">
        <v>561</v>
      </c>
      <c r="H1533" s="19" t="s">
        <v>64</v>
      </c>
      <c r="I1533" s="79" t="s">
        <v>66</v>
      </c>
      <c r="J1533" s="2">
        <v>62</v>
      </c>
      <c r="K1533" s="2">
        <v>62</v>
      </c>
      <c r="L1533" s="2"/>
      <c r="M1533" s="2"/>
      <c r="N1533" s="81">
        <f t="shared" si="69"/>
        <v>1.3026121707309608E-4</v>
      </c>
      <c r="O1533" s="81">
        <f t="shared" si="70"/>
        <v>0</v>
      </c>
      <c r="P1533" s="81">
        <f t="shared" si="71"/>
        <v>0</v>
      </c>
    </row>
    <row r="1534" spans="1:16" x14ac:dyDescent="0.35">
      <c r="A1534" s="104" t="s">
        <v>81</v>
      </c>
      <c r="B1534" s="103" t="s">
        <v>82</v>
      </c>
      <c r="C1534" s="19" t="s">
        <v>120</v>
      </c>
      <c r="D1534" s="96" t="s">
        <v>38</v>
      </c>
      <c r="E1534" s="96" t="s">
        <v>559</v>
      </c>
      <c r="F1534" s="95" t="s">
        <v>120</v>
      </c>
      <c r="G1534" s="95" t="s">
        <v>561</v>
      </c>
      <c r="H1534" s="19" t="s">
        <v>64</v>
      </c>
      <c r="I1534" s="79" t="s">
        <v>68</v>
      </c>
      <c r="J1534" s="2">
        <v>75</v>
      </c>
      <c r="K1534" s="2">
        <v>75</v>
      </c>
      <c r="L1534" s="2"/>
      <c r="M1534" s="2"/>
      <c r="N1534" s="81">
        <f t="shared" si="69"/>
        <v>1.5757405291100333E-4</v>
      </c>
      <c r="O1534" s="81">
        <f t="shared" si="70"/>
        <v>0</v>
      </c>
      <c r="P1534" s="81">
        <f t="shared" si="71"/>
        <v>0</v>
      </c>
    </row>
    <row r="1535" spans="1:16" x14ac:dyDescent="0.35">
      <c r="A1535" s="104" t="s">
        <v>81</v>
      </c>
      <c r="B1535" s="103" t="s">
        <v>82</v>
      </c>
      <c r="C1535" s="19" t="s">
        <v>120</v>
      </c>
      <c r="D1535" s="96" t="s">
        <v>38</v>
      </c>
      <c r="E1535" s="96" t="s">
        <v>559</v>
      </c>
      <c r="F1535" s="95" t="s">
        <v>120</v>
      </c>
      <c r="G1535" s="95" t="s">
        <v>561</v>
      </c>
      <c r="H1535" s="19" t="s">
        <v>64</v>
      </c>
      <c r="I1535" s="79" t="s">
        <v>69</v>
      </c>
      <c r="J1535" s="2">
        <v>26</v>
      </c>
      <c r="K1535" s="2">
        <v>26</v>
      </c>
      <c r="L1535" s="2"/>
      <c r="M1535" s="2"/>
      <c r="N1535" s="81">
        <f t="shared" si="69"/>
        <v>5.4625671675814482E-5</v>
      </c>
      <c r="O1535" s="81">
        <f t="shared" si="70"/>
        <v>0</v>
      </c>
      <c r="P1535" s="81">
        <f t="shared" si="71"/>
        <v>0</v>
      </c>
    </row>
    <row r="1536" spans="1:16" x14ac:dyDescent="0.35">
      <c r="A1536" s="104" t="s">
        <v>81</v>
      </c>
      <c r="B1536" s="103" t="s">
        <v>82</v>
      </c>
      <c r="C1536" s="19" t="s">
        <v>120</v>
      </c>
      <c r="D1536" s="96" t="s">
        <v>38</v>
      </c>
      <c r="E1536" s="96" t="s">
        <v>559</v>
      </c>
      <c r="F1536" s="96" t="s">
        <v>120</v>
      </c>
      <c r="G1536" s="95" t="s">
        <v>561</v>
      </c>
      <c r="H1536" s="19" t="s">
        <v>70</v>
      </c>
      <c r="I1536" s="79" t="s">
        <v>73</v>
      </c>
      <c r="J1536" s="2">
        <v>65</v>
      </c>
      <c r="K1536" s="2">
        <v>65</v>
      </c>
      <c r="L1536" s="2"/>
      <c r="M1536" s="2"/>
      <c r="N1536" s="81">
        <f t="shared" si="69"/>
        <v>1.3656417918953622E-4</v>
      </c>
      <c r="O1536" s="81">
        <f t="shared" si="70"/>
        <v>0</v>
      </c>
      <c r="P1536" s="81">
        <f t="shared" si="71"/>
        <v>0</v>
      </c>
    </row>
    <row r="1537" spans="1:16" x14ac:dyDescent="0.35">
      <c r="A1537" s="104" t="s">
        <v>81</v>
      </c>
      <c r="B1537" s="103" t="s">
        <v>82</v>
      </c>
      <c r="C1537" s="19" t="s">
        <v>120</v>
      </c>
      <c r="D1537" s="96" t="s">
        <v>38</v>
      </c>
      <c r="E1537" s="96" t="s">
        <v>559</v>
      </c>
      <c r="F1537" s="96" t="s">
        <v>120</v>
      </c>
      <c r="G1537" s="95" t="s">
        <v>561</v>
      </c>
      <c r="H1537" s="19" t="s">
        <v>74</v>
      </c>
      <c r="I1537" s="79" t="s">
        <v>75</v>
      </c>
      <c r="J1537" s="2">
        <v>510</v>
      </c>
      <c r="L1537" s="2">
        <v>510</v>
      </c>
      <c r="M1537" s="2"/>
      <c r="N1537" s="81">
        <f t="shared" si="69"/>
        <v>0</v>
      </c>
      <c r="O1537" s="81">
        <f t="shared" si="70"/>
        <v>4.5886270231425242E-4</v>
      </c>
      <c r="P1537" s="81">
        <f t="shared" si="71"/>
        <v>0</v>
      </c>
    </row>
    <row r="1538" spans="1:16" x14ac:dyDescent="0.35">
      <c r="A1538" s="104" t="s">
        <v>81</v>
      </c>
      <c r="B1538" s="103" t="s">
        <v>82</v>
      </c>
      <c r="C1538" s="19" t="s">
        <v>120</v>
      </c>
      <c r="D1538" s="96" t="s">
        <v>38</v>
      </c>
      <c r="E1538" s="96" t="s">
        <v>559</v>
      </c>
      <c r="F1538" s="96" t="s">
        <v>120</v>
      </c>
      <c r="G1538" s="95" t="s">
        <v>561</v>
      </c>
      <c r="H1538" s="19" t="s">
        <v>74</v>
      </c>
      <c r="I1538" s="79" t="s">
        <v>76</v>
      </c>
      <c r="J1538" s="2">
        <v>110</v>
      </c>
      <c r="L1538" s="2"/>
      <c r="M1538" s="2">
        <v>110</v>
      </c>
      <c r="N1538" s="81">
        <f t="shared" si="69"/>
        <v>0</v>
      </c>
      <c r="O1538" s="81">
        <f t="shared" si="70"/>
        <v>0</v>
      </c>
      <c r="P1538" s="81">
        <f t="shared" si="71"/>
        <v>9.302159047182217E-5</v>
      </c>
    </row>
    <row r="1539" spans="1:16" x14ac:dyDescent="0.35">
      <c r="A1539" s="104" t="s">
        <v>81</v>
      </c>
      <c r="B1539" s="103" t="s">
        <v>82</v>
      </c>
      <c r="C1539" s="19" t="s">
        <v>120</v>
      </c>
      <c r="D1539" s="96" t="s">
        <v>38</v>
      </c>
      <c r="E1539" s="96" t="s">
        <v>559</v>
      </c>
      <c r="F1539" s="96" t="s">
        <v>120</v>
      </c>
      <c r="G1539" s="95" t="s">
        <v>561</v>
      </c>
      <c r="H1539" s="19" t="s">
        <v>74</v>
      </c>
      <c r="I1539" s="79" t="s">
        <v>78</v>
      </c>
      <c r="J1539" s="2">
        <v>100</v>
      </c>
      <c r="L1539" s="2"/>
      <c r="M1539" s="2">
        <v>100</v>
      </c>
      <c r="N1539" s="81">
        <f t="shared" ref="N1539:N1602" si="72">K1539/$K$1726</f>
        <v>0</v>
      </c>
      <c r="O1539" s="81">
        <f t="shared" ref="O1539:O1602" si="73">L1539/$L$1726</f>
        <v>0</v>
      </c>
      <c r="P1539" s="81">
        <f t="shared" ref="P1539:P1602" si="74">M1539/$M$1726</f>
        <v>8.456508224711106E-5</v>
      </c>
    </row>
    <row r="1540" spans="1:16" x14ac:dyDescent="0.35">
      <c r="A1540" s="104" t="s">
        <v>81</v>
      </c>
      <c r="B1540" s="103" t="s">
        <v>82</v>
      </c>
      <c r="C1540" s="19" t="s">
        <v>2</v>
      </c>
      <c r="D1540" s="96" t="s">
        <v>42</v>
      </c>
      <c r="E1540" s="96" t="s">
        <v>254</v>
      </c>
      <c r="F1540" s="96" t="s">
        <v>562</v>
      </c>
      <c r="G1540" s="95" t="s">
        <v>563</v>
      </c>
      <c r="H1540" s="19" t="s">
        <v>74</v>
      </c>
      <c r="I1540" s="79" t="s">
        <v>75</v>
      </c>
      <c r="J1540" s="2">
        <v>2600</v>
      </c>
      <c r="L1540" s="2">
        <v>2600</v>
      </c>
      <c r="M1540" s="2"/>
      <c r="N1540" s="81">
        <f t="shared" si="72"/>
        <v>0</v>
      </c>
      <c r="O1540" s="81">
        <f t="shared" si="73"/>
        <v>2.3393000510138358E-3</v>
      </c>
      <c r="P1540" s="81">
        <f t="shared" si="74"/>
        <v>0</v>
      </c>
    </row>
    <row r="1541" spans="1:16" x14ac:dyDescent="0.35">
      <c r="A1541" s="104" t="s">
        <v>81</v>
      </c>
      <c r="B1541" s="103" t="s">
        <v>82</v>
      </c>
      <c r="C1541" s="19" t="s">
        <v>2</v>
      </c>
      <c r="D1541" s="96" t="s">
        <v>42</v>
      </c>
      <c r="E1541" s="96" t="s">
        <v>254</v>
      </c>
      <c r="F1541" s="96" t="s">
        <v>562</v>
      </c>
      <c r="G1541" s="95" t="s">
        <v>563</v>
      </c>
      <c r="H1541" s="19" t="s">
        <v>74</v>
      </c>
      <c r="I1541" s="79" t="s">
        <v>78</v>
      </c>
      <c r="J1541" s="2">
        <v>1000</v>
      </c>
      <c r="L1541" s="2"/>
      <c r="M1541" s="2">
        <v>1000</v>
      </c>
      <c r="N1541" s="81">
        <f t="shared" si="72"/>
        <v>0</v>
      </c>
      <c r="O1541" s="81">
        <f t="shared" si="73"/>
        <v>0</v>
      </c>
      <c r="P1541" s="81">
        <f t="shared" si="74"/>
        <v>8.4565082247111062E-4</v>
      </c>
    </row>
    <row r="1542" spans="1:16" x14ac:dyDescent="0.35">
      <c r="A1542" s="104" t="s">
        <v>81</v>
      </c>
      <c r="B1542" s="103" t="s">
        <v>82</v>
      </c>
      <c r="C1542" s="19" t="s">
        <v>98</v>
      </c>
      <c r="D1542" s="96" t="s">
        <v>39</v>
      </c>
      <c r="E1542" s="96" t="s">
        <v>310</v>
      </c>
      <c r="F1542" s="96" t="s">
        <v>564</v>
      </c>
      <c r="G1542" s="95" t="s">
        <v>565</v>
      </c>
      <c r="H1542" s="19" t="s">
        <v>64</v>
      </c>
      <c r="I1542" s="79" t="s">
        <v>65</v>
      </c>
      <c r="J1542" s="2">
        <v>119.8</v>
      </c>
      <c r="K1542" s="2">
        <v>119.8</v>
      </c>
      <c r="L1542" s="2"/>
      <c r="M1542" s="2"/>
      <c r="N1542" s="81">
        <f t="shared" si="72"/>
        <v>2.5169828718317596E-4</v>
      </c>
      <c r="O1542" s="81">
        <f t="shared" si="73"/>
        <v>0</v>
      </c>
      <c r="P1542" s="81">
        <f t="shared" si="74"/>
        <v>0</v>
      </c>
    </row>
    <row r="1543" spans="1:16" x14ac:dyDescent="0.35">
      <c r="A1543" s="104" t="s">
        <v>81</v>
      </c>
      <c r="B1543" s="103" t="s">
        <v>82</v>
      </c>
      <c r="C1543" s="19" t="s">
        <v>98</v>
      </c>
      <c r="D1543" s="96" t="s">
        <v>39</v>
      </c>
      <c r="E1543" s="96" t="s">
        <v>310</v>
      </c>
      <c r="F1543" s="96" t="s">
        <v>564</v>
      </c>
      <c r="G1543" s="95" t="s">
        <v>565</v>
      </c>
      <c r="H1543" s="19" t="s">
        <v>64</v>
      </c>
      <c r="I1543" s="79" t="s">
        <v>66</v>
      </c>
      <c r="J1543" s="2">
        <v>46</v>
      </c>
      <c r="K1543" s="2">
        <v>46</v>
      </c>
      <c r="L1543" s="2"/>
      <c r="M1543" s="2"/>
      <c r="N1543" s="81">
        <f t="shared" si="72"/>
        <v>9.6645419118748707E-5</v>
      </c>
      <c r="O1543" s="81">
        <f t="shared" si="73"/>
        <v>0</v>
      </c>
      <c r="P1543" s="81">
        <f t="shared" si="74"/>
        <v>0</v>
      </c>
    </row>
    <row r="1544" spans="1:16" x14ac:dyDescent="0.35">
      <c r="A1544" s="104" t="s">
        <v>81</v>
      </c>
      <c r="B1544" s="103" t="s">
        <v>82</v>
      </c>
      <c r="C1544" s="19" t="s">
        <v>98</v>
      </c>
      <c r="D1544" s="96" t="s">
        <v>39</v>
      </c>
      <c r="E1544" s="96" t="s">
        <v>310</v>
      </c>
      <c r="F1544" s="96" t="s">
        <v>564</v>
      </c>
      <c r="G1544" s="95" t="s">
        <v>565</v>
      </c>
      <c r="H1544" s="19" t="s">
        <v>64</v>
      </c>
      <c r="I1544" s="79" t="s">
        <v>68</v>
      </c>
      <c r="J1544" s="2">
        <v>4.8</v>
      </c>
      <c r="K1544" s="2">
        <v>4.8</v>
      </c>
      <c r="L1544" s="2"/>
      <c r="M1544" s="2"/>
      <c r="N1544" s="81">
        <f t="shared" si="72"/>
        <v>1.0084739386304212E-5</v>
      </c>
      <c r="O1544" s="81">
        <f t="shared" si="73"/>
        <v>0</v>
      </c>
      <c r="P1544" s="81">
        <f t="shared" si="74"/>
        <v>0</v>
      </c>
    </row>
    <row r="1545" spans="1:16" x14ac:dyDescent="0.35">
      <c r="A1545" s="104" t="s">
        <v>81</v>
      </c>
      <c r="B1545" s="103" t="s">
        <v>82</v>
      </c>
      <c r="C1545" s="19" t="s">
        <v>98</v>
      </c>
      <c r="D1545" s="96" t="s">
        <v>39</v>
      </c>
      <c r="E1545" s="96" t="s">
        <v>310</v>
      </c>
      <c r="F1545" s="96" t="s">
        <v>564</v>
      </c>
      <c r="G1545" s="95" t="s">
        <v>565</v>
      </c>
      <c r="H1545" s="19" t="s">
        <v>64</v>
      </c>
      <c r="I1545" s="79" t="s">
        <v>69</v>
      </c>
      <c r="J1545" s="2">
        <v>23.1</v>
      </c>
      <c r="K1545" s="2">
        <v>23.1</v>
      </c>
      <c r="L1545" s="2"/>
      <c r="M1545" s="2"/>
      <c r="N1545" s="81">
        <f t="shared" si="72"/>
        <v>4.8532808296589026E-5</v>
      </c>
      <c r="O1545" s="81">
        <f t="shared" si="73"/>
        <v>0</v>
      </c>
      <c r="P1545" s="81">
        <f t="shared" si="74"/>
        <v>0</v>
      </c>
    </row>
    <row r="1546" spans="1:16" x14ac:dyDescent="0.35">
      <c r="A1546" s="104" t="s">
        <v>81</v>
      </c>
      <c r="B1546" s="103" t="s">
        <v>82</v>
      </c>
      <c r="C1546" s="19" t="s">
        <v>98</v>
      </c>
      <c r="D1546" s="96" t="s">
        <v>39</v>
      </c>
      <c r="E1546" s="96" t="s">
        <v>310</v>
      </c>
      <c r="F1546" s="96" t="s">
        <v>564</v>
      </c>
      <c r="G1546" s="95" t="s">
        <v>565</v>
      </c>
      <c r="H1546" s="19" t="s">
        <v>70</v>
      </c>
      <c r="I1546" s="79" t="s">
        <v>70</v>
      </c>
      <c r="J1546" s="2">
        <v>16.2</v>
      </c>
      <c r="K1546" s="2">
        <v>16.2</v>
      </c>
      <c r="L1546" s="2"/>
      <c r="M1546" s="2"/>
      <c r="N1546" s="81">
        <f t="shared" si="72"/>
        <v>3.4035995428776715E-5</v>
      </c>
      <c r="O1546" s="81">
        <f t="shared" si="73"/>
        <v>0</v>
      </c>
      <c r="P1546" s="81">
        <f t="shared" si="74"/>
        <v>0</v>
      </c>
    </row>
    <row r="1547" spans="1:16" x14ac:dyDescent="0.35">
      <c r="A1547" s="104" t="s">
        <v>81</v>
      </c>
      <c r="B1547" s="103" t="s">
        <v>82</v>
      </c>
      <c r="C1547" s="19" t="s">
        <v>98</v>
      </c>
      <c r="D1547" s="96" t="s">
        <v>39</v>
      </c>
      <c r="E1547" s="96" t="s">
        <v>310</v>
      </c>
      <c r="F1547" s="96" t="s">
        <v>564</v>
      </c>
      <c r="G1547" s="95" t="s">
        <v>565</v>
      </c>
      <c r="H1547" s="19" t="s">
        <v>64</v>
      </c>
      <c r="I1547" s="79" t="s">
        <v>72</v>
      </c>
      <c r="J1547" s="2">
        <f>54+6.5</f>
        <v>60.5</v>
      </c>
      <c r="K1547" s="2">
        <f>54+6.5</f>
        <v>60.5</v>
      </c>
      <c r="L1547" s="2"/>
      <c r="M1547" s="2"/>
      <c r="N1547" s="81">
        <f t="shared" si="72"/>
        <v>1.27109736014876E-4</v>
      </c>
      <c r="O1547" s="81">
        <f t="shared" si="73"/>
        <v>0</v>
      </c>
      <c r="P1547" s="81">
        <f t="shared" si="74"/>
        <v>0</v>
      </c>
    </row>
    <row r="1548" spans="1:16" x14ac:dyDescent="0.35">
      <c r="A1548" s="104" t="s">
        <v>81</v>
      </c>
      <c r="B1548" s="103" t="s">
        <v>82</v>
      </c>
      <c r="C1548" s="19" t="s">
        <v>98</v>
      </c>
      <c r="D1548" s="96" t="s">
        <v>39</v>
      </c>
      <c r="E1548" s="96" t="s">
        <v>310</v>
      </c>
      <c r="F1548" s="96" t="s">
        <v>564</v>
      </c>
      <c r="G1548" s="95" t="s">
        <v>565</v>
      </c>
      <c r="H1548" s="19" t="s">
        <v>70</v>
      </c>
      <c r="I1548" s="79" t="s">
        <v>73</v>
      </c>
      <c r="J1548" s="2">
        <v>224</v>
      </c>
      <c r="K1548" s="2">
        <v>224</v>
      </c>
      <c r="L1548" s="2"/>
      <c r="M1548" s="2"/>
      <c r="N1548" s="81">
        <f t="shared" si="72"/>
        <v>4.7062117136086322E-4</v>
      </c>
      <c r="O1548" s="81">
        <f t="shared" si="73"/>
        <v>0</v>
      </c>
      <c r="P1548" s="81">
        <f t="shared" si="74"/>
        <v>0</v>
      </c>
    </row>
    <row r="1549" spans="1:16" x14ac:dyDescent="0.35">
      <c r="A1549" s="104" t="s">
        <v>81</v>
      </c>
      <c r="B1549" s="103" t="s">
        <v>82</v>
      </c>
      <c r="C1549" s="19" t="s">
        <v>98</v>
      </c>
      <c r="D1549" s="96" t="s">
        <v>39</v>
      </c>
      <c r="E1549" s="96" t="s">
        <v>310</v>
      </c>
      <c r="F1549" s="96" t="s">
        <v>564</v>
      </c>
      <c r="G1549" s="95" t="s">
        <v>565</v>
      </c>
      <c r="H1549" s="19" t="s">
        <v>74</v>
      </c>
      <c r="I1549" s="79" t="s">
        <v>75</v>
      </c>
      <c r="J1549" s="2">
        <v>320</v>
      </c>
      <c r="L1549" s="2">
        <v>320</v>
      </c>
      <c r="M1549" s="2"/>
      <c r="N1549" s="81">
        <f t="shared" si="72"/>
        <v>0</v>
      </c>
      <c r="O1549" s="81">
        <f t="shared" si="73"/>
        <v>2.879138524324721E-4</v>
      </c>
      <c r="P1549" s="81">
        <f t="shared" si="74"/>
        <v>0</v>
      </c>
    </row>
    <row r="1550" spans="1:16" x14ac:dyDescent="0.35">
      <c r="A1550" s="104" t="s">
        <v>81</v>
      </c>
      <c r="B1550" s="103" t="s">
        <v>82</v>
      </c>
      <c r="C1550" s="19" t="s">
        <v>98</v>
      </c>
      <c r="D1550" s="96" t="s">
        <v>39</v>
      </c>
      <c r="E1550" s="96" t="s">
        <v>310</v>
      </c>
      <c r="F1550" s="96" t="s">
        <v>564</v>
      </c>
      <c r="G1550" s="95" t="s">
        <v>565</v>
      </c>
      <c r="H1550" s="19" t="s">
        <v>74</v>
      </c>
      <c r="I1550" s="79" t="s">
        <v>76</v>
      </c>
      <c r="J1550" s="2">
        <v>20</v>
      </c>
      <c r="L1550" s="2"/>
      <c r="M1550" s="2">
        <v>20</v>
      </c>
      <c r="N1550" s="81">
        <f t="shared" si="72"/>
        <v>0</v>
      </c>
      <c r="O1550" s="81">
        <f t="shared" si="73"/>
        <v>0</v>
      </c>
      <c r="P1550" s="81">
        <f t="shared" si="74"/>
        <v>1.6913016449422213E-5</v>
      </c>
    </row>
    <row r="1551" spans="1:16" x14ac:dyDescent="0.35">
      <c r="A1551" s="104" t="s">
        <v>81</v>
      </c>
      <c r="B1551" s="103" t="s">
        <v>82</v>
      </c>
      <c r="C1551" s="19" t="s">
        <v>98</v>
      </c>
      <c r="D1551" s="96" t="s">
        <v>39</v>
      </c>
      <c r="E1551" s="96" t="s">
        <v>310</v>
      </c>
      <c r="F1551" s="96" t="s">
        <v>564</v>
      </c>
      <c r="G1551" s="95" t="s">
        <v>565</v>
      </c>
      <c r="H1551" s="19" t="s">
        <v>74</v>
      </c>
      <c r="I1551" s="79" t="s">
        <v>77</v>
      </c>
      <c r="J1551" s="2">
        <v>1052</v>
      </c>
      <c r="L1551" s="2">
        <v>1052</v>
      </c>
      <c r="M1551" s="2"/>
      <c r="N1551" s="81">
        <f t="shared" si="72"/>
        <v>0</v>
      </c>
      <c r="O1551" s="81">
        <f t="shared" si="73"/>
        <v>9.465167898717521E-4</v>
      </c>
      <c r="P1551" s="81">
        <f t="shared" si="74"/>
        <v>0</v>
      </c>
    </row>
    <row r="1552" spans="1:16" x14ac:dyDescent="0.35">
      <c r="A1552" s="104" t="s">
        <v>81</v>
      </c>
      <c r="B1552" s="103" t="s">
        <v>82</v>
      </c>
      <c r="C1552" s="19" t="s">
        <v>98</v>
      </c>
      <c r="D1552" s="96" t="s">
        <v>39</v>
      </c>
      <c r="E1552" s="96" t="s">
        <v>310</v>
      </c>
      <c r="F1552" s="96" t="s">
        <v>564</v>
      </c>
      <c r="G1552" s="95" t="s">
        <v>565</v>
      </c>
      <c r="H1552" s="19" t="s">
        <v>74</v>
      </c>
      <c r="I1552" s="79" t="s">
        <v>78</v>
      </c>
      <c r="J1552" s="2">
        <v>1052</v>
      </c>
      <c r="L1552" s="2"/>
      <c r="M1552" s="2">
        <v>1052</v>
      </c>
      <c r="N1552" s="81">
        <f t="shared" si="72"/>
        <v>0</v>
      </c>
      <c r="O1552" s="81">
        <f t="shared" si="73"/>
        <v>0</v>
      </c>
      <c r="P1552" s="81">
        <f t="shared" si="74"/>
        <v>8.896246652396084E-4</v>
      </c>
    </row>
    <row r="1553" spans="1:16" x14ac:dyDescent="0.35">
      <c r="A1553" s="104" t="s">
        <v>81</v>
      </c>
      <c r="B1553" s="103" t="s">
        <v>82</v>
      </c>
      <c r="C1553" s="19" t="s">
        <v>88</v>
      </c>
      <c r="D1553" s="96" t="s">
        <v>42</v>
      </c>
      <c r="E1553" s="96" t="s">
        <v>134</v>
      </c>
      <c r="F1553" s="96" t="s">
        <v>566</v>
      </c>
      <c r="G1553" s="95" t="s">
        <v>567</v>
      </c>
      <c r="H1553" s="20" t="s">
        <v>74</v>
      </c>
      <c r="I1553" s="79" t="s">
        <v>75</v>
      </c>
      <c r="J1553" s="2">
        <v>570</v>
      </c>
      <c r="L1553" s="2">
        <v>570</v>
      </c>
      <c r="M1553" s="2"/>
      <c r="N1553" s="81">
        <f t="shared" si="72"/>
        <v>0</v>
      </c>
      <c r="O1553" s="81">
        <f t="shared" si="73"/>
        <v>5.1284654964534092E-4</v>
      </c>
      <c r="P1553" s="81">
        <f t="shared" si="74"/>
        <v>0</v>
      </c>
    </row>
    <row r="1554" spans="1:16" x14ac:dyDescent="0.35">
      <c r="A1554" s="104" t="s">
        <v>81</v>
      </c>
      <c r="B1554" s="103" t="s">
        <v>82</v>
      </c>
      <c r="C1554" s="19" t="s">
        <v>88</v>
      </c>
      <c r="D1554" s="96" t="s">
        <v>42</v>
      </c>
      <c r="E1554" s="96" t="s">
        <v>134</v>
      </c>
      <c r="F1554" s="96" t="s">
        <v>566</v>
      </c>
      <c r="G1554" s="95" t="s">
        <v>567</v>
      </c>
      <c r="H1554" s="19" t="s">
        <v>74</v>
      </c>
      <c r="I1554" s="79" t="s">
        <v>78</v>
      </c>
      <c r="J1554" s="2">
        <v>600</v>
      </c>
      <c r="L1554" s="2"/>
      <c r="M1554" s="2">
        <v>600</v>
      </c>
      <c r="N1554" s="81">
        <f t="shared" si="72"/>
        <v>0</v>
      </c>
      <c r="O1554" s="81">
        <f t="shared" si="73"/>
        <v>0</v>
      </c>
      <c r="P1554" s="81">
        <f t="shared" si="74"/>
        <v>5.0739049348266644E-4</v>
      </c>
    </row>
    <row r="1555" spans="1:16" x14ac:dyDescent="0.35">
      <c r="A1555" s="104" t="s">
        <v>81</v>
      </c>
      <c r="B1555" s="103" t="s">
        <v>82</v>
      </c>
      <c r="C1555" s="19" t="s">
        <v>1</v>
      </c>
      <c r="D1555" s="96" t="s">
        <v>39</v>
      </c>
      <c r="E1555" s="96" t="s">
        <v>419</v>
      </c>
      <c r="F1555" s="96" t="s">
        <v>568</v>
      </c>
      <c r="G1555" s="95" t="s">
        <v>569</v>
      </c>
      <c r="H1555" s="19" t="s">
        <v>64</v>
      </c>
      <c r="I1555" s="79" t="s">
        <v>65</v>
      </c>
      <c r="J1555" s="2">
        <v>77.900000000000006</v>
      </c>
      <c r="K1555" s="2">
        <v>77.900000000000006</v>
      </c>
      <c r="L1555" s="2"/>
      <c r="M1555" s="2"/>
      <c r="N1555" s="81">
        <f t="shared" si="72"/>
        <v>1.6366691629022878E-4</v>
      </c>
      <c r="O1555" s="81">
        <f t="shared" si="73"/>
        <v>0</v>
      </c>
      <c r="P1555" s="81">
        <f t="shared" si="74"/>
        <v>0</v>
      </c>
    </row>
    <row r="1556" spans="1:16" x14ac:dyDescent="0.35">
      <c r="A1556" s="104" t="s">
        <v>81</v>
      </c>
      <c r="B1556" s="103" t="s">
        <v>82</v>
      </c>
      <c r="C1556" s="19" t="s">
        <v>1</v>
      </c>
      <c r="D1556" s="96" t="s">
        <v>39</v>
      </c>
      <c r="E1556" s="96" t="s">
        <v>419</v>
      </c>
      <c r="F1556" s="96" t="s">
        <v>568</v>
      </c>
      <c r="G1556" s="95" t="s">
        <v>569</v>
      </c>
      <c r="H1556" s="19" t="s">
        <v>64</v>
      </c>
      <c r="I1556" s="79" t="s">
        <v>66</v>
      </c>
      <c r="J1556" s="2">
        <v>73.7</v>
      </c>
      <c r="K1556" s="2">
        <v>73.7</v>
      </c>
      <c r="L1556" s="2"/>
      <c r="M1556" s="2"/>
      <c r="N1556" s="81">
        <f t="shared" si="72"/>
        <v>1.5484276932721259E-4</v>
      </c>
      <c r="O1556" s="81">
        <f t="shared" si="73"/>
        <v>0</v>
      </c>
      <c r="P1556" s="81">
        <f t="shared" si="74"/>
        <v>0</v>
      </c>
    </row>
    <row r="1557" spans="1:16" x14ac:dyDescent="0.35">
      <c r="A1557" s="104" t="s">
        <v>81</v>
      </c>
      <c r="B1557" s="103" t="s">
        <v>82</v>
      </c>
      <c r="C1557" s="19" t="s">
        <v>1</v>
      </c>
      <c r="D1557" s="96" t="s">
        <v>39</v>
      </c>
      <c r="E1557" s="96" t="s">
        <v>419</v>
      </c>
      <c r="F1557" s="96" t="s">
        <v>568</v>
      </c>
      <c r="G1557" s="95" t="s">
        <v>569</v>
      </c>
      <c r="H1557" s="19" t="s">
        <v>64</v>
      </c>
      <c r="I1557" s="79" t="s">
        <v>68</v>
      </c>
      <c r="J1557" s="2">
        <v>6.4</v>
      </c>
      <c r="K1557" s="2">
        <v>6.4</v>
      </c>
      <c r="L1557" s="2"/>
      <c r="M1557" s="2"/>
      <c r="N1557" s="81">
        <f t="shared" si="72"/>
        <v>1.3446319181738951E-5</v>
      </c>
      <c r="O1557" s="81">
        <f t="shared" si="73"/>
        <v>0</v>
      </c>
      <c r="P1557" s="81">
        <f t="shared" si="74"/>
        <v>0</v>
      </c>
    </row>
    <row r="1558" spans="1:16" x14ac:dyDescent="0.35">
      <c r="A1558" s="104" t="s">
        <v>81</v>
      </c>
      <c r="B1558" s="103" t="s">
        <v>82</v>
      </c>
      <c r="C1558" s="19" t="s">
        <v>1</v>
      </c>
      <c r="D1558" s="96" t="s">
        <v>39</v>
      </c>
      <c r="E1558" s="96" t="s">
        <v>419</v>
      </c>
      <c r="F1558" s="96" t="s">
        <v>568</v>
      </c>
      <c r="G1558" s="95" t="s">
        <v>569</v>
      </c>
      <c r="H1558" s="19" t="s">
        <v>64</v>
      </c>
      <c r="I1558" s="79" t="s">
        <v>69</v>
      </c>
      <c r="J1558" s="2">
        <v>24.1</v>
      </c>
      <c r="K1558" s="2">
        <v>24.1</v>
      </c>
      <c r="L1558" s="2"/>
      <c r="M1558" s="2"/>
      <c r="N1558" s="81">
        <f t="shared" si="72"/>
        <v>5.0633795668735733E-5</v>
      </c>
      <c r="O1558" s="81">
        <f t="shared" si="73"/>
        <v>0</v>
      </c>
      <c r="P1558" s="81">
        <f t="shared" si="74"/>
        <v>0</v>
      </c>
    </row>
    <row r="1559" spans="1:16" x14ac:dyDescent="0.35">
      <c r="A1559" s="104" t="s">
        <v>81</v>
      </c>
      <c r="B1559" s="103" t="s">
        <v>82</v>
      </c>
      <c r="C1559" s="19" t="s">
        <v>1</v>
      </c>
      <c r="D1559" s="96" t="s">
        <v>39</v>
      </c>
      <c r="E1559" s="96" t="s">
        <v>419</v>
      </c>
      <c r="F1559" s="96" t="s">
        <v>568</v>
      </c>
      <c r="G1559" s="95" t="s">
        <v>569</v>
      </c>
      <c r="H1559" s="19" t="s">
        <v>64</v>
      </c>
      <c r="I1559" s="79" t="s">
        <v>72</v>
      </c>
      <c r="J1559" s="2">
        <v>62.4</v>
      </c>
      <c r="K1559" s="2">
        <v>62.4</v>
      </c>
      <c r="L1559" s="2"/>
      <c r="M1559" s="2"/>
      <c r="N1559" s="81">
        <f t="shared" si="72"/>
        <v>1.3110161202195477E-4</v>
      </c>
      <c r="O1559" s="81">
        <f t="shared" si="73"/>
        <v>0</v>
      </c>
      <c r="P1559" s="81">
        <f t="shared" si="74"/>
        <v>0</v>
      </c>
    </row>
    <row r="1560" spans="1:16" x14ac:dyDescent="0.35">
      <c r="A1560" s="104" t="s">
        <v>104</v>
      </c>
      <c r="B1560" s="103" t="s">
        <v>105</v>
      </c>
      <c r="C1560" s="19"/>
      <c r="D1560" s="96" t="s">
        <v>38</v>
      </c>
      <c r="E1560" s="96" t="s">
        <v>291</v>
      </c>
      <c r="F1560" s="96" t="s">
        <v>290</v>
      </c>
      <c r="G1560" s="95" t="s">
        <v>570</v>
      </c>
      <c r="H1560" s="19" t="s">
        <v>64</v>
      </c>
      <c r="I1560" s="79" t="s">
        <v>103</v>
      </c>
      <c r="J1560" s="2">
        <v>944.4</v>
      </c>
      <c r="K1560" s="2">
        <v>944.4</v>
      </c>
      <c r="L1560" s="2"/>
      <c r="M1560" s="2"/>
      <c r="N1560" s="81">
        <f t="shared" si="72"/>
        <v>1.9841724742553539E-3</v>
      </c>
      <c r="O1560" s="81">
        <f t="shared" si="73"/>
        <v>0</v>
      </c>
      <c r="P1560" s="81">
        <f t="shared" si="74"/>
        <v>0</v>
      </c>
    </row>
    <row r="1561" spans="1:16" x14ac:dyDescent="0.35">
      <c r="A1561" s="104" t="s">
        <v>104</v>
      </c>
      <c r="B1561" s="103" t="s">
        <v>105</v>
      </c>
      <c r="C1561" s="19"/>
      <c r="D1561" s="96" t="s">
        <v>38</v>
      </c>
      <c r="E1561" s="96" t="s">
        <v>291</v>
      </c>
      <c r="F1561" s="96" t="s">
        <v>290</v>
      </c>
      <c r="G1561" s="95" t="s">
        <v>570</v>
      </c>
      <c r="H1561" s="20" t="s">
        <v>64</v>
      </c>
      <c r="I1561" s="79" t="s">
        <v>66</v>
      </c>
      <c r="J1561" s="2">
        <v>333.5</v>
      </c>
      <c r="K1561" s="2">
        <v>333.5</v>
      </c>
      <c r="L1561" s="2"/>
      <c r="M1561" s="2"/>
      <c r="N1561" s="81">
        <f t="shared" si="72"/>
        <v>7.0067928861092808E-4</v>
      </c>
      <c r="O1561" s="81">
        <f t="shared" si="73"/>
        <v>0</v>
      </c>
      <c r="P1561" s="81">
        <f t="shared" si="74"/>
        <v>0</v>
      </c>
    </row>
    <row r="1562" spans="1:16" x14ac:dyDescent="0.35">
      <c r="A1562" s="104" t="s">
        <v>104</v>
      </c>
      <c r="B1562" s="103" t="s">
        <v>105</v>
      </c>
      <c r="C1562" s="19"/>
      <c r="D1562" s="96" t="s">
        <v>38</v>
      </c>
      <c r="E1562" s="96" t="s">
        <v>291</v>
      </c>
      <c r="F1562" s="96" t="s">
        <v>290</v>
      </c>
      <c r="G1562" s="95" t="s">
        <v>570</v>
      </c>
      <c r="H1562" s="19" t="s">
        <v>64</v>
      </c>
      <c r="I1562" s="79" t="s">
        <v>67</v>
      </c>
      <c r="J1562" s="2">
        <v>174.3</v>
      </c>
      <c r="K1562" s="2">
        <v>174.3</v>
      </c>
      <c r="L1562" s="2"/>
      <c r="M1562" s="2"/>
      <c r="N1562" s="81">
        <f t="shared" si="72"/>
        <v>3.6620209896517171E-4</v>
      </c>
      <c r="O1562" s="81">
        <f t="shared" si="73"/>
        <v>0</v>
      </c>
      <c r="P1562" s="81">
        <f t="shared" si="74"/>
        <v>0</v>
      </c>
    </row>
    <row r="1563" spans="1:16" x14ac:dyDescent="0.35">
      <c r="A1563" s="104" t="s">
        <v>104</v>
      </c>
      <c r="B1563" s="103" t="s">
        <v>105</v>
      </c>
      <c r="C1563" s="19"/>
      <c r="D1563" s="96" t="s">
        <v>38</v>
      </c>
      <c r="E1563" s="96" t="s">
        <v>291</v>
      </c>
      <c r="F1563" s="96" t="s">
        <v>290</v>
      </c>
      <c r="G1563" s="95" t="s">
        <v>570</v>
      </c>
      <c r="H1563" s="19" t="s">
        <v>64</v>
      </c>
      <c r="I1563" s="79" t="s">
        <v>68</v>
      </c>
      <c r="J1563" s="2">
        <v>42.2</v>
      </c>
      <c r="K1563" s="2">
        <v>42.2</v>
      </c>
      <c r="L1563" s="2"/>
      <c r="M1563" s="2"/>
      <c r="N1563" s="81">
        <f t="shared" si="72"/>
        <v>8.866166710459121E-5</v>
      </c>
      <c r="O1563" s="81">
        <f t="shared" si="73"/>
        <v>0</v>
      </c>
      <c r="P1563" s="81">
        <f t="shared" si="74"/>
        <v>0</v>
      </c>
    </row>
    <row r="1564" spans="1:16" x14ac:dyDescent="0.35">
      <c r="A1564" s="104" t="s">
        <v>104</v>
      </c>
      <c r="B1564" s="103" t="s">
        <v>105</v>
      </c>
      <c r="C1564" s="19"/>
      <c r="D1564" s="96" t="s">
        <v>38</v>
      </c>
      <c r="E1564" s="96" t="s">
        <v>291</v>
      </c>
      <c r="F1564" s="96" t="s">
        <v>290</v>
      </c>
      <c r="G1564" s="95" t="s">
        <v>570</v>
      </c>
      <c r="H1564" s="19" t="s">
        <v>64</v>
      </c>
      <c r="I1564" s="79" t="s">
        <v>69</v>
      </c>
      <c r="J1564" s="2">
        <v>50.6</v>
      </c>
      <c r="K1564" s="2">
        <v>50.6</v>
      </c>
      <c r="L1564" s="2"/>
      <c r="M1564" s="2"/>
      <c r="N1564" s="81">
        <f t="shared" si="72"/>
        <v>1.0630996103062357E-4</v>
      </c>
      <c r="O1564" s="81">
        <f t="shared" si="73"/>
        <v>0</v>
      </c>
      <c r="P1564" s="81">
        <f t="shared" si="74"/>
        <v>0</v>
      </c>
    </row>
    <row r="1565" spans="1:16" x14ac:dyDescent="0.35">
      <c r="A1565" s="104" t="s">
        <v>104</v>
      </c>
      <c r="B1565" s="103" t="s">
        <v>105</v>
      </c>
      <c r="C1565" s="19"/>
      <c r="D1565" s="96" t="s">
        <v>38</v>
      </c>
      <c r="E1565" s="96" t="s">
        <v>291</v>
      </c>
      <c r="F1565" s="96" t="s">
        <v>290</v>
      </c>
      <c r="G1565" s="95" t="s">
        <v>570</v>
      </c>
      <c r="H1565" s="19" t="s">
        <v>74</v>
      </c>
      <c r="I1565" s="79" t="s">
        <v>75</v>
      </c>
      <c r="J1565" s="2">
        <v>170</v>
      </c>
      <c r="L1565" s="2">
        <v>170</v>
      </c>
      <c r="M1565" s="2"/>
      <c r="N1565" s="81">
        <f t="shared" si="72"/>
        <v>0</v>
      </c>
      <c r="O1565" s="81">
        <f t="shared" si="73"/>
        <v>1.5295423410475082E-4</v>
      </c>
      <c r="P1565" s="81">
        <f t="shared" si="74"/>
        <v>0</v>
      </c>
    </row>
    <row r="1566" spans="1:16" x14ac:dyDescent="0.35">
      <c r="A1566" s="104" t="s">
        <v>104</v>
      </c>
      <c r="B1566" s="103" t="s">
        <v>105</v>
      </c>
      <c r="C1566" s="19"/>
      <c r="D1566" s="96" t="s">
        <v>38</v>
      </c>
      <c r="E1566" s="96" t="s">
        <v>291</v>
      </c>
      <c r="F1566" s="96" t="s">
        <v>290</v>
      </c>
      <c r="G1566" s="95" t="s">
        <v>570</v>
      </c>
      <c r="H1566" s="19" t="s">
        <v>74</v>
      </c>
      <c r="I1566" s="79" t="s">
        <v>77</v>
      </c>
      <c r="J1566" s="2">
        <v>570</v>
      </c>
      <c r="L1566" s="2">
        <v>570</v>
      </c>
      <c r="M1566" s="2"/>
      <c r="N1566" s="81">
        <f t="shared" si="72"/>
        <v>0</v>
      </c>
      <c r="O1566" s="81">
        <f t="shared" si="73"/>
        <v>5.1284654964534092E-4</v>
      </c>
      <c r="P1566" s="81">
        <f t="shared" si="74"/>
        <v>0</v>
      </c>
    </row>
    <row r="1567" spans="1:16" x14ac:dyDescent="0.35">
      <c r="A1567" s="104" t="s">
        <v>81</v>
      </c>
      <c r="B1567" s="103" t="s">
        <v>82</v>
      </c>
      <c r="C1567" s="19" t="s">
        <v>290</v>
      </c>
      <c r="D1567" s="96" t="s">
        <v>38</v>
      </c>
      <c r="E1567" s="96" t="s">
        <v>291</v>
      </c>
      <c r="F1567" s="96" t="s">
        <v>290</v>
      </c>
      <c r="G1567" s="95" t="s">
        <v>571</v>
      </c>
      <c r="H1567" s="19" t="s">
        <v>64</v>
      </c>
      <c r="I1567" s="79" t="s">
        <v>65</v>
      </c>
      <c r="J1567" s="2">
        <v>1683</v>
      </c>
      <c r="K1567" s="2">
        <v>1683</v>
      </c>
      <c r="L1567" s="2"/>
      <c r="M1567" s="2"/>
      <c r="N1567" s="81">
        <f t="shared" si="72"/>
        <v>3.5359617473229143E-3</v>
      </c>
      <c r="O1567" s="81">
        <f t="shared" si="73"/>
        <v>0</v>
      </c>
      <c r="P1567" s="81">
        <f t="shared" si="74"/>
        <v>0</v>
      </c>
    </row>
    <row r="1568" spans="1:16" x14ac:dyDescent="0.35">
      <c r="A1568" s="104" t="s">
        <v>81</v>
      </c>
      <c r="B1568" s="103" t="s">
        <v>82</v>
      </c>
      <c r="C1568" s="19" t="s">
        <v>290</v>
      </c>
      <c r="D1568" s="96" t="s">
        <v>38</v>
      </c>
      <c r="E1568" s="96" t="s">
        <v>291</v>
      </c>
      <c r="F1568" s="96" t="s">
        <v>290</v>
      </c>
      <c r="G1568" s="95" t="s">
        <v>571</v>
      </c>
      <c r="H1568" s="19" t="s">
        <v>64</v>
      </c>
      <c r="I1568" s="79" t="s">
        <v>66</v>
      </c>
      <c r="J1568" s="2">
        <v>395.3</v>
      </c>
      <c r="K1568" s="2">
        <v>395.3</v>
      </c>
      <c r="L1568" s="2"/>
      <c r="M1568" s="2"/>
      <c r="N1568" s="81">
        <f t="shared" si="72"/>
        <v>8.3052030820959485E-4</v>
      </c>
      <c r="O1568" s="81">
        <f t="shared" si="73"/>
        <v>0</v>
      </c>
      <c r="P1568" s="81">
        <f t="shared" si="74"/>
        <v>0</v>
      </c>
    </row>
    <row r="1569" spans="1:16" x14ac:dyDescent="0.35">
      <c r="A1569" s="104" t="s">
        <v>81</v>
      </c>
      <c r="B1569" s="103" t="s">
        <v>82</v>
      </c>
      <c r="C1569" s="19" t="s">
        <v>290</v>
      </c>
      <c r="D1569" s="96" t="s">
        <v>38</v>
      </c>
      <c r="E1569" s="96" t="s">
        <v>291</v>
      </c>
      <c r="F1569" s="96" t="s">
        <v>290</v>
      </c>
      <c r="G1569" s="95" t="s">
        <v>571</v>
      </c>
      <c r="H1569" s="19" t="s">
        <v>64</v>
      </c>
      <c r="I1569" s="79" t="s">
        <v>68</v>
      </c>
      <c r="J1569" s="2">
        <v>245.7</v>
      </c>
      <c r="K1569" s="2">
        <v>245.7</v>
      </c>
      <c r="L1569" s="2"/>
      <c r="M1569" s="2"/>
      <c r="N1569" s="81">
        <f t="shared" si="72"/>
        <v>5.1621259733644685E-4</v>
      </c>
      <c r="O1569" s="81">
        <f t="shared" si="73"/>
        <v>0</v>
      </c>
      <c r="P1569" s="81">
        <f t="shared" si="74"/>
        <v>0</v>
      </c>
    </row>
    <row r="1570" spans="1:16" x14ac:dyDescent="0.35">
      <c r="A1570" s="104" t="s">
        <v>81</v>
      </c>
      <c r="B1570" s="103" t="s">
        <v>82</v>
      </c>
      <c r="C1570" s="19" t="s">
        <v>290</v>
      </c>
      <c r="D1570" s="96" t="s">
        <v>38</v>
      </c>
      <c r="E1570" s="96" t="s">
        <v>291</v>
      </c>
      <c r="F1570" s="96" t="s">
        <v>290</v>
      </c>
      <c r="G1570" s="95" t="s">
        <v>571</v>
      </c>
      <c r="H1570" s="19" t="s">
        <v>74</v>
      </c>
      <c r="I1570" s="79" t="s">
        <v>75</v>
      </c>
      <c r="J1570" s="2">
        <v>40</v>
      </c>
      <c r="L1570" s="2">
        <v>40</v>
      </c>
      <c r="M1570" s="2"/>
      <c r="N1570" s="81">
        <f t="shared" si="72"/>
        <v>0</v>
      </c>
      <c r="O1570" s="81">
        <f t="shared" si="73"/>
        <v>3.5989231554059012E-5</v>
      </c>
      <c r="P1570" s="81">
        <f t="shared" si="74"/>
        <v>0</v>
      </c>
    </row>
    <row r="1571" spans="1:16" x14ac:dyDescent="0.35">
      <c r="A1571" s="104" t="s">
        <v>81</v>
      </c>
      <c r="B1571" s="103" t="s">
        <v>82</v>
      </c>
      <c r="C1571" s="19" t="s">
        <v>290</v>
      </c>
      <c r="D1571" s="96" t="s">
        <v>38</v>
      </c>
      <c r="E1571" s="96" t="s">
        <v>291</v>
      </c>
      <c r="F1571" s="96" t="s">
        <v>290</v>
      </c>
      <c r="G1571" s="95" t="s">
        <v>571</v>
      </c>
      <c r="H1571" s="19" t="s">
        <v>74</v>
      </c>
      <c r="I1571" s="79" t="s">
        <v>76</v>
      </c>
      <c r="J1571" s="2">
        <v>40</v>
      </c>
      <c r="L1571" s="2"/>
      <c r="M1571" s="2">
        <v>40</v>
      </c>
      <c r="N1571" s="81">
        <f t="shared" si="72"/>
        <v>0</v>
      </c>
      <c r="O1571" s="81">
        <f t="shared" si="73"/>
        <v>0</v>
      </c>
      <c r="P1571" s="81">
        <f t="shared" si="74"/>
        <v>3.3826032898844427E-5</v>
      </c>
    </row>
    <row r="1572" spans="1:16" x14ac:dyDescent="0.35">
      <c r="A1572" s="104" t="s">
        <v>81</v>
      </c>
      <c r="B1572" s="103" t="s">
        <v>82</v>
      </c>
      <c r="C1572" s="19" t="s">
        <v>290</v>
      </c>
      <c r="D1572" s="96" t="s">
        <v>38</v>
      </c>
      <c r="E1572" s="96" t="s">
        <v>291</v>
      </c>
      <c r="F1572" s="96" t="s">
        <v>290</v>
      </c>
      <c r="G1572" s="95" t="s">
        <v>571</v>
      </c>
      <c r="H1572" s="19" t="s">
        <v>74</v>
      </c>
      <c r="I1572" s="79" t="s">
        <v>77</v>
      </c>
      <c r="J1572" s="2">
        <v>466</v>
      </c>
      <c r="L1572" s="2">
        <v>466</v>
      </c>
      <c r="M1572" s="2"/>
      <c r="N1572" s="81">
        <f t="shared" si="72"/>
        <v>0</v>
      </c>
      <c r="O1572" s="81">
        <f t="shared" si="73"/>
        <v>4.1927454760478749E-4</v>
      </c>
      <c r="P1572" s="81">
        <f t="shared" si="74"/>
        <v>0</v>
      </c>
    </row>
    <row r="1573" spans="1:16" x14ac:dyDescent="0.35">
      <c r="A1573" s="104" t="s">
        <v>81</v>
      </c>
      <c r="B1573" s="103" t="s">
        <v>82</v>
      </c>
      <c r="C1573" s="19" t="s">
        <v>290</v>
      </c>
      <c r="D1573" s="96" t="s">
        <v>38</v>
      </c>
      <c r="E1573" s="96" t="s">
        <v>291</v>
      </c>
      <c r="F1573" s="96" t="s">
        <v>290</v>
      </c>
      <c r="G1573" s="95" t="s">
        <v>572</v>
      </c>
      <c r="H1573" s="19" t="s">
        <v>64</v>
      </c>
      <c r="I1573" s="79" t="s">
        <v>103</v>
      </c>
      <c r="J1573" s="2">
        <v>3789</v>
      </c>
      <c r="K1573" s="2">
        <v>3789</v>
      </c>
      <c r="L1573" s="2"/>
      <c r="M1573" s="2"/>
      <c r="N1573" s="81">
        <f t="shared" si="72"/>
        <v>7.9606411530638872E-3</v>
      </c>
      <c r="O1573" s="81">
        <f t="shared" si="73"/>
        <v>0</v>
      </c>
      <c r="P1573" s="81">
        <f t="shared" si="74"/>
        <v>0</v>
      </c>
    </row>
    <row r="1574" spans="1:16" x14ac:dyDescent="0.35">
      <c r="A1574" s="104" t="s">
        <v>81</v>
      </c>
      <c r="B1574" s="103" t="s">
        <v>82</v>
      </c>
      <c r="C1574" s="19" t="s">
        <v>290</v>
      </c>
      <c r="D1574" s="96" t="s">
        <v>38</v>
      </c>
      <c r="E1574" s="96" t="s">
        <v>291</v>
      </c>
      <c r="F1574" s="96" t="s">
        <v>290</v>
      </c>
      <c r="G1574" s="95" t="s">
        <v>572</v>
      </c>
      <c r="H1574" s="19" t="s">
        <v>64</v>
      </c>
      <c r="I1574" s="79" t="s">
        <v>66</v>
      </c>
      <c r="J1574" s="2">
        <v>1688</v>
      </c>
      <c r="K1574" s="2">
        <v>1688</v>
      </c>
      <c r="L1574" s="2"/>
      <c r="M1574" s="2"/>
      <c r="N1574" s="81">
        <f t="shared" si="72"/>
        <v>3.546466684183648E-3</v>
      </c>
      <c r="O1574" s="81">
        <f t="shared" si="73"/>
        <v>0</v>
      </c>
      <c r="P1574" s="81">
        <f t="shared" si="74"/>
        <v>0</v>
      </c>
    </row>
    <row r="1575" spans="1:16" x14ac:dyDescent="0.35">
      <c r="A1575" s="104" t="s">
        <v>81</v>
      </c>
      <c r="B1575" s="103" t="s">
        <v>82</v>
      </c>
      <c r="C1575" s="19" t="s">
        <v>290</v>
      </c>
      <c r="D1575" s="96" t="s">
        <v>38</v>
      </c>
      <c r="E1575" s="96" t="s">
        <v>291</v>
      </c>
      <c r="F1575" s="96" t="s">
        <v>290</v>
      </c>
      <c r="G1575" s="95" t="s">
        <v>572</v>
      </c>
      <c r="H1575" s="19" t="s">
        <v>64</v>
      </c>
      <c r="I1575" s="79" t="s">
        <v>67</v>
      </c>
      <c r="J1575" s="2">
        <v>179</v>
      </c>
      <c r="K1575" s="2">
        <v>179</v>
      </c>
      <c r="L1575" s="2"/>
      <c r="M1575" s="2"/>
      <c r="N1575" s="81">
        <f t="shared" si="72"/>
        <v>3.7607673961426126E-4</v>
      </c>
      <c r="O1575" s="81">
        <f t="shared" si="73"/>
        <v>0</v>
      </c>
      <c r="P1575" s="81">
        <f t="shared" si="74"/>
        <v>0</v>
      </c>
    </row>
    <row r="1576" spans="1:16" x14ac:dyDescent="0.35">
      <c r="A1576" s="104" t="s">
        <v>81</v>
      </c>
      <c r="B1576" s="103" t="s">
        <v>82</v>
      </c>
      <c r="C1576" s="19" t="s">
        <v>290</v>
      </c>
      <c r="D1576" s="96" t="s">
        <v>38</v>
      </c>
      <c r="E1576" s="96" t="s">
        <v>291</v>
      </c>
      <c r="F1576" s="96" t="s">
        <v>290</v>
      </c>
      <c r="G1576" s="95" t="s">
        <v>572</v>
      </c>
      <c r="H1576" s="19" t="s">
        <v>64</v>
      </c>
      <c r="I1576" s="79" t="s">
        <v>68</v>
      </c>
      <c r="J1576" s="2">
        <v>257</v>
      </c>
      <c r="K1576" s="2">
        <v>257</v>
      </c>
      <c r="L1576" s="2"/>
      <c r="M1576" s="2"/>
      <c r="N1576" s="81">
        <f t="shared" si="72"/>
        <v>5.3995375464170473E-4</v>
      </c>
      <c r="O1576" s="81">
        <f t="shared" si="73"/>
        <v>0</v>
      </c>
      <c r="P1576" s="81">
        <f t="shared" si="74"/>
        <v>0</v>
      </c>
    </row>
    <row r="1577" spans="1:16" x14ac:dyDescent="0.35">
      <c r="A1577" s="104" t="s">
        <v>81</v>
      </c>
      <c r="B1577" s="103" t="s">
        <v>82</v>
      </c>
      <c r="C1577" s="19" t="s">
        <v>290</v>
      </c>
      <c r="D1577" s="96" t="s">
        <v>38</v>
      </c>
      <c r="E1577" s="96" t="s">
        <v>291</v>
      </c>
      <c r="F1577" s="96" t="s">
        <v>290</v>
      </c>
      <c r="G1577" s="95" t="s">
        <v>572</v>
      </c>
      <c r="H1577" s="19" t="s">
        <v>64</v>
      </c>
      <c r="I1577" s="79" t="s">
        <v>69</v>
      </c>
      <c r="J1577" s="2">
        <v>237</v>
      </c>
      <c r="K1577" s="2">
        <v>237</v>
      </c>
      <c r="L1577" s="2"/>
      <c r="M1577" s="2"/>
      <c r="N1577" s="81">
        <f t="shared" si="72"/>
        <v>4.9793400719877045E-4</v>
      </c>
      <c r="O1577" s="81">
        <f t="shared" si="73"/>
        <v>0</v>
      </c>
      <c r="P1577" s="81">
        <f t="shared" si="74"/>
        <v>0</v>
      </c>
    </row>
    <row r="1578" spans="1:16" x14ac:dyDescent="0.35">
      <c r="A1578" s="104" t="s">
        <v>81</v>
      </c>
      <c r="B1578" s="103" t="s">
        <v>82</v>
      </c>
      <c r="C1578" s="19" t="s">
        <v>290</v>
      </c>
      <c r="D1578" s="96" t="s">
        <v>38</v>
      </c>
      <c r="E1578" s="96" t="s">
        <v>291</v>
      </c>
      <c r="F1578" s="96" t="s">
        <v>290</v>
      </c>
      <c r="G1578" s="95" t="s">
        <v>571</v>
      </c>
      <c r="H1578" s="19" t="s">
        <v>74</v>
      </c>
      <c r="I1578" s="79" t="s">
        <v>78</v>
      </c>
      <c r="J1578" s="2">
        <v>466</v>
      </c>
      <c r="L1578" s="2"/>
      <c r="M1578" s="2">
        <v>466</v>
      </c>
      <c r="N1578" s="81">
        <f t="shared" si="72"/>
        <v>0</v>
      </c>
      <c r="O1578" s="81">
        <f t="shared" si="73"/>
        <v>0</v>
      </c>
      <c r="P1578" s="81">
        <f t="shared" si="74"/>
        <v>3.9407328327153757E-4</v>
      </c>
    </row>
    <row r="1579" spans="1:16" x14ac:dyDescent="0.35">
      <c r="A1579" s="104" t="s">
        <v>81</v>
      </c>
      <c r="B1579" s="103" t="s">
        <v>82</v>
      </c>
      <c r="C1579" s="19" t="s">
        <v>290</v>
      </c>
      <c r="D1579" s="96" t="s">
        <v>38</v>
      </c>
      <c r="E1579" s="96" t="s">
        <v>291</v>
      </c>
      <c r="F1579" s="96" t="s">
        <v>290</v>
      </c>
      <c r="G1579" s="95" t="s">
        <v>572</v>
      </c>
      <c r="H1579" s="19" t="s">
        <v>74</v>
      </c>
      <c r="I1579" s="79" t="s">
        <v>75</v>
      </c>
      <c r="J1579" s="2">
        <v>500</v>
      </c>
      <c r="L1579" s="2">
        <v>500</v>
      </c>
      <c r="M1579" s="2"/>
      <c r="N1579" s="81">
        <f t="shared" si="72"/>
        <v>0</v>
      </c>
      <c r="O1579" s="81">
        <f t="shared" si="73"/>
        <v>4.4986539442573765E-4</v>
      </c>
      <c r="P1579" s="81">
        <f t="shared" si="74"/>
        <v>0</v>
      </c>
    </row>
    <row r="1580" spans="1:16" x14ac:dyDescent="0.35">
      <c r="A1580" s="104" t="s">
        <v>81</v>
      </c>
      <c r="B1580" s="103" t="s">
        <v>82</v>
      </c>
      <c r="C1580" s="19" t="s">
        <v>290</v>
      </c>
      <c r="D1580" s="96" t="s">
        <v>38</v>
      </c>
      <c r="E1580" s="96" t="s">
        <v>291</v>
      </c>
      <c r="F1580" s="96" t="s">
        <v>290</v>
      </c>
      <c r="G1580" s="95" t="s">
        <v>572</v>
      </c>
      <c r="H1580" s="19" t="s">
        <v>74</v>
      </c>
      <c r="I1580" s="79" t="s">
        <v>76</v>
      </c>
      <c r="J1580" s="2">
        <v>190</v>
      </c>
      <c r="L1580" s="2"/>
      <c r="M1580" s="2">
        <v>190</v>
      </c>
      <c r="N1580" s="81">
        <f t="shared" si="72"/>
        <v>0</v>
      </c>
      <c r="O1580" s="81">
        <f t="shared" si="73"/>
        <v>0</v>
      </c>
      <c r="P1580" s="81">
        <f t="shared" si="74"/>
        <v>1.6067365626951102E-4</v>
      </c>
    </row>
    <row r="1581" spans="1:16" x14ac:dyDescent="0.35">
      <c r="A1581" s="104" t="s">
        <v>81</v>
      </c>
      <c r="B1581" s="103" t="s">
        <v>82</v>
      </c>
      <c r="C1581" s="19" t="s">
        <v>290</v>
      </c>
      <c r="D1581" s="96" t="s">
        <v>38</v>
      </c>
      <c r="E1581" s="96" t="s">
        <v>291</v>
      </c>
      <c r="F1581" s="96" t="s">
        <v>290</v>
      </c>
      <c r="G1581" s="95" t="s">
        <v>572</v>
      </c>
      <c r="H1581" s="20" t="s">
        <v>74</v>
      </c>
      <c r="I1581" s="79" t="s">
        <v>77</v>
      </c>
      <c r="J1581" s="2">
        <v>923</v>
      </c>
      <c r="L1581" s="2">
        <v>923</v>
      </c>
      <c r="M1581" s="2"/>
      <c r="N1581" s="81">
        <f t="shared" si="72"/>
        <v>0</v>
      </c>
      <c r="O1581" s="81">
        <f t="shared" si="73"/>
        <v>8.304515181099117E-4</v>
      </c>
      <c r="P1581" s="81">
        <f t="shared" si="74"/>
        <v>0</v>
      </c>
    </row>
    <row r="1582" spans="1:16" x14ac:dyDescent="0.35">
      <c r="A1582" s="104" t="s">
        <v>81</v>
      </c>
      <c r="B1582" s="103" t="s">
        <v>82</v>
      </c>
      <c r="C1582" s="19" t="s">
        <v>290</v>
      </c>
      <c r="D1582" s="96" t="s">
        <v>38</v>
      </c>
      <c r="E1582" s="96" t="s">
        <v>291</v>
      </c>
      <c r="F1582" s="96" t="s">
        <v>290</v>
      </c>
      <c r="G1582" s="95" t="s">
        <v>572</v>
      </c>
      <c r="H1582" s="19" t="s">
        <v>74</v>
      </c>
      <c r="I1582" s="79" t="s">
        <v>78</v>
      </c>
      <c r="J1582" s="2">
        <v>923</v>
      </c>
      <c r="L1582" s="2"/>
      <c r="M1582" s="2">
        <v>923</v>
      </c>
      <c r="N1582" s="81">
        <f t="shared" si="72"/>
        <v>0</v>
      </c>
      <c r="O1582" s="81">
        <f t="shared" si="73"/>
        <v>0</v>
      </c>
      <c r="P1582" s="81">
        <f t="shared" si="74"/>
        <v>7.8053570914083509E-4</v>
      </c>
    </row>
    <row r="1583" spans="1:16" x14ac:dyDescent="0.35">
      <c r="A1583" s="104" t="s">
        <v>81</v>
      </c>
      <c r="B1583" s="103" t="s">
        <v>82</v>
      </c>
      <c r="C1583" s="19" t="s">
        <v>290</v>
      </c>
      <c r="D1583" s="96" t="s">
        <v>38</v>
      </c>
      <c r="E1583" s="96" t="s">
        <v>291</v>
      </c>
      <c r="F1583" s="96" t="s">
        <v>290</v>
      </c>
      <c r="G1583" s="95" t="s">
        <v>573</v>
      </c>
      <c r="H1583" s="19" t="s">
        <v>74</v>
      </c>
      <c r="I1583" s="79" t="s">
        <v>75</v>
      </c>
      <c r="J1583" s="2">
        <v>450</v>
      </c>
      <c r="L1583" s="2">
        <v>450</v>
      </c>
      <c r="M1583" s="2"/>
      <c r="N1583" s="81">
        <f t="shared" si="72"/>
        <v>0</v>
      </c>
      <c r="O1583" s="81">
        <f t="shared" si="73"/>
        <v>4.0487885498316392E-4</v>
      </c>
      <c r="P1583" s="81">
        <f t="shared" si="74"/>
        <v>0</v>
      </c>
    </row>
    <row r="1584" spans="1:16" x14ac:dyDescent="0.35">
      <c r="A1584" s="104" t="s">
        <v>81</v>
      </c>
      <c r="B1584" s="103" t="s">
        <v>82</v>
      </c>
      <c r="C1584" s="19" t="s">
        <v>290</v>
      </c>
      <c r="D1584" s="96" t="s">
        <v>38</v>
      </c>
      <c r="E1584" s="96" t="s">
        <v>291</v>
      </c>
      <c r="F1584" s="96" t="s">
        <v>290</v>
      </c>
      <c r="G1584" s="95" t="s">
        <v>573</v>
      </c>
      <c r="H1584" s="19" t="s">
        <v>74</v>
      </c>
      <c r="I1584" s="79" t="s">
        <v>76</v>
      </c>
      <c r="J1584" s="2">
        <v>270</v>
      </c>
      <c r="L1584" s="2"/>
      <c r="M1584" s="2">
        <v>270</v>
      </c>
      <c r="N1584" s="81">
        <f t="shared" si="72"/>
        <v>0</v>
      </c>
      <c r="O1584" s="81">
        <f t="shared" si="73"/>
        <v>0</v>
      </c>
      <c r="P1584" s="81">
        <f t="shared" si="74"/>
        <v>2.2832572206719988E-4</v>
      </c>
    </row>
    <row r="1585" spans="1:16" x14ac:dyDescent="0.35">
      <c r="A1585" s="104" t="s">
        <v>81</v>
      </c>
      <c r="B1585" s="103" t="s">
        <v>82</v>
      </c>
      <c r="C1585" s="19" t="s">
        <v>290</v>
      </c>
      <c r="D1585" s="96" t="s">
        <v>38</v>
      </c>
      <c r="E1585" s="96" t="s">
        <v>291</v>
      </c>
      <c r="F1585" s="96" t="s">
        <v>290</v>
      </c>
      <c r="G1585" s="95" t="s">
        <v>573</v>
      </c>
      <c r="H1585" s="19" t="s">
        <v>74</v>
      </c>
      <c r="I1585" s="79" t="s">
        <v>77</v>
      </c>
      <c r="J1585" s="2">
        <v>670</v>
      </c>
      <c r="L1585" s="2">
        <v>670</v>
      </c>
      <c r="M1585" s="2"/>
      <c r="N1585" s="81">
        <f t="shared" si="72"/>
        <v>0</v>
      </c>
      <c r="O1585" s="81">
        <f t="shared" si="73"/>
        <v>6.028196285304885E-4</v>
      </c>
      <c r="P1585" s="81">
        <f t="shared" si="74"/>
        <v>0</v>
      </c>
    </row>
    <row r="1586" spans="1:16" x14ac:dyDescent="0.35">
      <c r="A1586" s="104" t="s">
        <v>81</v>
      </c>
      <c r="B1586" s="103" t="s">
        <v>82</v>
      </c>
      <c r="C1586" s="19" t="s">
        <v>290</v>
      </c>
      <c r="D1586" s="96" t="s">
        <v>38</v>
      </c>
      <c r="E1586" s="96" t="s">
        <v>291</v>
      </c>
      <c r="F1586" s="96" t="s">
        <v>290</v>
      </c>
      <c r="G1586" s="95" t="s">
        <v>573</v>
      </c>
      <c r="H1586" s="19" t="s">
        <v>74</v>
      </c>
      <c r="I1586" s="79" t="s">
        <v>78</v>
      </c>
      <c r="J1586" s="2">
        <v>1270</v>
      </c>
      <c r="L1586" s="2"/>
      <c r="M1586" s="2">
        <v>1270</v>
      </c>
      <c r="N1586" s="81">
        <f t="shared" si="72"/>
        <v>0</v>
      </c>
      <c r="O1586" s="81">
        <f t="shared" si="73"/>
        <v>0</v>
      </c>
      <c r="P1586" s="81">
        <f t="shared" si="74"/>
        <v>1.0739765445383106E-3</v>
      </c>
    </row>
    <row r="1587" spans="1:16" x14ac:dyDescent="0.35">
      <c r="A1587" s="104" t="s">
        <v>81</v>
      </c>
      <c r="B1587" s="103" t="s">
        <v>82</v>
      </c>
      <c r="C1587" s="19" t="s">
        <v>290</v>
      </c>
      <c r="D1587" s="96" t="s">
        <v>38</v>
      </c>
      <c r="E1587" s="96" t="s">
        <v>291</v>
      </c>
      <c r="F1587" s="96" t="s">
        <v>290</v>
      </c>
      <c r="G1587" s="95" t="s">
        <v>574</v>
      </c>
      <c r="H1587" s="19" t="s">
        <v>64</v>
      </c>
      <c r="I1587" s="79" t="s">
        <v>65</v>
      </c>
      <c r="J1587" s="2">
        <v>1270.0999999999999</v>
      </c>
      <c r="K1587" s="2">
        <v>1270.0999999999999</v>
      </c>
      <c r="L1587" s="2"/>
      <c r="M1587" s="2"/>
      <c r="N1587" s="81">
        <f t="shared" si="72"/>
        <v>2.6684640613635372E-3</v>
      </c>
      <c r="O1587" s="81">
        <f t="shared" si="73"/>
        <v>0</v>
      </c>
      <c r="P1587" s="81">
        <f t="shared" si="74"/>
        <v>0</v>
      </c>
    </row>
    <row r="1588" spans="1:16" x14ac:dyDescent="0.35">
      <c r="A1588" s="104" t="s">
        <v>81</v>
      </c>
      <c r="B1588" s="103" t="s">
        <v>82</v>
      </c>
      <c r="C1588" s="19" t="s">
        <v>290</v>
      </c>
      <c r="D1588" s="96" t="s">
        <v>38</v>
      </c>
      <c r="E1588" s="96" t="s">
        <v>291</v>
      </c>
      <c r="F1588" s="96" t="s">
        <v>290</v>
      </c>
      <c r="G1588" s="95" t="s">
        <v>574</v>
      </c>
      <c r="H1588" s="19" t="s">
        <v>64</v>
      </c>
      <c r="I1588" s="79" t="s">
        <v>66</v>
      </c>
      <c r="J1588" s="2">
        <v>280.89999999999998</v>
      </c>
      <c r="K1588" s="2">
        <v>280.89999999999998</v>
      </c>
      <c r="L1588" s="2"/>
      <c r="M1588" s="2"/>
      <c r="N1588" s="81">
        <f t="shared" si="72"/>
        <v>5.9016735283601101E-4</v>
      </c>
      <c r="O1588" s="81">
        <f t="shared" si="73"/>
        <v>0</v>
      </c>
      <c r="P1588" s="81">
        <f t="shared" si="74"/>
        <v>0</v>
      </c>
    </row>
    <row r="1589" spans="1:16" x14ac:dyDescent="0.35">
      <c r="A1589" s="104" t="s">
        <v>81</v>
      </c>
      <c r="B1589" s="103" t="s">
        <v>82</v>
      </c>
      <c r="C1589" s="19" t="s">
        <v>290</v>
      </c>
      <c r="D1589" s="96" t="s">
        <v>38</v>
      </c>
      <c r="E1589" s="96" t="s">
        <v>291</v>
      </c>
      <c r="F1589" s="96" t="s">
        <v>290</v>
      </c>
      <c r="G1589" s="95" t="s">
        <v>574</v>
      </c>
      <c r="H1589" s="19" t="s">
        <v>64</v>
      </c>
      <c r="I1589" s="79" t="s">
        <v>67</v>
      </c>
      <c r="J1589" s="2">
        <v>24.6</v>
      </c>
      <c r="K1589" s="2">
        <v>24.6</v>
      </c>
      <c r="L1589" s="2"/>
      <c r="M1589" s="2"/>
      <c r="N1589" s="81">
        <f t="shared" si="72"/>
        <v>5.168428935480909E-5</v>
      </c>
      <c r="O1589" s="81">
        <f t="shared" si="73"/>
        <v>0</v>
      </c>
      <c r="P1589" s="81">
        <f t="shared" si="74"/>
        <v>0</v>
      </c>
    </row>
    <row r="1590" spans="1:16" x14ac:dyDescent="0.35">
      <c r="A1590" s="104" t="s">
        <v>81</v>
      </c>
      <c r="B1590" s="103" t="s">
        <v>82</v>
      </c>
      <c r="C1590" s="19" t="s">
        <v>290</v>
      </c>
      <c r="D1590" s="96" t="s">
        <v>38</v>
      </c>
      <c r="E1590" s="96" t="s">
        <v>291</v>
      </c>
      <c r="F1590" s="96" t="s">
        <v>290</v>
      </c>
      <c r="G1590" s="95" t="s">
        <v>574</v>
      </c>
      <c r="H1590" s="19" t="s">
        <v>64</v>
      </c>
      <c r="I1590" s="79" t="s">
        <v>68</v>
      </c>
      <c r="J1590" s="2">
        <v>77.2</v>
      </c>
      <c r="K1590" s="2">
        <v>77.2</v>
      </c>
      <c r="L1590" s="2"/>
      <c r="M1590" s="2"/>
      <c r="N1590" s="81">
        <f t="shared" si="72"/>
        <v>1.6219622512972609E-4</v>
      </c>
      <c r="O1590" s="81">
        <f t="shared" si="73"/>
        <v>0</v>
      </c>
      <c r="P1590" s="81">
        <f t="shared" si="74"/>
        <v>0</v>
      </c>
    </row>
    <row r="1591" spans="1:16" x14ac:dyDescent="0.35">
      <c r="A1591" s="104" t="s">
        <v>81</v>
      </c>
      <c r="B1591" s="103" t="s">
        <v>82</v>
      </c>
      <c r="C1591" s="19" t="s">
        <v>290</v>
      </c>
      <c r="D1591" s="96" t="s">
        <v>38</v>
      </c>
      <c r="E1591" s="96" t="s">
        <v>291</v>
      </c>
      <c r="F1591" s="96" t="s">
        <v>290</v>
      </c>
      <c r="G1591" s="95" t="s">
        <v>574</v>
      </c>
      <c r="H1591" s="19" t="s">
        <v>64</v>
      </c>
      <c r="I1591" s="79" t="s">
        <v>69</v>
      </c>
      <c r="J1591" s="2">
        <v>36.4</v>
      </c>
      <c r="K1591" s="2">
        <v>36.4</v>
      </c>
      <c r="L1591" s="2"/>
      <c r="M1591" s="2"/>
      <c r="N1591" s="81">
        <f t="shared" si="72"/>
        <v>7.6475940346140272E-5</v>
      </c>
      <c r="O1591" s="81">
        <f t="shared" si="73"/>
        <v>0</v>
      </c>
      <c r="P1591" s="81">
        <f t="shared" si="74"/>
        <v>0</v>
      </c>
    </row>
    <row r="1592" spans="1:16" x14ac:dyDescent="0.35">
      <c r="A1592" s="104" t="s">
        <v>81</v>
      </c>
      <c r="B1592" s="103" t="s">
        <v>82</v>
      </c>
      <c r="C1592" s="19" t="s">
        <v>290</v>
      </c>
      <c r="D1592" s="96" t="s">
        <v>38</v>
      </c>
      <c r="E1592" s="96" t="s">
        <v>291</v>
      </c>
      <c r="F1592" s="96" t="s">
        <v>290</v>
      </c>
      <c r="G1592" s="95" t="s">
        <v>574</v>
      </c>
      <c r="H1592" s="19" t="s">
        <v>64</v>
      </c>
      <c r="I1592" s="79" t="s">
        <v>69</v>
      </c>
      <c r="J1592" s="2">
        <v>9.3000000000000007</v>
      </c>
      <c r="K1592" s="2">
        <v>9.3000000000000007</v>
      </c>
      <c r="L1592" s="2"/>
      <c r="M1592" s="2"/>
      <c r="N1592" s="81">
        <f t="shared" si="72"/>
        <v>1.9539182560964413E-5</v>
      </c>
      <c r="O1592" s="81">
        <f t="shared" si="73"/>
        <v>0</v>
      </c>
      <c r="P1592" s="81">
        <f t="shared" si="74"/>
        <v>0</v>
      </c>
    </row>
    <row r="1593" spans="1:16" x14ac:dyDescent="0.35">
      <c r="A1593" s="104" t="s">
        <v>81</v>
      </c>
      <c r="B1593" s="103" t="s">
        <v>82</v>
      </c>
      <c r="C1593" s="19" t="s">
        <v>290</v>
      </c>
      <c r="D1593" s="96" t="s">
        <v>38</v>
      </c>
      <c r="E1593" s="96" t="s">
        <v>291</v>
      </c>
      <c r="F1593" s="96" t="s">
        <v>290</v>
      </c>
      <c r="G1593" s="95" t="s">
        <v>574</v>
      </c>
      <c r="H1593" s="19" t="s">
        <v>70</v>
      </c>
      <c r="I1593" s="79" t="s">
        <v>73</v>
      </c>
      <c r="J1593" s="2">
        <v>108.5</v>
      </c>
      <c r="K1593" s="2">
        <v>108.5</v>
      </c>
      <c r="L1593" s="2"/>
      <c r="M1593" s="2"/>
      <c r="N1593" s="81">
        <f t="shared" si="72"/>
        <v>2.2795712987791814E-4</v>
      </c>
      <c r="O1593" s="81">
        <f t="shared" si="73"/>
        <v>0</v>
      </c>
      <c r="P1593" s="81">
        <f t="shared" si="74"/>
        <v>0</v>
      </c>
    </row>
    <row r="1594" spans="1:16" x14ac:dyDescent="0.35">
      <c r="A1594" s="104" t="s">
        <v>81</v>
      </c>
      <c r="B1594" s="103" t="s">
        <v>82</v>
      </c>
      <c r="C1594" s="19" t="s">
        <v>290</v>
      </c>
      <c r="D1594" s="96" t="s">
        <v>38</v>
      </c>
      <c r="E1594" s="96" t="s">
        <v>291</v>
      </c>
      <c r="F1594" s="96" t="s">
        <v>290</v>
      </c>
      <c r="G1594" s="95" t="s">
        <v>574</v>
      </c>
      <c r="H1594" s="19" t="s">
        <v>74</v>
      </c>
      <c r="I1594" s="79" t="s">
        <v>75</v>
      </c>
      <c r="J1594" s="2">
        <v>45</v>
      </c>
      <c r="L1594" s="2">
        <v>45</v>
      </c>
      <c r="M1594" s="2"/>
      <c r="N1594" s="81">
        <f t="shared" si="72"/>
        <v>0</v>
      </c>
      <c r="O1594" s="81">
        <f t="shared" si="73"/>
        <v>4.0487885498316389E-5</v>
      </c>
      <c r="P1594" s="81">
        <f t="shared" si="74"/>
        <v>0</v>
      </c>
    </row>
    <row r="1595" spans="1:16" x14ac:dyDescent="0.35">
      <c r="A1595" s="104" t="s">
        <v>81</v>
      </c>
      <c r="B1595" s="103" t="s">
        <v>82</v>
      </c>
      <c r="C1595" s="19" t="s">
        <v>290</v>
      </c>
      <c r="D1595" s="96" t="s">
        <v>38</v>
      </c>
      <c r="E1595" s="96" t="s">
        <v>291</v>
      </c>
      <c r="F1595" s="96" t="s">
        <v>290</v>
      </c>
      <c r="G1595" s="95" t="s">
        <v>574</v>
      </c>
      <c r="H1595" s="19" t="s">
        <v>74</v>
      </c>
      <c r="I1595" s="79" t="s">
        <v>76</v>
      </c>
      <c r="J1595" s="2">
        <v>45</v>
      </c>
      <c r="L1595" s="2"/>
      <c r="M1595" s="2">
        <v>45</v>
      </c>
      <c r="N1595" s="81">
        <f t="shared" si="72"/>
        <v>0</v>
      </c>
      <c r="O1595" s="81">
        <f t="shared" si="73"/>
        <v>0</v>
      </c>
      <c r="P1595" s="81">
        <f t="shared" si="74"/>
        <v>3.8054287011199982E-5</v>
      </c>
    </row>
    <row r="1596" spans="1:16" x14ac:dyDescent="0.35">
      <c r="A1596" s="104" t="s">
        <v>81</v>
      </c>
      <c r="B1596" s="103" t="s">
        <v>82</v>
      </c>
      <c r="C1596" s="19" t="s">
        <v>290</v>
      </c>
      <c r="D1596" s="96" t="s">
        <v>38</v>
      </c>
      <c r="E1596" s="96" t="s">
        <v>291</v>
      </c>
      <c r="F1596" s="96" t="s">
        <v>290</v>
      </c>
      <c r="G1596" s="95" t="s">
        <v>574</v>
      </c>
      <c r="H1596" s="19" t="s">
        <v>74</v>
      </c>
      <c r="I1596" s="79" t="s">
        <v>77</v>
      </c>
      <c r="J1596" s="2">
        <v>539</v>
      </c>
      <c r="L1596" s="2">
        <v>539</v>
      </c>
      <c r="M1596" s="2"/>
      <c r="N1596" s="81">
        <f t="shared" si="72"/>
        <v>0</v>
      </c>
      <c r="O1596" s="81">
        <f t="shared" si="73"/>
        <v>4.8495489519094519E-4</v>
      </c>
      <c r="P1596" s="81">
        <f t="shared" si="74"/>
        <v>0</v>
      </c>
    </row>
    <row r="1597" spans="1:16" x14ac:dyDescent="0.35">
      <c r="A1597" s="104" t="s">
        <v>81</v>
      </c>
      <c r="B1597" s="103" t="s">
        <v>82</v>
      </c>
      <c r="C1597" s="19" t="s">
        <v>290</v>
      </c>
      <c r="D1597" s="96" t="s">
        <v>38</v>
      </c>
      <c r="E1597" s="96" t="s">
        <v>291</v>
      </c>
      <c r="F1597" s="96" t="s">
        <v>290</v>
      </c>
      <c r="G1597" s="95" t="s">
        <v>575</v>
      </c>
      <c r="H1597" s="19" t="s">
        <v>64</v>
      </c>
      <c r="I1597" s="79" t="s">
        <v>65</v>
      </c>
      <c r="J1597" s="2">
        <v>361</v>
      </c>
      <c r="K1597" s="2">
        <v>361</v>
      </c>
      <c r="L1597" s="2"/>
      <c r="M1597" s="2"/>
      <c r="N1597" s="81">
        <f t="shared" si="72"/>
        <v>7.5845644134496266E-4</v>
      </c>
      <c r="O1597" s="81">
        <f t="shared" si="73"/>
        <v>0</v>
      </c>
      <c r="P1597" s="81">
        <f t="shared" si="74"/>
        <v>0</v>
      </c>
    </row>
    <row r="1598" spans="1:16" x14ac:dyDescent="0.35">
      <c r="A1598" s="104" t="s">
        <v>81</v>
      </c>
      <c r="B1598" s="103" t="s">
        <v>82</v>
      </c>
      <c r="C1598" s="19" t="s">
        <v>290</v>
      </c>
      <c r="D1598" s="96" t="s">
        <v>38</v>
      </c>
      <c r="E1598" s="96" t="s">
        <v>291</v>
      </c>
      <c r="F1598" s="95" t="s">
        <v>290</v>
      </c>
      <c r="G1598" s="95" t="s">
        <v>575</v>
      </c>
      <c r="H1598" s="19" t="s">
        <v>64</v>
      </c>
      <c r="I1598" s="79" t="s">
        <v>66</v>
      </c>
      <c r="J1598" s="2">
        <v>268</v>
      </c>
      <c r="K1598" s="2">
        <v>268</v>
      </c>
      <c r="L1598" s="2"/>
      <c r="M1598" s="2"/>
      <c r="N1598" s="81">
        <f t="shared" si="72"/>
        <v>5.6306461573531847E-4</v>
      </c>
      <c r="O1598" s="81">
        <f t="shared" si="73"/>
        <v>0</v>
      </c>
      <c r="P1598" s="81">
        <f t="shared" si="74"/>
        <v>0</v>
      </c>
    </row>
    <row r="1599" spans="1:16" x14ac:dyDescent="0.35">
      <c r="A1599" s="104" t="s">
        <v>81</v>
      </c>
      <c r="B1599" s="103" t="s">
        <v>82</v>
      </c>
      <c r="C1599" s="19" t="s">
        <v>290</v>
      </c>
      <c r="D1599" s="96" t="s">
        <v>38</v>
      </c>
      <c r="E1599" s="96" t="s">
        <v>291</v>
      </c>
      <c r="F1599" s="95" t="s">
        <v>290</v>
      </c>
      <c r="G1599" s="95" t="s">
        <v>575</v>
      </c>
      <c r="H1599" s="19" t="s">
        <v>64</v>
      </c>
      <c r="I1599" s="79" t="s">
        <v>67</v>
      </c>
      <c r="J1599" s="2">
        <v>87</v>
      </c>
      <c r="K1599" s="2">
        <v>87</v>
      </c>
      <c r="L1599" s="2"/>
      <c r="M1599" s="2"/>
      <c r="N1599" s="81">
        <f t="shared" si="72"/>
        <v>1.8278590137676384E-4</v>
      </c>
      <c r="O1599" s="81">
        <f t="shared" si="73"/>
        <v>0</v>
      </c>
      <c r="P1599" s="81">
        <f t="shared" si="74"/>
        <v>0</v>
      </c>
    </row>
    <row r="1600" spans="1:16" x14ac:dyDescent="0.35">
      <c r="A1600" s="104" t="s">
        <v>81</v>
      </c>
      <c r="B1600" s="103" t="s">
        <v>82</v>
      </c>
      <c r="C1600" s="19" t="s">
        <v>290</v>
      </c>
      <c r="D1600" s="96" t="s">
        <v>38</v>
      </c>
      <c r="E1600" s="96" t="s">
        <v>291</v>
      </c>
      <c r="F1600" s="95" t="s">
        <v>290</v>
      </c>
      <c r="G1600" s="95" t="s">
        <v>575</v>
      </c>
      <c r="H1600" s="19" t="s">
        <v>64</v>
      </c>
      <c r="I1600" s="79" t="s">
        <v>68</v>
      </c>
      <c r="J1600" s="2">
        <v>78</v>
      </c>
      <c r="K1600" s="2">
        <v>78</v>
      </c>
      <c r="L1600" s="2"/>
      <c r="M1600" s="2"/>
      <c r="N1600" s="81">
        <f t="shared" si="72"/>
        <v>1.6387701502744344E-4</v>
      </c>
      <c r="O1600" s="81">
        <f t="shared" si="73"/>
        <v>0</v>
      </c>
      <c r="P1600" s="81">
        <f t="shared" si="74"/>
        <v>0</v>
      </c>
    </row>
    <row r="1601" spans="1:16" x14ac:dyDescent="0.35">
      <c r="A1601" s="104" t="s">
        <v>81</v>
      </c>
      <c r="B1601" s="103" t="s">
        <v>82</v>
      </c>
      <c r="C1601" s="19" t="s">
        <v>290</v>
      </c>
      <c r="D1601" s="96" t="s">
        <v>38</v>
      </c>
      <c r="E1601" s="96" t="s">
        <v>291</v>
      </c>
      <c r="F1601" s="95" t="s">
        <v>290</v>
      </c>
      <c r="G1601" s="95" t="s">
        <v>575</v>
      </c>
      <c r="H1601" s="19" t="s">
        <v>64</v>
      </c>
      <c r="I1601" s="79" t="s">
        <v>69</v>
      </c>
      <c r="J1601" s="2">
        <v>42</v>
      </c>
      <c r="K1601" s="2">
        <v>42</v>
      </c>
      <c r="L1601" s="2"/>
      <c r="M1601" s="2"/>
      <c r="N1601" s="81">
        <f t="shared" si="72"/>
        <v>8.8241469630161864E-5</v>
      </c>
      <c r="O1601" s="81">
        <f t="shared" si="73"/>
        <v>0</v>
      </c>
      <c r="P1601" s="81">
        <f t="shared" si="74"/>
        <v>0</v>
      </c>
    </row>
    <row r="1602" spans="1:16" x14ac:dyDescent="0.35">
      <c r="A1602" s="104" t="s">
        <v>81</v>
      </c>
      <c r="B1602" s="103" t="s">
        <v>82</v>
      </c>
      <c r="C1602" s="19" t="s">
        <v>290</v>
      </c>
      <c r="D1602" s="96" t="s">
        <v>38</v>
      </c>
      <c r="E1602" s="96" t="s">
        <v>291</v>
      </c>
      <c r="F1602" s="95" t="s">
        <v>290</v>
      </c>
      <c r="G1602" s="95" t="s">
        <v>575</v>
      </c>
      <c r="H1602" s="19" t="s">
        <v>64</v>
      </c>
      <c r="I1602" s="79" t="s">
        <v>69</v>
      </c>
      <c r="J1602" s="2">
        <v>166</v>
      </c>
      <c r="K1602" s="2">
        <v>166</v>
      </c>
      <c r="L1602" s="2"/>
      <c r="M1602" s="2"/>
      <c r="N1602" s="81">
        <f t="shared" si="72"/>
        <v>3.4876390377635403E-4</v>
      </c>
      <c r="O1602" s="81">
        <f t="shared" si="73"/>
        <v>0</v>
      </c>
      <c r="P1602" s="81">
        <f t="shared" si="74"/>
        <v>0</v>
      </c>
    </row>
    <row r="1603" spans="1:16" x14ac:dyDescent="0.35">
      <c r="A1603" s="104" t="s">
        <v>81</v>
      </c>
      <c r="B1603" s="103" t="s">
        <v>82</v>
      </c>
      <c r="C1603" s="19" t="s">
        <v>290</v>
      </c>
      <c r="D1603" s="96" t="s">
        <v>38</v>
      </c>
      <c r="E1603" s="96" t="s">
        <v>291</v>
      </c>
      <c r="F1603" s="95" t="s">
        <v>290</v>
      </c>
      <c r="G1603" s="95" t="s">
        <v>575</v>
      </c>
      <c r="H1603" s="19" t="s">
        <v>70</v>
      </c>
      <c r="I1603" s="79" t="s">
        <v>73</v>
      </c>
      <c r="J1603" s="2">
        <v>710</v>
      </c>
      <c r="K1603" s="2">
        <v>710</v>
      </c>
      <c r="L1603" s="2"/>
      <c r="M1603" s="2"/>
      <c r="N1603" s="81">
        <f t="shared" ref="N1603:N1666" si="75">K1603/$K$1726</f>
        <v>1.4917010342241647E-3</v>
      </c>
      <c r="O1603" s="81">
        <f t="shared" ref="O1603:O1666" si="76">L1603/$L$1726</f>
        <v>0</v>
      </c>
      <c r="P1603" s="81">
        <f t="shared" ref="P1603:P1666" si="77">M1603/$M$1726</f>
        <v>0</v>
      </c>
    </row>
    <row r="1604" spans="1:16" x14ac:dyDescent="0.35">
      <c r="A1604" s="104" t="s">
        <v>81</v>
      </c>
      <c r="B1604" s="103" t="s">
        <v>82</v>
      </c>
      <c r="C1604" s="19" t="s">
        <v>290</v>
      </c>
      <c r="D1604" s="96" t="s">
        <v>38</v>
      </c>
      <c r="E1604" s="96" t="s">
        <v>291</v>
      </c>
      <c r="F1604" s="95" t="s">
        <v>290</v>
      </c>
      <c r="G1604" s="95" t="s">
        <v>574</v>
      </c>
      <c r="H1604" s="19" t="s">
        <v>74</v>
      </c>
      <c r="I1604" s="79" t="s">
        <v>78</v>
      </c>
      <c r="J1604" s="2">
        <v>539</v>
      </c>
      <c r="L1604" s="2"/>
      <c r="M1604" s="2">
        <v>539</v>
      </c>
      <c r="N1604" s="81">
        <f t="shared" si="75"/>
        <v>0</v>
      </c>
      <c r="O1604" s="81">
        <f t="shared" si="76"/>
        <v>0</v>
      </c>
      <c r="P1604" s="81">
        <f t="shared" si="77"/>
        <v>4.5580579331192862E-4</v>
      </c>
    </row>
    <row r="1605" spans="1:16" x14ac:dyDescent="0.35">
      <c r="A1605" s="104" t="s">
        <v>81</v>
      </c>
      <c r="B1605" s="103" t="s">
        <v>82</v>
      </c>
      <c r="C1605" s="19" t="s">
        <v>290</v>
      </c>
      <c r="D1605" s="96" t="s">
        <v>38</v>
      </c>
      <c r="E1605" s="96" t="s">
        <v>291</v>
      </c>
      <c r="F1605" s="95" t="s">
        <v>290</v>
      </c>
      <c r="G1605" s="95" t="s">
        <v>575</v>
      </c>
      <c r="H1605" s="19" t="s">
        <v>74</v>
      </c>
      <c r="I1605" s="79" t="s">
        <v>75</v>
      </c>
      <c r="J1605" s="2">
        <v>525</v>
      </c>
      <c r="L1605" s="2">
        <v>525</v>
      </c>
      <c r="M1605" s="2"/>
      <c r="N1605" s="81">
        <f t="shared" si="75"/>
        <v>0</v>
      </c>
      <c r="O1605" s="81">
        <f t="shared" si="76"/>
        <v>4.7235866414702457E-4</v>
      </c>
      <c r="P1605" s="81">
        <f t="shared" si="77"/>
        <v>0</v>
      </c>
    </row>
    <row r="1606" spans="1:16" x14ac:dyDescent="0.35">
      <c r="A1606" s="104" t="s">
        <v>81</v>
      </c>
      <c r="B1606" s="103" t="s">
        <v>82</v>
      </c>
      <c r="C1606" s="19" t="s">
        <v>290</v>
      </c>
      <c r="D1606" s="96" t="s">
        <v>38</v>
      </c>
      <c r="E1606" s="96" t="s">
        <v>291</v>
      </c>
      <c r="F1606" s="95" t="s">
        <v>290</v>
      </c>
      <c r="G1606" s="95" t="s">
        <v>575</v>
      </c>
      <c r="H1606" s="19" t="s">
        <v>74</v>
      </c>
      <c r="I1606" s="79" t="s">
        <v>77</v>
      </c>
      <c r="J1606" s="2">
        <v>3200</v>
      </c>
      <c r="L1606" s="2">
        <v>3200</v>
      </c>
      <c r="M1606" s="2"/>
      <c r="N1606" s="81">
        <f t="shared" si="75"/>
        <v>0</v>
      </c>
      <c r="O1606" s="81">
        <f t="shared" si="76"/>
        <v>2.8791385243247211E-3</v>
      </c>
      <c r="P1606" s="81">
        <f t="shared" si="77"/>
        <v>0</v>
      </c>
    </row>
    <row r="1607" spans="1:16" x14ac:dyDescent="0.35">
      <c r="A1607" s="104" t="s">
        <v>81</v>
      </c>
      <c r="B1607" s="103" t="s">
        <v>82</v>
      </c>
      <c r="C1607" s="19" t="s">
        <v>290</v>
      </c>
      <c r="D1607" s="96" t="s">
        <v>38</v>
      </c>
      <c r="E1607" s="96" t="s">
        <v>291</v>
      </c>
      <c r="F1607" s="95" t="s">
        <v>290</v>
      </c>
      <c r="G1607" s="95" t="s">
        <v>576</v>
      </c>
      <c r="H1607" s="19" t="s">
        <v>64</v>
      </c>
      <c r="I1607" s="79" t="s">
        <v>65</v>
      </c>
      <c r="J1607" s="2">
        <v>2687.3</v>
      </c>
      <c r="K1607" s="2">
        <v>2687.3</v>
      </c>
      <c r="L1607" s="2"/>
      <c r="M1607" s="2"/>
      <c r="N1607" s="81">
        <f t="shared" si="75"/>
        <v>5.6459833651698564E-3</v>
      </c>
      <c r="O1607" s="81">
        <f t="shared" si="76"/>
        <v>0</v>
      </c>
      <c r="P1607" s="81">
        <f t="shared" si="77"/>
        <v>0</v>
      </c>
    </row>
    <row r="1608" spans="1:16" x14ac:dyDescent="0.35">
      <c r="A1608" s="104" t="s">
        <v>81</v>
      </c>
      <c r="B1608" s="103" t="s">
        <v>82</v>
      </c>
      <c r="C1608" s="19" t="s">
        <v>290</v>
      </c>
      <c r="D1608" s="96" t="s">
        <v>38</v>
      </c>
      <c r="E1608" s="96" t="s">
        <v>291</v>
      </c>
      <c r="F1608" s="95" t="s">
        <v>290</v>
      </c>
      <c r="G1608" s="95" t="s">
        <v>576</v>
      </c>
      <c r="H1608" s="19" t="s">
        <v>64</v>
      </c>
      <c r="I1608" s="79" t="s">
        <v>67</v>
      </c>
      <c r="J1608" s="2">
        <v>399.5</v>
      </c>
      <c r="K1608" s="2">
        <v>399.5</v>
      </c>
      <c r="L1608" s="2"/>
      <c r="M1608" s="2"/>
      <c r="N1608" s="81">
        <f t="shared" si="75"/>
        <v>8.3934445517261098E-4</v>
      </c>
      <c r="O1608" s="81">
        <f t="shared" si="76"/>
        <v>0</v>
      </c>
      <c r="P1608" s="81">
        <f t="shared" si="77"/>
        <v>0</v>
      </c>
    </row>
    <row r="1609" spans="1:16" x14ac:dyDescent="0.35">
      <c r="A1609" s="104" t="s">
        <v>81</v>
      </c>
      <c r="B1609" s="103" t="s">
        <v>82</v>
      </c>
      <c r="C1609" s="19" t="s">
        <v>290</v>
      </c>
      <c r="D1609" s="96" t="s">
        <v>38</v>
      </c>
      <c r="E1609" s="96" t="s">
        <v>291</v>
      </c>
      <c r="F1609" s="95" t="s">
        <v>290</v>
      </c>
      <c r="G1609" s="95" t="s">
        <v>576</v>
      </c>
      <c r="H1609" s="19" t="s">
        <v>64</v>
      </c>
      <c r="I1609" s="79" t="s">
        <v>66</v>
      </c>
      <c r="J1609" s="2">
        <v>775.1</v>
      </c>
      <c r="K1609" s="2">
        <v>775.1</v>
      </c>
      <c r="L1609" s="2"/>
      <c r="M1609" s="2"/>
      <c r="N1609" s="81">
        <f t="shared" si="75"/>
        <v>1.6284753121509157E-3</v>
      </c>
      <c r="O1609" s="81">
        <f t="shared" si="76"/>
        <v>0</v>
      </c>
      <c r="P1609" s="81">
        <f t="shared" si="77"/>
        <v>0</v>
      </c>
    </row>
    <row r="1610" spans="1:16" x14ac:dyDescent="0.35">
      <c r="A1610" s="104" t="s">
        <v>81</v>
      </c>
      <c r="B1610" s="103" t="s">
        <v>82</v>
      </c>
      <c r="C1610" s="19" t="s">
        <v>290</v>
      </c>
      <c r="D1610" s="96" t="s">
        <v>38</v>
      </c>
      <c r="E1610" s="96" t="s">
        <v>291</v>
      </c>
      <c r="F1610" s="95" t="s">
        <v>290</v>
      </c>
      <c r="G1610" s="95" t="s">
        <v>576</v>
      </c>
      <c r="H1610" s="19" t="s">
        <v>64</v>
      </c>
      <c r="I1610" s="79" t="s">
        <v>68</v>
      </c>
      <c r="J1610" s="2">
        <v>295.5</v>
      </c>
      <c r="K1610" s="2">
        <v>295.5</v>
      </c>
      <c r="L1610" s="2"/>
      <c r="M1610" s="2"/>
      <c r="N1610" s="81">
        <f t="shared" si="75"/>
        <v>6.2084176846935305E-4</v>
      </c>
      <c r="O1610" s="81">
        <f t="shared" si="76"/>
        <v>0</v>
      </c>
      <c r="P1610" s="81">
        <f t="shared" si="77"/>
        <v>0</v>
      </c>
    </row>
    <row r="1611" spans="1:16" x14ac:dyDescent="0.35">
      <c r="A1611" s="104" t="s">
        <v>81</v>
      </c>
      <c r="B1611" s="103" t="s">
        <v>82</v>
      </c>
      <c r="C1611" s="19" t="s">
        <v>290</v>
      </c>
      <c r="D1611" s="96" t="s">
        <v>38</v>
      </c>
      <c r="E1611" s="96" t="s">
        <v>291</v>
      </c>
      <c r="F1611" s="95" t="s">
        <v>290</v>
      </c>
      <c r="G1611" s="95" t="s">
        <v>576</v>
      </c>
      <c r="H1611" s="19" t="s">
        <v>64</v>
      </c>
      <c r="I1611" s="79" t="s">
        <v>69</v>
      </c>
      <c r="J1611" s="2">
        <v>485.7</v>
      </c>
      <c r="K1611" s="2">
        <v>485.7</v>
      </c>
      <c r="L1611" s="2"/>
      <c r="M1611" s="2"/>
      <c r="N1611" s="81">
        <f t="shared" si="75"/>
        <v>1.0204495666516575E-3</v>
      </c>
      <c r="O1611" s="81">
        <f t="shared" si="76"/>
        <v>0</v>
      </c>
      <c r="P1611" s="81">
        <f t="shared" si="77"/>
        <v>0</v>
      </c>
    </row>
    <row r="1612" spans="1:16" x14ac:dyDescent="0.35">
      <c r="A1612" s="104" t="s">
        <v>81</v>
      </c>
      <c r="B1612" s="103" t="s">
        <v>82</v>
      </c>
      <c r="C1612" s="19" t="s">
        <v>290</v>
      </c>
      <c r="D1612" s="96" t="s">
        <v>38</v>
      </c>
      <c r="E1612" s="96" t="s">
        <v>291</v>
      </c>
      <c r="F1612" s="95" t="s">
        <v>290</v>
      </c>
      <c r="G1612" s="95" t="s">
        <v>576</v>
      </c>
      <c r="H1612" s="19" t="s">
        <v>70</v>
      </c>
      <c r="I1612" s="79" t="s">
        <v>73</v>
      </c>
      <c r="J1612" s="2">
        <v>1013.9</v>
      </c>
      <c r="K1612" s="2">
        <v>1013.9</v>
      </c>
      <c r="L1612" s="2"/>
      <c r="M1612" s="2"/>
      <c r="N1612" s="81">
        <f t="shared" si="75"/>
        <v>2.1301910966195501E-3</v>
      </c>
      <c r="O1612" s="81">
        <f t="shared" si="76"/>
        <v>0</v>
      </c>
      <c r="P1612" s="81">
        <f t="shared" si="77"/>
        <v>0</v>
      </c>
    </row>
    <row r="1613" spans="1:16" x14ac:dyDescent="0.35">
      <c r="A1613" s="104" t="s">
        <v>81</v>
      </c>
      <c r="B1613" s="103" t="s">
        <v>82</v>
      </c>
      <c r="C1613" s="19" t="s">
        <v>290</v>
      </c>
      <c r="D1613" s="96" t="s">
        <v>38</v>
      </c>
      <c r="E1613" s="96" t="s">
        <v>291</v>
      </c>
      <c r="F1613" s="95" t="s">
        <v>290</v>
      </c>
      <c r="G1613" s="95" t="s">
        <v>575</v>
      </c>
      <c r="H1613" s="19" t="s">
        <v>74</v>
      </c>
      <c r="I1613" s="79" t="s">
        <v>78</v>
      </c>
      <c r="J1613" s="2">
        <v>3200</v>
      </c>
      <c r="L1613" s="2"/>
      <c r="M1613" s="2">
        <v>3200</v>
      </c>
      <c r="N1613" s="81">
        <f t="shared" si="75"/>
        <v>0</v>
      </c>
      <c r="O1613" s="81">
        <f t="shared" si="76"/>
        <v>0</v>
      </c>
      <c r="P1613" s="81">
        <f t="shared" si="77"/>
        <v>2.7060826319075539E-3</v>
      </c>
    </row>
    <row r="1614" spans="1:16" x14ac:dyDescent="0.35">
      <c r="A1614" s="104" t="s">
        <v>81</v>
      </c>
      <c r="B1614" s="103" t="s">
        <v>82</v>
      </c>
      <c r="C1614" s="19" t="s">
        <v>290</v>
      </c>
      <c r="D1614" s="96" t="s">
        <v>38</v>
      </c>
      <c r="E1614" s="96" t="s">
        <v>291</v>
      </c>
      <c r="F1614" s="95" t="s">
        <v>290</v>
      </c>
      <c r="G1614" s="95" t="s">
        <v>576</v>
      </c>
      <c r="H1614" s="19" t="s">
        <v>74</v>
      </c>
      <c r="I1614" s="79" t="s">
        <v>75</v>
      </c>
      <c r="J1614" s="2">
        <v>2897</v>
      </c>
      <c r="L1614" s="2">
        <v>2897</v>
      </c>
      <c r="M1614" s="2"/>
      <c r="N1614" s="81">
        <f t="shared" si="75"/>
        <v>0</v>
      </c>
      <c r="O1614" s="81">
        <f t="shared" si="76"/>
        <v>2.6065200953027242E-3</v>
      </c>
      <c r="P1614" s="81">
        <f t="shared" si="77"/>
        <v>0</v>
      </c>
    </row>
    <row r="1615" spans="1:16" x14ac:dyDescent="0.35">
      <c r="A1615" s="104" t="s">
        <v>81</v>
      </c>
      <c r="B1615" s="103" t="s">
        <v>82</v>
      </c>
      <c r="C1615" s="19" t="s">
        <v>290</v>
      </c>
      <c r="D1615" s="96" t="s">
        <v>38</v>
      </c>
      <c r="E1615" s="96" t="s">
        <v>291</v>
      </c>
      <c r="F1615" s="95" t="s">
        <v>290</v>
      </c>
      <c r="G1615" s="95" t="s">
        <v>576</v>
      </c>
      <c r="H1615" s="19" t="s">
        <v>74</v>
      </c>
      <c r="I1615" s="79" t="s">
        <v>76</v>
      </c>
      <c r="J1615" s="2">
        <v>486</v>
      </c>
      <c r="L1615" s="2"/>
      <c r="M1615" s="2">
        <v>486</v>
      </c>
      <c r="N1615" s="81">
        <f t="shared" si="75"/>
        <v>0</v>
      </c>
      <c r="O1615" s="81">
        <f t="shared" si="76"/>
        <v>0</v>
      </c>
      <c r="P1615" s="81">
        <f t="shared" si="77"/>
        <v>4.1098629972095976E-4</v>
      </c>
    </row>
    <row r="1616" spans="1:16" x14ac:dyDescent="0.35">
      <c r="A1616" s="104" t="s">
        <v>81</v>
      </c>
      <c r="B1616" s="103" t="s">
        <v>82</v>
      </c>
      <c r="C1616" s="19" t="s">
        <v>290</v>
      </c>
      <c r="D1616" s="96" t="s">
        <v>38</v>
      </c>
      <c r="E1616" s="96" t="s">
        <v>291</v>
      </c>
      <c r="F1616" s="95" t="s">
        <v>290</v>
      </c>
      <c r="G1616" s="95" t="s">
        <v>576</v>
      </c>
      <c r="H1616" s="19" t="s">
        <v>74</v>
      </c>
      <c r="I1616" s="79" t="s">
        <v>77</v>
      </c>
      <c r="J1616" s="2">
        <v>1085</v>
      </c>
      <c r="L1616" s="2">
        <v>1085</v>
      </c>
      <c r="M1616" s="2"/>
      <c r="N1616" s="81">
        <f t="shared" si="75"/>
        <v>0</v>
      </c>
      <c r="O1616" s="81">
        <f t="shared" si="76"/>
        <v>9.7620790590385073E-4</v>
      </c>
      <c r="P1616" s="81">
        <f t="shared" si="77"/>
        <v>0</v>
      </c>
    </row>
    <row r="1617" spans="1:16" x14ac:dyDescent="0.35">
      <c r="A1617" s="104" t="s">
        <v>81</v>
      </c>
      <c r="B1617" s="103" t="s">
        <v>82</v>
      </c>
      <c r="C1617" s="19" t="s">
        <v>290</v>
      </c>
      <c r="D1617" s="96" t="s">
        <v>38</v>
      </c>
      <c r="E1617" s="96" t="s">
        <v>291</v>
      </c>
      <c r="F1617" s="95" t="s">
        <v>290</v>
      </c>
      <c r="G1617" s="95" t="s">
        <v>577</v>
      </c>
      <c r="H1617" s="19" t="s">
        <v>64</v>
      </c>
      <c r="I1617" s="79" t="s">
        <v>65</v>
      </c>
      <c r="J1617" s="2">
        <v>777.8</v>
      </c>
      <c r="K1617" s="2">
        <v>777.8</v>
      </c>
      <c r="L1617" s="2"/>
      <c r="M1617" s="2"/>
      <c r="N1617" s="81">
        <f t="shared" si="75"/>
        <v>1.6341479780557116E-3</v>
      </c>
      <c r="O1617" s="81">
        <f t="shared" si="76"/>
        <v>0</v>
      </c>
      <c r="P1617" s="81">
        <f t="shared" si="77"/>
        <v>0</v>
      </c>
    </row>
    <row r="1618" spans="1:16" x14ac:dyDescent="0.35">
      <c r="A1618" s="104" t="s">
        <v>81</v>
      </c>
      <c r="B1618" s="103" t="s">
        <v>82</v>
      </c>
      <c r="C1618" s="19" t="s">
        <v>290</v>
      </c>
      <c r="D1618" s="96" t="s">
        <v>38</v>
      </c>
      <c r="E1618" s="96" t="s">
        <v>291</v>
      </c>
      <c r="F1618" s="95" t="s">
        <v>290</v>
      </c>
      <c r="G1618" s="95" t="s">
        <v>577</v>
      </c>
      <c r="H1618" s="19" t="s">
        <v>64</v>
      </c>
      <c r="I1618" s="79" t="s">
        <v>66</v>
      </c>
      <c r="J1618" s="2">
        <v>449.1</v>
      </c>
      <c r="K1618" s="2">
        <v>449.1</v>
      </c>
      <c r="L1618" s="2"/>
      <c r="M1618" s="2"/>
      <c r="N1618" s="81">
        <f t="shared" si="75"/>
        <v>9.4355342883108791E-4</v>
      </c>
      <c r="O1618" s="81">
        <f t="shared" si="76"/>
        <v>0</v>
      </c>
      <c r="P1618" s="81">
        <f t="shared" si="77"/>
        <v>0</v>
      </c>
    </row>
    <row r="1619" spans="1:16" x14ac:dyDescent="0.35">
      <c r="A1619" s="104" t="s">
        <v>81</v>
      </c>
      <c r="B1619" s="103" t="s">
        <v>82</v>
      </c>
      <c r="C1619" s="19" t="s">
        <v>290</v>
      </c>
      <c r="D1619" s="96" t="s">
        <v>38</v>
      </c>
      <c r="E1619" s="96" t="s">
        <v>291</v>
      </c>
      <c r="F1619" s="95" t="s">
        <v>290</v>
      </c>
      <c r="G1619" s="95" t="s">
        <v>577</v>
      </c>
      <c r="H1619" s="19" t="s">
        <v>64</v>
      </c>
      <c r="I1619" s="79" t="s">
        <v>68</v>
      </c>
      <c r="J1619" s="2">
        <v>60.7</v>
      </c>
      <c r="K1619" s="2">
        <v>60.7</v>
      </c>
      <c r="L1619" s="2"/>
      <c r="M1619" s="2"/>
      <c r="N1619" s="81">
        <f t="shared" si="75"/>
        <v>1.2752993348930536E-4</v>
      </c>
      <c r="O1619" s="81">
        <f t="shared" si="76"/>
        <v>0</v>
      </c>
      <c r="P1619" s="81">
        <f t="shared" si="77"/>
        <v>0</v>
      </c>
    </row>
    <row r="1620" spans="1:16" x14ac:dyDescent="0.35">
      <c r="A1620" s="104" t="s">
        <v>81</v>
      </c>
      <c r="B1620" s="103" t="s">
        <v>82</v>
      </c>
      <c r="C1620" s="19" t="s">
        <v>290</v>
      </c>
      <c r="D1620" s="96" t="s">
        <v>38</v>
      </c>
      <c r="E1620" s="96" t="s">
        <v>291</v>
      </c>
      <c r="F1620" s="95" t="s">
        <v>290</v>
      </c>
      <c r="G1620" s="95" t="s">
        <v>577</v>
      </c>
      <c r="H1620" s="19" t="s">
        <v>64</v>
      </c>
      <c r="I1620" s="79" t="s">
        <v>69</v>
      </c>
      <c r="J1620" s="2">
        <v>83.1</v>
      </c>
      <c r="K1620" s="2">
        <v>83.1</v>
      </c>
      <c r="L1620" s="2"/>
      <c r="M1620" s="2"/>
      <c r="N1620" s="81">
        <f t="shared" si="75"/>
        <v>1.7459205062539165E-4</v>
      </c>
      <c r="O1620" s="81">
        <f t="shared" si="76"/>
        <v>0</v>
      </c>
      <c r="P1620" s="81">
        <f t="shared" si="77"/>
        <v>0</v>
      </c>
    </row>
    <row r="1621" spans="1:16" x14ac:dyDescent="0.35">
      <c r="A1621" s="104" t="s">
        <v>81</v>
      </c>
      <c r="B1621" s="103" t="s">
        <v>82</v>
      </c>
      <c r="C1621" s="19" t="s">
        <v>290</v>
      </c>
      <c r="D1621" s="96" t="s">
        <v>38</v>
      </c>
      <c r="E1621" s="96" t="s">
        <v>291</v>
      </c>
      <c r="F1621" s="95" t="s">
        <v>290</v>
      </c>
      <c r="G1621" s="95" t="s">
        <v>577</v>
      </c>
      <c r="H1621" s="19" t="s">
        <v>70</v>
      </c>
      <c r="I1621" s="79" t="s">
        <v>73</v>
      </c>
      <c r="J1621" s="2">
        <v>287.89999999999998</v>
      </c>
      <c r="K1621" s="2">
        <v>287.89999999999998</v>
      </c>
      <c r="L1621" s="2"/>
      <c r="M1621" s="2"/>
      <c r="N1621" s="81">
        <f t="shared" si="75"/>
        <v>6.0487426444103801E-4</v>
      </c>
      <c r="O1621" s="81">
        <f t="shared" si="76"/>
        <v>0</v>
      </c>
      <c r="P1621" s="81">
        <f t="shared" si="77"/>
        <v>0</v>
      </c>
    </row>
    <row r="1622" spans="1:16" x14ac:dyDescent="0.35">
      <c r="A1622" s="104" t="s">
        <v>81</v>
      </c>
      <c r="B1622" s="103" t="s">
        <v>82</v>
      </c>
      <c r="C1622" s="19" t="s">
        <v>290</v>
      </c>
      <c r="D1622" s="96" t="s">
        <v>38</v>
      </c>
      <c r="E1622" s="96" t="s">
        <v>291</v>
      </c>
      <c r="F1622" s="95" t="s">
        <v>290</v>
      </c>
      <c r="G1622" s="95" t="s">
        <v>576</v>
      </c>
      <c r="H1622" s="19" t="s">
        <v>74</v>
      </c>
      <c r="I1622" s="79" t="s">
        <v>78</v>
      </c>
      <c r="J1622" s="2">
        <v>1085</v>
      </c>
      <c r="L1622" s="2"/>
      <c r="M1622" s="2">
        <v>1085</v>
      </c>
      <c r="N1622" s="81">
        <f t="shared" si="75"/>
        <v>0</v>
      </c>
      <c r="O1622" s="81">
        <f t="shared" si="76"/>
        <v>0</v>
      </c>
      <c r="P1622" s="81">
        <f t="shared" si="77"/>
        <v>9.1753114238115501E-4</v>
      </c>
    </row>
    <row r="1623" spans="1:16" x14ac:dyDescent="0.35">
      <c r="A1623" s="104" t="s">
        <v>81</v>
      </c>
      <c r="B1623" s="103" t="s">
        <v>82</v>
      </c>
      <c r="C1623" s="19" t="s">
        <v>290</v>
      </c>
      <c r="D1623" s="96" t="s">
        <v>38</v>
      </c>
      <c r="E1623" s="96" t="s">
        <v>291</v>
      </c>
      <c r="F1623" s="95" t="s">
        <v>290</v>
      </c>
      <c r="G1623" s="95" t="s">
        <v>577</v>
      </c>
      <c r="H1623" s="19" t="s">
        <v>74</v>
      </c>
      <c r="I1623" s="79" t="s">
        <v>75</v>
      </c>
      <c r="J1623" s="2">
        <v>1050</v>
      </c>
      <c r="L1623" s="2">
        <v>1050</v>
      </c>
      <c r="M1623" s="2"/>
      <c r="N1623" s="81">
        <f t="shared" si="75"/>
        <v>0</v>
      </c>
      <c r="O1623" s="81">
        <f t="shared" si="76"/>
        <v>9.4471732829404915E-4</v>
      </c>
      <c r="P1623" s="81">
        <f t="shared" si="77"/>
        <v>0</v>
      </c>
    </row>
    <row r="1624" spans="1:16" x14ac:dyDescent="0.35">
      <c r="A1624" s="104" t="s">
        <v>81</v>
      </c>
      <c r="B1624" s="103" t="s">
        <v>82</v>
      </c>
      <c r="C1624" s="19" t="s">
        <v>290</v>
      </c>
      <c r="D1624" s="96" t="s">
        <v>38</v>
      </c>
      <c r="E1624" s="96" t="s">
        <v>291</v>
      </c>
      <c r="F1624" s="95" t="s">
        <v>290</v>
      </c>
      <c r="G1624" s="95" t="s">
        <v>577</v>
      </c>
      <c r="H1624" s="19" t="s">
        <v>74</v>
      </c>
      <c r="I1624" s="79" t="s">
        <v>76</v>
      </c>
      <c r="J1624" s="2">
        <v>130</v>
      </c>
      <c r="L1624" s="2"/>
      <c r="M1624" s="2">
        <v>130</v>
      </c>
      <c r="N1624" s="81">
        <f t="shared" si="75"/>
        <v>0</v>
      </c>
      <c r="O1624" s="81">
        <f t="shared" si="76"/>
        <v>0</v>
      </c>
      <c r="P1624" s="81">
        <f t="shared" si="77"/>
        <v>1.0993460692124439E-4</v>
      </c>
    </row>
    <row r="1625" spans="1:16" x14ac:dyDescent="0.35">
      <c r="A1625" s="104" t="s">
        <v>81</v>
      </c>
      <c r="B1625" s="103" t="s">
        <v>82</v>
      </c>
      <c r="C1625" s="19" t="s">
        <v>290</v>
      </c>
      <c r="D1625" s="96" t="s">
        <v>38</v>
      </c>
      <c r="E1625" s="96" t="s">
        <v>291</v>
      </c>
      <c r="F1625" s="95" t="s">
        <v>290</v>
      </c>
      <c r="G1625" s="95" t="s">
        <v>577</v>
      </c>
      <c r="H1625" s="19" t="s">
        <v>74</v>
      </c>
      <c r="I1625" s="79" t="s">
        <v>77</v>
      </c>
      <c r="J1625" s="2">
        <v>1972</v>
      </c>
      <c r="L1625" s="2">
        <v>1972</v>
      </c>
      <c r="M1625" s="2"/>
      <c r="N1625" s="81">
        <f t="shared" si="75"/>
        <v>0</v>
      </c>
      <c r="O1625" s="81">
        <f t="shared" si="76"/>
        <v>1.7742691156151093E-3</v>
      </c>
      <c r="P1625" s="81">
        <f t="shared" si="77"/>
        <v>0</v>
      </c>
    </row>
    <row r="1626" spans="1:16" x14ac:dyDescent="0.35">
      <c r="A1626" s="104" t="s">
        <v>81</v>
      </c>
      <c r="B1626" s="103" t="s">
        <v>82</v>
      </c>
      <c r="C1626" s="19" t="s">
        <v>290</v>
      </c>
      <c r="D1626" s="96" t="s">
        <v>38</v>
      </c>
      <c r="E1626" s="96" t="s">
        <v>291</v>
      </c>
      <c r="F1626" s="95" t="s">
        <v>290</v>
      </c>
      <c r="G1626" s="95" t="s">
        <v>578</v>
      </c>
      <c r="H1626" s="19" t="s">
        <v>64</v>
      </c>
      <c r="I1626" s="79" t="s">
        <v>65</v>
      </c>
      <c r="J1626" s="2">
        <v>158.5</v>
      </c>
      <c r="K1626" s="2">
        <v>158.5</v>
      </c>
      <c r="L1626" s="2"/>
      <c r="M1626" s="2"/>
      <c r="N1626" s="81">
        <f t="shared" si="75"/>
        <v>3.3300649848525367E-4</v>
      </c>
      <c r="O1626" s="81">
        <f t="shared" si="76"/>
        <v>0</v>
      </c>
      <c r="P1626" s="81">
        <f t="shared" si="77"/>
        <v>0</v>
      </c>
    </row>
    <row r="1627" spans="1:16" x14ac:dyDescent="0.35">
      <c r="A1627" s="104" t="s">
        <v>81</v>
      </c>
      <c r="B1627" s="103" t="s">
        <v>82</v>
      </c>
      <c r="C1627" s="19" t="s">
        <v>290</v>
      </c>
      <c r="D1627" s="96" t="s">
        <v>38</v>
      </c>
      <c r="E1627" s="96" t="s">
        <v>291</v>
      </c>
      <c r="F1627" s="95" t="s">
        <v>290</v>
      </c>
      <c r="G1627" s="95" t="s">
        <v>578</v>
      </c>
      <c r="H1627" s="19" t="s">
        <v>64</v>
      </c>
      <c r="I1627" s="79" t="s">
        <v>66</v>
      </c>
      <c r="J1627" s="2">
        <v>76.900000000000006</v>
      </c>
      <c r="K1627" s="2">
        <v>76.900000000000006</v>
      </c>
      <c r="L1627" s="2"/>
      <c r="M1627" s="2"/>
      <c r="N1627" s="81">
        <f t="shared" si="75"/>
        <v>1.6156592891808209E-4</v>
      </c>
      <c r="O1627" s="81">
        <f t="shared" si="76"/>
        <v>0</v>
      </c>
      <c r="P1627" s="81">
        <f t="shared" si="77"/>
        <v>0</v>
      </c>
    </row>
    <row r="1628" spans="1:16" x14ac:dyDescent="0.35">
      <c r="A1628" s="104" t="s">
        <v>81</v>
      </c>
      <c r="B1628" s="103" t="s">
        <v>82</v>
      </c>
      <c r="C1628" s="19" t="s">
        <v>290</v>
      </c>
      <c r="D1628" s="96" t="s">
        <v>38</v>
      </c>
      <c r="E1628" s="96" t="s">
        <v>291</v>
      </c>
      <c r="F1628" s="95" t="s">
        <v>290</v>
      </c>
      <c r="G1628" s="95" t="s">
        <v>578</v>
      </c>
      <c r="H1628" s="19" t="s">
        <v>64</v>
      </c>
      <c r="I1628" s="79" t="s">
        <v>68</v>
      </c>
      <c r="J1628" s="2">
        <v>4.9000000000000004</v>
      </c>
      <c r="K1628" s="2">
        <v>4.9000000000000004</v>
      </c>
      <c r="L1628" s="2"/>
      <c r="M1628" s="2"/>
      <c r="N1628" s="81">
        <f t="shared" si="75"/>
        <v>1.0294838123518883E-5</v>
      </c>
      <c r="O1628" s="81">
        <f t="shared" si="76"/>
        <v>0</v>
      </c>
      <c r="P1628" s="81">
        <f t="shared" si="77"/>
        <v>0</v>
      </c>
    </row>
    <row r="1629" spans="1:16" x14ac:dyDescent="0.35">
      <c r="A1629" s="104" t="s">
        <v>81</v>
      </c>
      <c r="B1629" s="103" t="s">
        <v>82</v>
      </c>
      <c r="C1629" s="19" t="s">
        <v>290</v>
      </c>
      <c r="D1629" s="96" t="s">
        <v>38</v>
      </c>
      <c r="E1629" s="96" t="s">
        <v>291</v>
      </c>
      <c r="F1629" s="95" t="s">
        <v>290</v>
      </c>
      <c r="G1629" s="95" t="s">
        <v>578</v>
      </c>
      <c r="H1629" s="19" t="s">
        <v>64</v>
      </c>
      <c r="I1629" s="79" t="s">
        <v>69</v>
      </c>
      <c r="J1629" s="2">
        <v>29.5</v>
      </c>
      <c r="K1629" s="2">
        <v>29.5</v>
      </c>
      <c r="L1629" s="2"/>
      <c r="M1629" s="2"/>
      <c r="N1629" s="81">
        <f t="shared" si="75"/>
        <v>6.1979127478327967E-5</v>
      </c>
      <c r="O1629" s="81">
        <f t="shared" si="76"/>
        <v>0</v>
      </c>
      <c r="P1629" s="81">
        <f t="shared" si="77"/>
        <v>0</v>
      </c>
    </row>
    <row r="1630" spans="1:16" x14ac:dyDescent="0.35">
      <c r="A1630" s="104" t="s">
        <v>81</v>
      </c>
      <c r="B1630" s="103" t="s">
        <v>82</v>
      </c>
      <c r="C1630" s="19" t="s">
        <v>290</v>
      </c>
      <c r="D1630" s="96" t="s">
        <v>38</v>
      </c>
      <c r="E1630" s="96" t="s">
        <v>291</v>
      </c>
      <c r="F1630" s="95" t="s">
        <v>290</v>
      </c>
      <c r="G1630" s="95" t="s">
        <v>578</v>
      </c>
      <c r="H1630" s="19" t="s">
        <v>70</v>
      </c>
      <c r="I1630" s="79" t="s">
        <v>73</v>
      </c>
      <c r="J1630" s="2">
        <v>5.5</v>
      </c>
      <c r="K1630" s="2">
        <v>5.5</v>
      </c>
      <c r="L1630" s="2"/>
      <c r="M1630" s="2"/>
      <c r="N1630" s="81">
        <f t="shared" si="75"/>
        <v>1.155543054680691E-5</v>
      </c>
      <c r="O1630" s="81">
        <f t="shared" si="76"/>
        <v>0</v>
      </c>
      <c r="P1630" s="81">
        <f t="shared" si="77"/>
        <v>0</v>
      </c>
    </row>
    <row r="1631" spans="1:16" x14ac:dyDescent="0.35">
      <c r="A1631" s="104" t="s">
        <v>81</v>
      </c>
      <c r="B1631" s="103" t="s">
        <v>82</v>
      </c>
      <c r="C1631" s="19" t="s">
        <v>290</v>
      </c>
      <c r="D1631" s="96" t="s">
        <v>38</v>
      </c>
      <c r="E1631" s="96" t="s">
        <v>291</v>
      </c>
      <c r="F1631" s="95" t="s">
        <v>290</v>
      </c>
      <c r="G1631" s="95" t="s">
        <v>579</v>
      </c>
      <c r="H1631" s="19" t="s">
        <v>64</v>
      </c>
      <c r="I1631" s="79" t="s">
        <v>65</v>
      </c>
      <c r="J1631" s="2">
        <v>67.400000000000006</v>
      </c>
      <c r="K1631" s="2">
        <v>67.400000000000006</v>
      </c>
      <c r="L1631" s="2"/>
      <c r="M1631" s="2"/>
      <c r="N1631" s="81">
        <f t="shared" si="75"/>
        <v>1.4160654888268834E-4</v>
      </c>
      <c r="O1631" s="81">
        <f t="shared" si="76"/>
        <v>0</v>
      </c>
      <c r="P1631" s="81">
        <f t="shared" si="77"/>
        <v>0</v>
      </c>
    </row>
    <row r="1632" spans="1:16" x14ac:dyDescent="0.35">
      <c r="A1632" s="104" t="s">
        <v>81</v>
      </c>
      <c r="B1632" s="103" t="s">
        <v>82</v>
      </c>
      <c r="C1632" s="19" t="s">
        <v>290</v>
      </c>
      <c r="D1632" s="96" t="s">
        <v>38</v>
      </c>
      <c r="E1632" s="96" t="s">
        <v>291</v>
      </c>
      <c r="F1632" s="95" t="s">
        <v>290</v>
      </c>
      <c r="G1632" s="95" t="s">
        <v>579</v>
      </c>
      <c r="H1632" s="19" t="s">
        <v>64</v>
      </c>
      <c r="I1632" s="79" t="s">
        <v>66</v>
      </c>
      <c r="J1632" s="2">
        <v>105.6</v>
      </c>
      <c r="K1632" s="2">
        <v>105.6</v>
      </c>
      <c r="L1632" s="2"/>
      <c r="M1632" s="2"/>
      <c r="N1632" s="81">
        <f t="shared" si="75"/>
        <v>2.2186426649869266E-4</v>
      </c>
      <c r="O1632" s="81">
        <f t="shared" si="76"/>
        <v>0</v>
      </c>
      <c r="P1632" s="81">
        <f t="shared" si="77"/>
        <v>0</v>
      </c>
    </row>
    <row r="1633" spans="1:16" x14ac:dyDescent="0.35">
      <c r="A1633" s="104" t="s">
        <v>81</v>
      </c>
      <c r="B1633" s="103" t="s">
        <v>82</v>
      </c>
      <c r="C1633" s="19" t="s">
        <v>290</v>
      </c>
      <c r="D1633" s="96" t="s">
        <v>38</v>
      </c>
      <c r="E1633" s="96" t="s">
        <v>291</v>
      </c>
      <c r="F1633" s="95" t="s">
        <v>290</v>
      </c>
      <c r="G1633" s="95" t="s">
        <v>579</v>
      </c>
      <c r="H1633" s="19" t="s">
        <v>64</v>
      </c>
      <c r="I1633" s="79" t="s">
        <v>68</v>
      </c>
      <c r="J1633" s="2">
        <v>6.6</v>
      </c>
      <c r="K1633" s="2">
        <v>6.6</v>
      </c>
      <c r="L1633" s="2"/>
      <c r="M1633" s="2"/>
      <c r="N1633" s="81">
        <f t="shared" si="75"/>
        <v>1.3866516656168291E-5</v>
      </c>
      <c r="O1633" s="81">
        <f t="shared" si="76"/>
        <v>0</v>
      </c>
      <c r="P1633" s="81">
        <f t="shared" si="77"/>
        <v>0</v>
      </c>
    </row>
    <row r="1634" spans="1:16" x14ac:dyDescent="0.35">
      <c r="A1634" s="104" t="s">
        <v>81</v>
      </c>
      <c r="B1634" s="103" t="s">
        <v>82</v>
      </c>
      <c r="C1634" s="19" t="s">
        <v>290</v>
      </c>
      <c r="D1634" s="96" t="s">
        <v>38</v>
      </c>
      <c r="E1634" s="96" t="s">
        <v>291</v>
      </c>
      <c r="F1634" s="95" t="s">
        <v>290</v>
      </c>
      <c r="G1634" s="95" t="s">
        <v>579</v>
      </c>
      <c r="H1634" s="19" t="s">
        <v>70</v>
      </c>
      <c r="I1634" s="79" t="s">
        <v>73</v>
      </c>
      <c r="J1634" s="2">
        <v>538.9</v>
      </c>
      <c r="K1634" s="2">
        <v>538.9</v>
      </c>
      <c r="L1634" s="2"/>
      <c r="M1634" s="2"/>
      <c r="N1634" s="81">
        <f t="shared" si="75"/>
        <v>1.1322220948498626E-3</v>
      </c>
      <c r="O1634" s="81">
        <f t="shared" si="76"/>
        <v>0</v>
      </c>
      <c r="P1634" s="81">
        <f t="shared" si="77"/>
        <v>0</v>
      </c>
    </row>
    <row r="1635" spans="1:16" x14ac:dyDescent="0.35">
      <c r="A1635" s="104" t="s">
        <v>81</v>
      </c>
      <c r="B1635" s="103" t="s">
        <v>82</v>
      </c>
      <c r="C1635" s="19" t="s">
        <v>290</v>
      </c>
      <c r="D1635" s="96" t="s">
        <v>38</v>
      </c>
      <c r="E1635" s="96" t="s">
        <v>291</v>
      </c>
      <c r="F1635" s="95" t="s">
        <v>290</v>
      </c>
      <c r="G1635" s="95" t="s">
        <v>577</v>
      </c>
      <c r="H1635" s="19" t="s">
        <v>74</v>
      </c>
      <c r="I1635" s="79" t="s">
        <v>78</v>
      </c>
      <c r="J1635" s="2">
        <v>1972</v>
      </c>
      <c r="L1635" s="2"/>
      <c r="M1635" s="2">
        <v>1972</v>
      </c>
      <c r="N1635" s="81">
        <f t="shared" si="75"/>
        <v>0</v>
      </c>
      <c r="O1635" s="81">
        <f t="shared" si="76"/>
        <v>0</v>
      </c>
      <c r="P1635" s="81">
        <f t="shared" si="77"/>
        <v>1.6676234219130301E-3</v>
      </c>
    </row>
    <row r="1636" spans="1:16" x14ac:dyDescent="0.35">
      <c r="A1636" s="104" t="s">
        <v>81</v>
      </c>
      <c r="B1636" s="103" t="s">
        <v>82</v>
      </c>
      <c r="C1636" s="19" t="s">
        <v>290</v>
      </c>
      <c r="D1636" s="96" t="s">
        <v>38</v>
      </c>
      <c r="E1636" s="96" t="s">
        <v>291</v>
      </c>
      <c r="F1636" s="95" t="s">
        <v>290</v>
      </c>
      <c r="G1636" s="95" t="s">
        <v>579</v>
      </c>
      <c r="H1636" s="19" t="s">
        <v>74</v>
      </c>
      <c r="I1636" s="79" t="s">
        <v>75</v>
      </c>
      <c r="J1636" s="2">
        <v>109</v>
      </c>
      <c r="L1636" s="2">
        <v>109</v>
      </c>
      <c r="M1636" s="2"/>
      <c r="N1636" s="81">
        <f t="shared" si="75"/>
        <v>0</v>
      </c>
      <c r="O1636" s="81">
        <f t="shared" si="76"/>
        <v>9.8070655984810811E-5</v>
      </c>
      <c r="P1636" s="81">
        <f t="shared" si="77"/>
        <v>0</v>
      </c>
    </row>
    <row r="1637" spans="1:16" x14ac:dyDescent="0.35">
      <c r="A1637" s="104" t="s">
        <v>81</v>
      </c>
      <c r="B1637" s="103" t="s">
        <v>82</v>
      </c>
      <c r="C1637" s="19" t="s">
        <v>290</v>
      </c>
      <c r="D1637" s="96" t="s">
        <v>38</v>
      </c>
      <c r="E1637" s="96" t="s">
        <v>291</v>
      </c>
      <c r="F1637" s="95" t="s">
        <v>290</v>
      </c>
      <c r="G1637" s="95" t="s">
        <v>579</v>
      </c>
      <c r="H1637" s="19" t="s">
        <v>74</v>
      </c>
      <c r="I1637" s="79" t="s">
        <v>76</v>
      </c>
      <c r="J1637" s="2">
        <v>109</v>
      </c>
      <c r="L1637" s="2"/>
      <c r="M1637" s="2">
        <v>109</v>
      </c>
      <c r="N1637" s="81">
        <f t="shared" si="75"/>
        <v>0</v>
      </c>
      <c r="O1637" s="81">
        <f t="shared" si="76"/>
        <v>0</v>
      </c>
      <c r="P1637" s="81">
        <f t="shared" si="77"/>
        <v>9.2175939649351063E-5</v>
      </c>
    </row>
    <row r="1638" spans="1:16" x14ac:dyDescent="0.35">
      <c r="A1638" s="104" t="s">
        <v>81</v>
      </c>
      <c r="B1638" s="103" t="s">
        <v>82</v>
      </c>
      <c r="C1638" s="19" t="s">
        <v>290</v>
      </c>
      <c r="D1638" s="96" t="s">
        <v>38</v>
      </c>
      <c r="E1638" s="96" t="s">
        <v>291</v>
      </c>
      <c r="F1638" s="95" t="s">
        <v>290</v>
      </c>
      <c r="G1638" s="95" t="s">
        <v>580</v>
      </c>
      <c r="H1638" s="19" t="s">
        <v>64</v>
      </c>
      <c r="I1638" s="79" t="s">
        <v>65</v>
      </c>
      <c r="J1638" s="2">
        <v>132</v>
      </c>
      <c r="K1638" s="2">
        <v>132</v>
      </c>
      <c r="L1638" s="2"/>
      <c r="M1638" s="2"/>
      <c r="N1638" s="81">
        <f t="shared" si="75"/>
        <v>2.7733033312336586E-4</v>
      </c>
      <c r="O1638" s="81">
        <f t="shared" si="76"/>
        <v>0</v>
      </c>
      <c r="P1638" s="81">
        <f t="shared" si="77"/>
        <v>0</v>
      </c>
    </row>
    <row r="1639" spans="1:16" x14ac:dyDescent="0.35">
      <c r="A1639" s="104" t="s">
        <v>81</v>
      </c>
      <c r="B1639" s="103" t="s">
        <v>82</v>
      </c>
      <c r="C1639" s="19" t="s">
        <v>290</v>
      </c>
      <c r="D1639" s="96" t="s">
        <v>38</v>
      </c>
      <c r="E1639" s="96" t="s">
        <v>291</v>
      </c>
      <c r="F1639" s="95" t="s">
        <v>290</v>
      </c>
      <c r="G1639" s="95" t="s">
        <v>580</v>
      </c>
      <c r="H1639" s="19" t="s">
        <v>64</v>
      </c>
      <c r="I1639" s="79" t="s">
        <v>66</v>
      </c>
      <c r="J1639" s="2">
        <v>54.5</v>
      </c>
      <c r="K1639" s="2">
        <v>54.5</v>
      </c>
      <c r="L1639" s="2"/>
      <c r="M1639" s="2"/>
      <c r="N1639" s="81">
        <f t="shared" si="75"/>
        <v>1.1450381178199575E-4</v>
      </c>
      <c r="O1639" s="81">
        <f t="shared" si="76"/>
        <v>0</v>
      </c>
      <c r="P1639" s="81">
        <f t="shared" si="77"/>
        <v>0</v>
      </c>
    </row>
    <row r="1640" spans="1:16" x14ac:dyDescent="0.35">
      <c r="A1640" s="104" t="s">
        <v>81</v>
      </c>
      <c r="B1640" s="103" t="s">
        <v>82</v>
      </c>
      <c r="C1640" s="19" t="s">
        <v>290</v>
      </c>
      <c r="D1640" s="96" t="s">
        <v>38</v>
      </c>
      <c r="E1640" s="96" t="s">
        <v>291</v>
      </c>
      <c r="F1640" s="95" t="s">
        <v>290</v>
      </c>
      <c r="G1640" s="95" t="s">
        <v>580</v>
      </c>
      <c r="H1640" s="19" t="s">
        <v>64</v>
      </c>
      <c r="I1640" s="79" t="s">
        <v>68</v>
      </c>
      <c r="J1640" s="2">
        <v>8.5</v>
      </c>
      <c r="K1640" s="2">
        <v>8.5</v>
      </c>
      <c r="L1640" s="2"/>
      <c r="M1640" s="2"/>
      <c r="N1640" s="81">
        <f t="shared" si="75"/>
        <v>1.7858392663247042E-5</v>
      </c>
      <c r="O1640" s="81">
        <f t="shared" si="76"/>
        <v>0</v>
      </c>
      <c r="P1640" s="81">
        <f t="shared" si="77"/>
        <v>0</v>
      </c>
    </row>
    <row r="1641" spans="1:16" x14ac:dyDescent="0.35">
      <c r="A1641" s="104" t="s">
        <v>81</v>
      </c>
      <c r="B1641" s="103" t="s">
        <v>82</v>
      </c>
      <c r="C1641" s="19" t="s">
        <v>290</v>
      </c>
      <c r="D1641" s="96" t="s">
        <v>38</v>
      </c>
      <c r="E1641" s="96" t="s">
        <v>291</v>
      </c>
      <c r="F1641" s="95" t="s">
        <v>290</v>
      </c>
      <c r="G1641" s="95" t="s">
        <v>580</v>
      </c>
      <c r="H1641" s="19" t="s">
        <v>64</v>
      </c>
      <c r="I1641" s="79" t="s">
        <v>69</v>
      </c>
      <c r="J1641" s="2">
        <v>4.5</v>
      </c>
      <c r="K1641" s="2">
        <v>4.5</v>
      </c>
      <c r="L1641" s="2"/>
      <c r="M1641" s="2"/>
      <c r="N1641" s="81">
        <f t="shared" si="75"/>
        <v>9.4544431746601993E-6</v>
      </c>
      <c r="O1641" s="81">
        <f t="shared" si="76"/>
        <v>0</v>
      </c>
      <c r="P1641" s="81">
        <f t="shared" si="77"/>
        <v>0</v>
      </c>
    </row>
    <row r="1642" spans="1:16" x14ac:dyDescent="0.35">
      <c r="A1642" s="104" t="s">
        <v>81</v>
      </c>
      <c r="B1642" s="103" t="s">
        <v>82</v>
      </c>
      <c r="C1642" s="19" t="s">
        <v>290</v>
      </c>
      <c r="D1642" s="96" t="s">
        <v>38</v>
      </c>
      <c r="E1642" s="96" t="s">
        <v>291</v>
      </c>
      <c r="F1642" s="95" t="s">
        <v>290</v>
      </c>
      <c r="G1642" s="95" t="s">
        <v>580</v>
      </c>
      <c r="H1642" s="19" t="s">
        <v>70</v>
      </c>
      <c r="I1642" s="79" t="s">
        <v>73</v>
      </c>
      <c r="J1642" s="2">
        <v>222</v>
      </c>
      <c r="K1642" s="2">
        <v>222</v>
      </c>
      <c r="L1642" s="2"/>
      <c r="M1642" s="2"/>
      <c r="N1642" s="81">
        <f t="shared" si="75"/>
        <v>4.6641919661656985E-4</v>
      </c>
      <c r="O1642" s="81">
        <f t="shared" si="76"/>
        <v>0</v>
      </c>
      <c r="P1642" s="81">
        <f t="shared" si="77"/>
        <v>0</v>
      </c>
    </row>
    <row r="1643" spans="1:16" x14ac:dyDescent="0.35">
      <c r="A1643" s="104" t="s">
        <v>104</v>
      </c>
      <c r="B1643" s="103" t="s">
        <v>105</v>
      </c>
      <c r="C1643" s="19"/>
      <c r="D1643" s="96" t="s">
        <v>38</v>
      </c>
      <c r="E1643" s="96" t="s">
        <v>291</v>
      </c>
      <c r="F1643" s="95" t="s">
        <v>290</v>
      </c>
      <c r="G1643" s="95" t="s">
        <v>570</v>
      </c>
      <c r="H1643" s="19" t="s">
        <v>74</v>
      </c>
      <c r="I1643" s="79" t="s">
        <v>76</v>
      </c>
      <c r="J1643" s="2">
        <v>170</v>
      </c>
      <c r="L1643" s="2"/>
      <c r="M1643" s="2">
        <v>170</v>
      </c>
      <c r="N1643" s="81">
        <f t="shared" si="75"/>
        <v>0</v>
      </c>
      <c r="O1643" s="81">
        <f t="shared" si="76"/>
        <v>0</v>
      </c>
      <c r="P1643" s="81">
        <f t="shared" si="77"/>
        <v>1.437606398200888E-4</v>
      </c>
    </row>
    <row r="1644" spans="1:16" x14ac:dyDescent="0.35">
      <c r="A1644" s="104" t="s">
        <v>104</v>
      </c>
      <c r="B1644" s="103" t="s">
        <v>105</v>
      </c>
      <c r="C1644" s="19"/>
      <c r="D1644" s="96" t="s">
        <v>38</v>
      </c>
      <c r="E1644" s="96" t="s">
        <v>291</v>
      </c>
      <c r="F1644" s="95" t="s">
        <v>290</v>
      </c>
      <c r="G1644" s="95" t="s">
        <v>570</v>
      </c>
      <c r="H1644" s="19" t="s">
        <v>74</v>
      </c>
      <c r="I1644" s="79" t="s">
        <v>78</v>
      </c>
      <c r="J1644" s="2">
        <v>570</v>
      </c>
      <c r="L1644" s="2"/>
      <c r="M1644" s="2">
        <v>570</v>
      </c>
      <c r="N1644" s="81">
        <f t="shared" si="75"/>
        <v>0</v>
      </c>
      <c r="O1644" s="81">
        <f t="shared" si="76"/>
        <v>0</v>
      </c>
      <c r="P1644" s="81">
        <f t="shared" si="77"/>
        <v>4.8202096880853307E-4</v>
      </c>
    </row>
    <row r="1645" spans="1:16" x14ac:dyDescent="0.35">
      <c r="A1645" s="104" t="s">
        <v>251</v>
      </c>
      <c r="B1645" s="103" t="s">
        <v>252</v>
      </c>
      <c r="C1645" s="19" t="s">
        <v>581</v>
      </c>
      <c r="D1645" s="96" t="s">
        <v>38</v>
      </c>
      <c r="E1645" s="96" t="s">
        <v>291</v>
      </c>
      <c r="F1645" s="95" t="s">
        <v>290</v>
      </c>
      <c r="G1645" s="95" t="s">
        <v>582</v>
      </c>
      <c r="H1645" s="19" t="s">
        <v>64</v>
      </c>
      <c r="I1645" s="79" t="s">
        <v>103</v>
      </c>
      <c r="J1645" s="2">
        <v>45.1</v>
      </c>
      <c r="K1645" s="2">
        <v>45.1</v>
      </c>
      <c r="L1645" s="2"/>
      <c r="M1645" s="2"/>
      <c r="N1645" s="81">
        <f t="shared" si="75"/>
        <v>9.4754530483816659E-5</v>
      </c>
      <c r="O1645" s="81">
        <f t="shared" si="76"/>
        <v>0</v>
      </c>
      <c r="P1645" s="81">
        <f t="shared" si="77"/>
        <v>0</v>
      </c>
    </row>
    <row r="1646" spans="1:16" x14ac:dyDescent="0.35">
      <c r="A1646" s="104" t="s">
        <v>251</v>
      </c>
      <c r="B1646" s="103" t="s">
        <v>252</v>
      </c>
      <c r="C1646" s="19" t="s">
        <v>581</v>
      </c>
      <c r="D1646" s="96" t="s">
        <v>38</v>
      </c>
      <c r="E1646" s="96" t="s">
        <v>291</v>
      </c>
      <c r="F1646" s="95" t="s">
        <v>290</v>
      </c>
      <c r="G1646" s="95" t="s">
        <v>582</v>
      </c>
      <c r="H1646" s="19" t="s">
        <v>64</v>
      </c>
      <c r="I1646" s="79" t="s">
        <v>66</v>
      </c>
      <c r="J1646" s="2">
        <v>160</v>
      </c>
      <c r="K1646" s="2">
        <v>160</v>
      </c>
      <c r="L1646" s="2"/>
      <c r="M1646" s="2"/>
      <c r="N1646" s="81">
        <f t="shared" si="75"/>
        <v>3.3615797954347375E-4</v>
      </c>
      <c r="O1646" s="81">
        <f t="shared" si="76"/>
        <v>0</v>
      </c>
      <c r="P1646" s="81">
        <f t="shared" si="77"/>
        <v>0</v>
      </c>
    </row>
    <row r="1647" spans="1:16" x14ac:dyDescent="0.35">
      <c r="A1647" s="104" t="s">
        <v>251</v>
      </c>
      <c r="B1647" s="103" t="s">
        <v>252</v>
      </c>
      <c r="C1647" s="19" t="s">
        <v>581</v>
      </c>
      <c r="D1647" s="96" t="s">
        <v>38</v>
      </c>
      <c r="E1647" s="96" t="s">
        <v>291</v>
      </c>
      <c r="F1647" s="95" t="s">
        <v>290</v>
      </c>
      <c r="G1647" s="95" t="s">
        <v>582</v>
      </c>
      <c r="H1647" s="19" t="s">
        <v>64</v>
      </c>
      <c r="I1647" s="79" t="s">
        <v>68</v>
      </c>
      <c r="J1647" s="2">
        <v>24.13</v>
      </c>
      <c r="K1647" s="2">
        <v>24.13</v>
      </c>
      <c r="L1647" s="2"/>
      <c r="M1647" s="2"/>
      <c r="N1647" s="81">
        <f t="shared" si="75"/>
        <v>5.069682528990013E-5</v>
      </c>
      <c r="O1647" s="81">
        <f t="shared" si="76"/>
        <v>0</v>
      </c>
      <c r="P1647" s="81">
        <f t="shared" si="77"/>
        <v>0</v>
      </c>
    </row>
    <row r="1648" spans="1:16" x14ac:dyDescent="0.35">
      <c r="A1648" s="104" t="s">
        <v>251</v>
      </c>
      <c r="B1648" s="103" t="s">
        <v>252</v>
      </c>
      <c r="C1648" s="19" t="s">
        <v>581</v>
      </c>
      <c r="D1648" s="96" t="s">
        <v>38</v>
      </c>
      <c r="E1648" s="96" t="s">
        <v>291</v>
      </c>
      <c r="F1648" s="95" t="s">
        <v>290</v>
      </c>
      <c r="G1648" s="95" t="s">
        <v>582</v>
      </c>
      <c r="H1648" s="19" t="s">
        <v>64</v>
      </c>
      <c r="I1648" s="79" t="s">
        <v>69</v>
      </c>
      <c r="J1648" s="2">
        <v>36.270000000000003</v>
      </c>
      <c r="K1648" s="2">
        <v>36.270000000000003</v>
      </c>
      <c r="L1648" s="2"/>
      <c r="M1648" s="2"/>
      <c r="N1648" s="81">
        <f t="shared" si="75"/>
        <v>7.6202811987761209E-5</v>
      </c>
      <c r="O1648" s="81">
        <f t="shared" si="76"/>
        <v>0</v>
      </c>
      <c r="P1648" s="81">
        <f t="shared" si="77"/>
        <v>0</v>
      </c>
    </row>
    <row r="1649" spans="1:16" x14ac:dyDescent="0.35">
      <c r="A1649" s="104" t="s">
        <v>251</v>
      </c>
      <c r="B1649" s="103" t="s">
        <v>252</v>
      </c>
      <c r="C1649" s="19" t="s">
        <v>581</v>
      </c>
      <c r="D1649" s="96" t="s">
        <v>38</v>
      </c>
      <c r="E1649" s="96" t="s">
        <v>291</v>
      </c>
      <c r="F1649" s="95" t="s">
        <v>290</v>
      </c>
      <c r="G1649" s="95" t="s">
        <v>582</v>
      </c>
      <c r="H1649" s="19" t="s">
        <v>64</v>
      </c>
      <c r="I1649" s="79" t="s">
        <v>72</v>
      </c>
      <c r="J1649" s="2">
        <v>30.78</v>
      </c>
      <c r="K1649" s="2">
        <v>30.78</v>
      </c>
      <c r="L1649" s="2"/>
      <c r="M1649" s="2"/>
      <c r="N1649" s="81">
        <f t="shared" si="75"/>
        <v>6.466839131467577E-5</v>
      </c>
      <c r="O1649" s="81">
        <f t="shared" si="76"/>
        <v>0</v>
      </c>
      <c r="P1649" s="81">
        <f t="shared" si="77"/>
        <v>0</v>
      </c>
    </row>
    <row r="1650" spans="1:16" x14ac:dyDescent="0.35">
      <c r="A1650" s="104" t="s">
        <v>81</v>
      </c>
      <c r="B1650" s="103" t="s">
        <v>82</v>
      </c>
      <c r="C1650" s="19" t="s">
        <v>290</v>
      </c>
      <c r="D1650" s="96" t="s">
        <v>38</v>
      </c>
      <c r="E1650" s="96" t="s">
        <v>291</v>
      </c>
      <c r="F1650" s="95" t="s">
        <v>290</v>
      </c>
      <c r="G1650" s="95" t="s">
        <v>583</v>
      </c>
      <c r="H1650" s="19" t="s">
        <v>64</v>
      </c>
      <c r="I1650" s="79" t="s">
        <v>103</v>
      </c>
      <c r="J1650" s="2">
        <v>2022.23</v>
      </c>
      <c r="K1650" s="2">
        <v>2022.23</v>
      </c>
      <c r="L1650" s="2"/>
      <c r="M1650" s="2"/>
      <c r="N1650" s="81">
        <f t="shared" si="75"/>
        <v>4.2486796935762433E-3</v>
      </c>
      <c r="O1650" s="81">
        <f t="shared" si="76"/>
        <v>0</v>
      </c>
      <c r="P1650" s="81">
        <f t="shared" si="77"/>
        <v>0</v>
      </c>
    </row>
    <row r="1651" spans="1:16" x14ac:dyDescent="0.35">
      <c r="A1651" s="104" t="s">
        <v>81</v>
      </c>
      <c r="B1651" s="103" t="s">
        <v>82</v>
      </c>
      <c r="C1651" s="19" t="s">
        <v>290</v>
      </c>
      <c r="D1651" s="96" t="s">
        <v>38</v>
      </c>
      <c r="E1651" s="96" t="s">
        <v>291</v>
      </c>
      <c r="F1651" s="95" t="s">
        <v>290</v>
      </c>
      <c r="G1651" s="95" t="s">
        <v>583</v>
      </c>
      <c r="H1651" s="19" t="s">
        <v>64</v>
      </c>
      <c r="I1651" s="79" t="s">
        <v>67</v>
      </c>
      <c r="J1651" s="2">
        <v>217.27</v>
      </c>
      <c r="K1651" s="2">
        <v>217.27</v>
      </c>
      <c r="L1651" s="2"/>
      <c r="M1651" s="2"/>
      <c r="N1651" s="81">
        <f t="shared" si="75"/>
        <v>4.5648152634631588E-4</v>
      </c>
      <c r="O1651" s="81">
        <f t="shared" si="76"/>
        <v>0</v>
      </c>
      <c r="P1651" s="81">
        <f t="shared" si="77"/>
        <v>0</v>
      </c>
    </row>
    <row r="1652" spans="1:16" x14ac:dyDescent="0.35">
      <c r="A1652" s="104" t="s">
        <v>81</v>
      </c>
      <c r="B1652" s="103" t="s">
        <v>82</v>
      </c>
      <c r="C1652" s="19" t="s">
        <v>290</v>
      </c>
      <c r="D1652" s="96" t="s">
        <v>38</v>
      </c>
      <c r="E1652" s="96" t="s">
        <v>291</v>
      </c>
      <c r="F1652" s="95" t="s">
        <v>290</v>
      </c>
      <c r="G1652" s="95" t="s">
        <v>583</v>
      </c>
      <c r="H1652" s="19" t="s">
        <v>64</v>
      </c>
      <c r="I1652" s="79" t="s">
        <v>66</v>
      </c>
      <c r="J1652" s="2">
        <v>1081.96</v>
      </c>
      <c r="K1652" s="2">
        <v>1081.96</v>
      </c>
      <c r="L1652" s="2"/>
      <c r="M1652" s="2"/>
      <c r="N1652" s="81">
        <f t="shared" si="75"/>
        <v>2.2731842971678556E-3</v>
      </c>
      <c r="O1652" s="81">
        <f t="shared" si="76"/>
        <v>0</v>
      </c>
      <c r="P1652" s="81">
        <f t="shared" si="77"/>
        <v>0</v>
      </c>
    </row>
    <row r="1653" spans="1:16" x14ac:dyDescent="0.35">
      <c r="A1653" s="104" t="s">
        <v>81</v>
      </c>
      <c r="B1653" s="103" t="s">
        <v>82</v>
      </c>
      <c r="C1653" s="19" t="s">
        <v>290</v>
      </c>
      <c r="D1653" s="96" t="s">
        <v>38</v>
      </c>
      <c r="E1653" s="96" t="s">
        <v>291</v>
      </c>
      <c r="F1653" s="95" t="s">
        <v>290</v>
      </c>
      <c r="G1653" s="95" t="s">
        <v>583</v>
      </c>
      <c r="H1653" s="19" t="s">
        <v>64</v>
      </c>
      <c r="I1653" s="79" t="s">
        <v>68</v>
      </c>
      <c r="J1653" s="2">
        <v>109.12</v>
      </c>
      <c r="K1653" s="2">
        <v>109.12</v>
      </c>
      <c r="L1653" s="2"/>
      <c r="M1653" s="2"/>
      <c r="N1653" s="81">
        <f t="shared" si="75"/>
        <v>2.2925974204864911E-4</v>
      </c>
      <c r="O1653" s="81">
        <f t="shared" si="76"/>
        <v>0</v>
      </c>
      <c r="P1653" s="81">
        <f t="shared" si="77"/>
        <v>0</v>
      </c>
    </row>
    <row r="1654" spans="1:16" x14ac:dyDescent="0.35">
      <c r="A1654" s="104" t="s">
        <v>81</v>
      </c>
      <c r="B1654" s="103" t="s">
        <v>82</v>
      </c>
      <c r="C1654" s="19" t="s">
        <v>290</v>
      </c>
      <c r="D1654" s="96" t="s">
        <v>38</v>
      </c>
      <c r="E1654" s="96" t="s">
        <v>291</v>
      </c>
      <c r="F1654" s="95" t="s">
        <v>290</v>
      </c>
      <c r="G1654" s="95" t="s">
        <v>583</v>
      </c>
      <c r="H1654" s="19" t="s">
        <v>64</v>
      </c>
      <c r="I1654" s="79" t="s">
        <v>69</v>
      </c>
      <c r="J1654" s="2">
        <v>182.39</v>
      </c>
      <c r="K1654" s="2">
        <v>182.39</v>
      </c>
      <c r="L1654" s="2"/>
      <c r="M1654" s="2"/>
      <c r="N1654" s="81">
        <f t="shared" si="75"/>
        <v>3.8319908680583859E-4</v>
      </c>
      <c r="O1654" s="81">
        <f t="shared" si="76"/>
        <v>0</v>
      </c>
      <c r="P1654" s="81">
        <f t="shared" si="77"/>
        <v>0</v>
      </c>
    </row>
    <row r="1655" spans="1:16" x14ac:dyDescent="0.35">
      <c r="A1655" s="104" t="s">
        <v>81</v>
      </c>
      <c r="B1655" s="103" t="s">
        <v>82</v>
      </c>
      <c r="C1655" s="19" t="s">
        <v>290</v>
      </c>
      <c r="D1655" s="96" t="s">
        <v>38</v>
      </c>
      <c r="E1655" s="96" t="s">
        <v>291</v>
      </c>
      <c r="F1655" s="95" t="s">
        <v>290</v>
      </c>
      <c r="G1655" s="95" t="s">
        <v>583</v>
      </c>
      <c r="H1655" s="19" t="s">
        <v>64</v>
      </c>
      <c r="I1655" s="79" t="s">
        <v>72</v>
      </c>
      <c r="J1655" s="2">
        <v>68.58</v>
      </c>
      <c r="K1655" s="2">
        <v>68.58</v>
      </c>
      <c r="L1655" s="2"/>
      <c r="M1655" s="2"/>
      <c r="N1655" s="81">
        <f t="shared" si="75"/>
        <v>1.4408571398182143E-4</v>
      </c>
      <c r="O1655" s="81">
        <f t="shared" si="76"/>
        <v>0</v>
      </c>
      <c r="P1655" s="81">
        <f t="shared" si="77"/>
        <v>0</v>
      </c>
    </row>
    <row r="1656" spans="1:16" x14ac:dyDescent="0.35">
      <c r="A1656" s="104" t="s">
        <v>81</v>
      </c>
      <c r="B1656" s="103" t="s">
        <v>82</v>
      </c>
      <c r="C1656" s="19" t="s">
        <v>17</v>
      </c>
      <c r="D1656" s="96" t="s">
        <v>42</v>
      </c>
      <c r="E1656" s="96" t="s">
        <v>141</v>
      </c>
      <c r="F1656" s="95" t="s">
        <v>584</v>
      </c>
      <c r="G1656" s="95" t="s">
        <v>585</v>
      </c>
      <c r="H1656" s="19" t="s">
        <v>64</v>
      </c>
      <c r="I1656" s="79" t="s">
        <v>65</v>
      </c>
      <c r="J1656" s="2">
        <v>189</v>
      </c>
      <c r="K1656" s="2">
        <v>189</v>
      </c>
      <c r="L1656" s="2"/>
      <c r="M1656" s="2"/>
      <c r="N1656" s="81">
        <f t="shared" si="75"/>
        <v>3.9708661333572834E-4</v>
      </c>
      <c r="O1656" s="81">
        <f t="shared" si="76"/>
        <v>0</v>
      </c>
      <c r="P1656" s="81">
        <f t="shared" si="77"/>
        <v>0</v>
      </c>
    </row>
    <row r="1657" spans="1:16" x14ac:dyDescent="0.35">
      <c r="A1657" s="104" t="s">
        <v>81</v>
      </c>
      <c r="B1657" s="103" t="s">
        <v>82</v>
      </c>
      <c r="C1657" s="19" t="s">
        <v>17</v>
      </c>
      <c r="D1657" s="96" t="s">
        <v>42</v>
      </c>
      <c r="E1657" s="96" t="s">
        <v>141</v>
      </c>
      <c r="F1657" s="95" t="s">
        <v>584</v>
      </c>
      <c r="G1657" s="95" t="s">
        <v>585</v>
      </c>
      <c r="H1657" s="19" t="s">
        <v>64</v>
      </c>
      <c r="I1657" s="79" t="s">
        <v>66</v>
      </c>
      <c r="J1657" s="2">
        <v>46</v>
      </c>
      <c r="K1657" s="2">
        <v>46</v>
      </c>
      <c r="L1657" s="2"/>
      <c r="M1657" s="2"/>
      <c r="N1657" s="81">
        <f t="shared" si="75"/>
        <v>9.6645419118748707E-5</v>
      </c>
      <c r="O1657" s="81">
        <f t="shared" si="76"/>
        <v>0</v>
      </c>
      <c r="P1657" s="81">
        <f t="shared" si="77"/>
        <v>0</v>
      </c>
    </row>
    <row r="1658" spans="1:16" x14ac:dyDescent="0.35">
      <c r="A1658" s="104" t="s">
        <v>81</v>
      </c>
      <c r="B1658" s="103" t="s">
        <v>82</v>
      </c>
      <c r="C1658" s="19" t="s">
        <v>17</v>
      </c>
      <c r="D1658" s="96" t="s">
        <v>42</v>
      </c>
      <c r="E1658" s="96" t="s">
        <v>141</v>
      </c>
      <c r="F1658" s="95" t="s">
        <v>584</v>
      </c>
      <c r="G1658" s="95" t="s">
        <v>585</v>
      </c>
      <c r="H1658" s="19" t="s">
        <v>64</v>
      </c>
      <c r="I1658" s="79" t="s">
        <v>72</v>
      </c>
      <c r="J1658" s="2">
        <v>200</v>
      </c>
      <c r="K1658" s="2">
        <v>200</v>
      </c>
      <c r="L1658" s="2"/>
      <c r="M1658" s="2"/>
      <c r="N1658" s="81">
        <f t="shared" si="75"/>
        <v>4.201974744293422E-4</v>
      </c>
      <c r="O1658" s="81">
        <f t="shared" si="76"/>
        <v>0</v>
      </c>
      <c r="P1658" s="81">
        <f t="shared" si="77"/>
        <v>0</v>
      </c>
    </row>
    <row r="1659" spans="1:16" x14ac:dyDescent="0.35">
      <c r="A1659" s="104" t="s">
        <v>81</v>
      </c>
      <c r="B1659" s="103" t="s">
        <v>82</v>
      </c>
      <c r="C1659" s="19" t="s">
        <v>17</v>
      </c>
      <c r="D1659" s="96" t="s">
        <v>42</v>
      </c>
      <c r="E1659" s="96" t="s">
        <v>141</v>
      </c>
      <c r="F1659" s="95" t="s">
        <v>584</v>
      </c>
      <c r="G1659" s="95" t="s">
        <v>585</v>
      </c>
      <c r="H1659" s="19" t="s">
        <v>70</v>
      </c>
      <c r="I1659" s="79" t="s">
        <v>70</v>
      </c>
      <c r="J1659" s="2">
        <v>1097</v>
      </c>
      <c r="K1659" s="2">
        <v>1097</v>
      </c>
      <c r="L1659" s="2"/>
      <c r="M1659" s="2"/>
      <c r="N1659" s="81">
        <f t="shared" si="75"/>
        <v>2.3047831472449419E-3</v>
      </c>
      <c r="O1659" s="81">
        <f t="shared" si="76"/>
        <v>0</v>
      </c>
      <c r="P1659" s="81">
        <f t="shared" si="77"/>
        <v>0</v>
      </c>
    </row>
    <row r="1660" spans="1:16" x14ac:dyDescent="0.35">
      <c r="A1660" s="104" t="s">
        <v>81</v>
      </c>
      <c r="B1660" s="103" t="s">
        <v>82</v>
      </c>
      <c r="C1660" s="19" t="s">
        <v>17</v>
      </c>
      <c r="D1660" s="96" t="s">
        <v>42</v>
      </c>
      <c r="E1660" s="96" t="s">
        <v>141</v>
      </c>
      <c r="F1660" s="95" t="s">
        <v>584</v>
      </c>
      <c r="G1660" s="95" t="s">
        <v>585</v>
      </c>
      <c r="H1660" s="19" t="s">
        <v>74</v>
      </c>
      <c r="I1660" s="79" t="s">
        <v>75</v>
      </c>
      <c r="J1660" s="2">
        <v>4160</v>
      </c>
      <c r="L1660" s="2">
        <v>4160</v>
      </c>
      <c r="M1660" s="2"/>
      <c r="N1660" s="81">
        <f t="shared" si="75"/>
        <v>0</v>
      </c>
      <c r="O1660" s="81">
        <f t="shared" si="76"/>
        <v>3.7428800816221375E-3</v>
      </c>
      <c r="P1660" s="81">
        <f t="shared" si="77"/>
        <v>0</v>
      </c>
    </row>
    <row r="1661" spans="1:16" x14ac:dyDescent="0.35">
      <c r="A1661" s="104" t="s">
        <v>81</v>
      </c>
      <c r="B1661" s="103" t="s">
        <v>82</v>
      </c>
      <c r="C1661" s="19" t="s">
        <v>17</v>
      </c>
      <c r="D1661" s="96" t="s">
        <v>42</v>
      </c>
      <c r="E1661" s="96" t="s">
        <v>141</v>
      </c>
      <c r="F1661" s="95" t="s">
        <v>584</v>
      </c>
      <c r="G1661" s="95" t="s">
        <v>585</v>
      </c>
      <c r="H1661" s="19" t="s">
        <v>74</v>
      </c>
      <c r="I1661" s="79" t="s">
        <v>76</v>
      </c>
      <c r="J1661" s="2">
        <v>4160</v>
      </c>
      <c r="L1661" s="2"/>
      <c r="M1661" s="2">
        <v>4160</v>
      </c>
      <c r="N1661" s="81">
        <f t="shared" si="75"/>
        <v>0</v>
      </c>
      <c r="O1661" s="81">
        <f t="shared" si="76"/>
        <v>0</v>
      </c>
      <c r="P1661" s="81">
        <f t="shared" si="77"/>
        <v>3.5179074214798205E-3</v>
      </c>
    </row>
    <row r="1662" spans="1:16" x14ac:dyDescent="0.35">
      <c r="A1662" s="104" t="s">
        <v>81</v>
      </c>
      <c r="B1662" s="103" t="s">
        <v>82</v>
      </c>
      <c r="C1662" s="19" t="s">
        <v>17</v>
      </c>
      <c r="D1662" s="96" t="s">
        <v>42</v>
      </c>
      <c r="E1662" s="96" t="s">
        <v>141</v>
      </c>
      <c r="F1662" s="95" t="s">
        <v>584</v>
      </c>
      <c r="G1662" s="95" t="s">
        <v>585</v>
      </c>
      <c r="H1662" s="19" t="s">
        <v>74</v>
      </c>
      <c r="I1662" s="79" t="s">
        <v>77</v>
      </c>
      <c r="J1662" s="2">
        <v>1300</v>
      </c>
      <c r="L1662" s="2">
        <v>1300</v>
      </c>
      <c r="M1662" s="2"/>
      <c r="N1662" s="81">
        <f t="shared" si="75"/>
        <v>0</v>
      </c>
      <c r="O1662" s="81">
        <f t="shared" si="76"/>
        <v>1.1696500255069179E-3</v>
      </c>
      <c r="P1662" s="81">
        <f t="shared" si="77"/>
        <v>0</v>
      </c>
    </row>
    <row r="1663" spans="1:16" x14ac:dyDescent="0.35">
      <c r="A1663" s="104" t="s">
        <v>81</v>
      </c>
      <c r="B1663" s="103" t="s">
        <v>82</v>
      </c>
      <c r="C1663" s="19" t="s">
        <v>17</v>
      </c>
      <c r="D1663" s="96" t="s">
        <v>42</v>
      </c>
      <c r="E1663" s="96" t="s">
        <v>141</v>
      </c>
      <c r="F1663" s="95" t="s">
        <v>584</v>
      </c>
      <c r="G1663" s="95" t="s">
        <v>585</v>
      </c>
      <c r="H1663" s="19" t="s">
        <v>74</v>
      </c>
      <c r="I1663" s="79" t="s">
        <v>78</v>
      </c>
      <c r="J1663" s="2">
        <v>1300</v>
      </c>
      <c r="L1663" s="2"/>
      <c r="M1663" s="2">
        <v>1300</v>
      </c>
      <c r="N1663" s="81">
        <f t="shared" si="75"/>
        <v>0</v>
      </c>
      <c r="O1663" s="81">
        <f t="shared" si="76"/>
        <v>0</v>
      </c>
      <c r="P1663" s="81">
        <f t="shared" si="77"/>
        <v>1.0993460692124439E-3</v>
      </c>
    </row>
    <row r="1664" spans="1:16" x14ac:dyDescent="0.35">
      <c r="A1664" s="104" t="s">
        <v>81</v>
      </c>
      <c r="B1664" s="103" t="s">
        <v>82</v>
      </c>
      <c r="C1664" s="19" t="s">
        <v>22</v>
      </c>
      <c r="D1664" s="96" t="s">
        <v>42</v>
      </c>
      <c r="E1664" s="96" t="s">
        <v>586</v>
      </c>
      <c r="F1664" s="95" t="s">
        <v>587</v>
      </c>
      <c r="G1664" s="95" t="s">
        <v>588</v>
      </c>
      <c r="H1664" s="19" t="s">
        <v>64</v>
      </c>
      <c r="I1664" s="79" t="s">
        <v>103</v>
      </c>
      <c r="J1664" s="2">
        <v>449.01</v>
      </c>
      <c r="K1664" s="2">
        <v>449.01</v>
      </c>
      <c r="L1664" s="2"/>
      <c r="M1664" s="2"/>
      <c r="N1664" s="81">
        <f t="shared" si="75"/>
        <v>9.4336433996759469E-4</v>
      </c>
      <c r="O1664" s="81">
        <f t="shared" si="76"/>
        <v>0</v>
      </c>
      <c r="P1664" s="81">
        <f t="shared" si="77"/>
        <v>0</v>
      </c>
    </row>
    <row r="1665" spans="1:16" x14ac:dyDescent="0.35">
      <c r="A1665" s="104" t="s">
        <v>81</v>
      </c>
      <c r="B1665" s="103" t="s">
        <v>82</v>
      </c>
      <c r="C1665" s="19" t="s">
        <v>22</v>
      </c>
      <c r="D1665" s="96" t="s">
        <v>42</v>
      </c>
      <c r="E1665" s="96" t="s">
        <v>586</v>
      </c>
      <c r="F1665" s="95" t="s">
        <v>587</v>
      </c>
      <c r="G1665" s="95" t="s">
        <v>588</v>
      </c>
      <c r="H1665" s="19" t="s">
        <v>64</v>
      </c>
      <c r="I1665" s="79" t="s">
        <v>65</v>
      </c>
      <c r="J1665" s="2">
        <v>45.25</v>
      </c>
      <c r="K1665" s="2">
        <v>45.25</v>
      </c>
      <c r="L1665" s="2"/>
      <c r="M1665" s="2"/>
      <c r="N1665" s="81">
        <f t="shared" si="75"/>
        <v>9.5069678589638671E-5</v>
      </c>
      <c r="O1665" s="81">
        <f t="shared" si="76"/>
        <v>0</v>
      </c>
      <c r="P1665" s="81">
        <f t="shared" si="77"/>
        <v>0</v>
      </c>
    </row>
    <row r="1666" spans="1:16" x14ac:dyDescent="0.35">
      <c r="A1666" s="104" t="s">
        <v>81</v>
      </c>
      <c r="B1666" s="103" t="s">
        <v>82</v>
      </c>
      <c r="C1666" s="19" t="s">
        <v>22</v>
      </c>
      <c r="D1666" s="96" t="s">
        <v>42</v>
      </c>
      <c r="E1666" s="96" t="s">
        <v>586</v>
      </c>
      <c r="F1666" s="95" t="s">
        <v>587</v>
      </c>
      <c r="G1666" s="95" t="s">
        <v>588</v>
      </c>
      <c r="H1666" s="19" t="s">
        <v>64</v>
      </c>
      <c r="I1666" s="79" t="s">
        <v>66</v>
      </c>
      <c r="J1666" s="2">
        <v>439.29</v>
      </c>
      <c r="K1666" s="2">
        <v>439.29</v>
      </c>
      <c r="L1666" s="2"/>
      <c r="M1666" s="2"/>
      <c r="N1666" s="81">
        <f t="shared" si="75"/>
        <v>9.2294274271032873E-4</v>
      </c>
      <c r="O1666" s="81">
        <f t="shared" si="76"/>
        <v>0</v>
      </c>
      <c r="P1666" s="81">
        <f t="shared" si="77"/>
        <v>0</v>
      </c>
    </row>
    <row r="1667" spans="1:16" x14ac:dyDescent="0.35">
      <c r="A1667" s="104" t="s">
        <v>81</v>
      </c>
      <c r="B1667" s="103" t="s">
        <v>82</v>
      </c>
      <c r="C1667" s="19" t="s">
        <v>22</v>
      </c>
      <c r="D1667" s="96" t="s">
        <v>42</v>
      </c>
      <c r="E1667" s="96" t="s">
        <v>586</v>
      </c>
      <c r="F1667" s="95" t="s">
        <v>587</v>
      </c>
      <c r="G1667" s="95" t="s">
        <v>588</v>
      </c>
      <c r="H1667" s="19" t="s">
        <v>70</v>
      </c>
      <c r="I1667" s="79" t="s">
        <v>73</v>
      </c>
      <c r="J1667" s="2">
        <v>551.44000000000005</v>
      </c>
      <c r="K1667" s="2">
        <v>551.44000000000005</v>
      </c>
      <c r="L1667" s="2"/>
      <c r="M1667" s="2"/>
      <c r="N1667" s="81">
        <f t="shared" ref="N1667:N1723" si="78">K1667/$K$1726</f>
        <v>1.1585684764965824E-3</v>
      </c>
      <c r="O1667" s="81">
        <f t="shared" ref="O1667:O1723" si="79">L1667/$L$1726</f>
        <v>0</v>
      </c>
      <c r="P1667" s="81">
        <f t="shared" ref="P1667:P1723" si="80">M1667/$M$1726</f>
        <v>0</v>
      </c>
    </row>
    <row r="1668" spans="1:16" x14ac:dyDescent="0.35">
      <c r="A1668" s="104" t="s">
        <v>81</v>
      </c>
      <c r="B1668" s="103" t="s">
        <v>82</v>
      </c>
      <c r="C1668" s="19" t="s">
        <v>22</v>
      </c>
      <c r="D1668" s="96" t="s">
        <v>42</v>
      </c>
      <c r="E1668" s="96" t="s">
        <v>586</v>
      </c>
      <c r="F1668" s="95" t="s">
        <v>587</v>
      </c>
      <c r="G1668" s="95" t="s">
        <v>588</v>
      </c>
      <c r="H1668" s="19" t="s">
        <v>64</v>
      </c>
      <c r="I1668" s="79" t="s">
        <v>68</v>
      </c>
      <c r="J1668" s="2">
        <v>113.98</v>
      </c>
      <c r="K1668" s="2">
        <v>113.98</v>
      </c>
      <c r="L1668" s="2"/>
      <c r="M1668" s="2"/>
      <c r="N1668" s="81">
        <f t="shared" si="78"/>
        <v>2.3947054067728212E-4</v>
      </c>
      <c r="O1668" s="81">
        <f t="shared" si="79"/>
        <v>0</v>
      </c>
      <c r="P1668" s="81">
        <f t="shared" si="80"/>
        <v>0</v>
      </c>
    </row>
    <row r="1669" spans="1:16" x14ac:dyDescent="0.35">
      <c r="A1669" s="104" t="s">
        <v>81</v>
      </c>
      <c r="B1669" s="103" t="s">
        <v>82</v>
      </c>
      <c r="C1669" s="19" t="s">
        <v>22</v>
      </c>
      <c r="D1669" s="96" t="s">
        <v>42</v>
      </c>
      <c r="E1669" s="96" t="s">
        <v>586</v>
      </c>
      <c r="F1669" s="95" t="s">
        <v>587</v>
      </c>
      <c r="G1669" s="95" t="s">
        <v>588</v>
      </c>
      <c r="H1669" s="19" t="s">
        <v>64</v>
      </c>
      <c r="I1669" s="79" t="s">
        <v>69</v>
      </c>
      <c r="J1669" s="2">
        <v>134.24</v>
      </c>
      <c r="K1669" s="2">
        <v>134.24</v>
      </c>
      <c r="L1669" s="2"/>
      <c r="M1669" s="2"/>
      <c r="N1669" s="81">
        <f t="shared" si="78"/>
        <v>2.8203654483697447E-4</v>
      </c>
      <c r="O1669" s="81">
        <f t="shared" si="79"/>
        <v>0</v>
      </c>
      <c r="P1669" s="81">
        <f t="shared" si="80"/>
        <v>0</v>
      </c>
    </row>
    <row r="1670" spans="1:16" x14ac:dyDescent="0.35">
      <c r="A1670" s="104" t="s">
        <v>81</v>
      </c>
      <c r="B1670" s="103" t="s">
        <v>82</v>
      </c>
      <c r="C1670" s="19" t="s">
        <v>22</v>
      </c>
      <c r="D1670" s="96" t="s">
        <v>42</v>
      </c>
      <c r="E1670" s="96" t="s">
        <v>586</v>
      </c>
      <c r="F1670" s="95" t="s">
        <v>587</v>
      </c>
      <c r="G1670" s="95" t="s">
        <v>588</v>
      </c>
      <c r="H1670" s="19" t="s">
        <v>70</v>
      </c>
      <c r="I1670" s="79" t="s">
        <v>70</v>
      </c>
      <c r="J1670" s="2">
        <v>253.51</v>
      </c>
      <c r="K1670" s="2">
        <v>253.51</v>
      </c>
      <c r="L1670" s="2"/>
      <c r="M1670" s="2"/>
      <c r="N1670" s="81">
        <f t="shared" si="78"/>
        <v>5.326213087129127E-4</v>
      </c>
      <c r="O1670" s="81">
        <f t="shared" si="79"/>
        <v>0</v>
      </c>
      <c r="P1670" s="81">
        <f t="shared" si="80"/>
        <v>0</v>
      </c>
    </row>
    <row r="1671" spans="1:16" x14ac:dyDescent="0.35">
      <c r="A1671" s="104" t="s">
        <v>81</v>
      </c>
      <c r="B1671" s="103" t="s">
        <v>82</v>
      </c>
      <c r="C1671" s="19" t="s">
        <v>22</v>
      </c>
      <c r="D1671" s="96" t="s">
        <v>42</v>
      </c>
      <c r="E1671" s="96" t="s">
        <v>586</v>
      </c>
      <c r="F1671" s="95" t="s">
        <v>587</v>
      </c>
      <c r="G1671" s="95" t="s">
        <v>588</v>
      </c>
      <c r="H1671" s="19" t="s">
        <v>74</v>
      </c>
      <c r="I1671" s="79" t="s">
        <v>75</v>
      </c>
      <c r="J1671" s="2">
        <v>1322</v>
      </c>
      <c r="L1671" s="2">
        <v>1322</v>
      </c>
      <c r="M1671" s="2"/>
      <c r="N1671" s="81">
        <f t="shared" si="78"/>
        <v>0</v>
      </c>
      <c r="O1671" s="81">
        <f t="shared" si="79"/>
        <v>1.1894441028616504E-3</v>
      </c>
      <c r="P1671" s="81">
        <f t="shared" si="80"/>
        <v>0</v>
      </c>
    </row>
    <row r="1672" spans="1:16" x14ac:dyDescent="0.35">
      <c r="A1672" s="104" t="s">
        <v>81</v>
      </c>
      <c r="B1672" s="103" t="s">
        <v>82</v>
      </c>
      <c r="C1672" s="19" t="s">
        <v>22</v>
      </c>
      <c r="D1672" s="96" t="s">
        <v>42</v>
      </c>
      <c r="E1672" s="96" t="s">
        <v>586</v>
      </c>
      <c r="F1672" s="95" t="s">
        <v>587</v>
      </c>
      <c r="G1672" s="95" t="s">
        <v>588</v>
      </c>
      <c r="H1672" s="19" t="s">
        <v>74</v>
      </c>
      <c r="I1672" s="79" t="s">
        <v>77</v>
      </c>
      <c r="J1672" s="2">
        <v>3201</v>
      </c>
      <c r="L1672" s="2">
        <v>3201</v>
      </c>
      <c r="M1672" s="2"/>
      <c r="N1672" s="81">
        <f t="shared" si="78"/>
        <v>0</v>
      </c>
      <c r="O1672" s="81">
        <f t="shared" si="79"/>
        <v>2.8800382551135723E-3</v>
      </c>
      <c r="P1672" s="81">
        <f t="shared" si="80"/>
        <v>0</v>
      </c>
    </row>
    <row r="1673" spans="1:16" x14ac:dyDescent="0.35">
      <c r="A1673" s="104" t="s">
        <v>81</v>
      </c>
      <c r="B1673" s="103" t="s">
        <v>82</v>
      </c>
      <c r="C1673" s="19" t="s">
        <v>22</v>
      </c>
      <c r="D1673" s="96" t="s">
        <v>42</v>
      </c>
      <c r="E1673" s="96" t="s">
        <v>586</v>
      </c>
      <c r="F1673" s="95" t="s">
        <v>587</v>
      </c>
      <c r="G1673" s="95" t="s">
        <v>588</v>
      </c>
      <c r="H1673" s="19" t="s">
        <v>74</v>
      </c>
      <c r="I1673" s="79" t="s">
        <v>76</v>
      </c>
      <c r="J1673" s="2">
        <v>390</v>
      </c>
      <c r="L1673" s="2"/>
      <c r="M1673" s="2">
        <v>390</v>
      </c>
      <c r="N1673" s="81">
        <f t="shared" si="78"/>
        <v>0</v>
      </c>
      <c r="O1673" s="81">
        <f t="shared" si="79"/>
        <v>0</v>
      </c>
      <c r="P1673" s="81">
        <f t="shared" si="80"/>
        <v>3.2980382076373317E-4</v>
      </c>
    </row>
    <row r="1674" spans="1:16" x14ac:dyDescent="0.35">
      <c r="A1674" s="104" t="s">
        <v>81</v>
      </c>
      <c r="B1674" s="103" t="s">
        <v>82</v>
      </c>
      <c r="C1674" s="19" t="s">
        <v>22</v>
      </c>
      <c r="D1674" s="96" t="s">
        <v>42</v>
      </c>
      <c r="E1674" s="96" t="s">
        <v>586</v>
      </c>
      <c r="F1674" s="95" t="s">
        <v>587</v>
      </c>
      <c r="G1674" s="95" t="s">
        <v>588</v>
      </c>
      <c r="H1674" s="19" t="s">
        <v>74</v>
      </c>
      <c r="I1674" s="79" t="s">
        <v>78</v>
      </c>
      <c r="J1674" s="2">
        <v>3201</v>
      </c>
      <c r="L1674" s="2"/>
      <c r="M1674" s="2">
        <v>3201</v>
      </c>
      <c r="N1674" s="81">
        <f t="shared" si="78"/>
        <v>0</v>
      </c>
      <c r="O1674" s="81">
        <f t="shared" si="79"/>
        <v>0</v>
      </c>
      <c r="P1674" s="81">
        <f t="shared" si="80"/>
        <v>2.7069282827300251E-3</v>
      </c>
    </row>
    <row r="1675" spans="1:16" x14ac:dyDescent="0.35">
      <c r="A1675" s="104" t="s">
        <v>104</v>
      </c>
      <c r="B1675" s="103" t="s">
        <v>105</v>
      </c>
      <c r="C1675" s="19"/>
      <c r="D1675" s="96" t="s">
        <v>42</v>
      </c>
      <c r="E1675" s="96" t="s">
        <v>586</v>
      </c>
      <c r="F1675" s="95" t="s">
        <v>587</v>
      </c>
      <c r="G1675" s="95" t="s">
        <v>589</v>
      </c>
      <c r="H1675" s="19" t="s">
        <v>64</v>
      </c>
      <c r="I1675" s="79" t="s">
        <v>103</v>
      </c>
      <c r="J1675" s="2">
        <v>156.05000000000001</v>
      </c>
      <c r="K1675" s="2">
        <v>156.05000000000001</v>
      </c>
      <c r="L1675" s="2"/>
      <c r="M1675" s="2"/>
      <c r="N1675" s="81">
        <f t="shared" si="78"/>
        <v>3.2785907942349426E-4</v>
      </c>
      <c r="O1675" s="81">
        <f t="shared" si="79"/>
        <v>0</v>
      </c>
      <c r="P1675" s="81">
        <f t="shared" si="80"/>
        <v>0</v>
      </c>
    </row>
    <row r="1676" spans="1:16" x14ac:dyDescent="0.35">
      <c r="A1676" s="104" t="s">
        <v>81</v>
      </c>
      <c r="B1676" s="103" t="s">
        <v>82</v>
      </c>
      <c r="C1676" s="19" t="s">
        <v>98</v>
      </c>
      <c r="D1676" s="96" t="s">
        <v>39</v>
      </c>
      <c r="E1676" s="96" t="s">
        <v>590</v>
      </c>
      <c r="F1676" s="95" t="s">
        <v>591</v>
      </c>
      <c r="G1676" s="95" t="s">
        <v>592</v>
      </c>
      <c r="H1676" s="19" t="s">
        <v>74</v>
      </c>
      <c r="I1676" s="79" t="s">
        <v>75</v>
      </c>
      <c r="J1676" s="2">
        <v>3747</v>
      </c>
      <c r="L1676" s="2">
        <v>3747</v>
      </c>
      <c r="M1676" s="2"/>
      <c r="N1676" s="81">
        <f t="shared" si="78"/>
        <v>0</v>
      </c>
      <c r="O1676" s="81">
        <f t="shared" si="79"/>
        <v>3.3712912658264782E-3</v>
      </c>
      <c r="P1676" s="81">
        <f t="shared" si="80"/>
        <v>0</v>
      </c>
    </row>
    <row r="1677" spans="1:16" x14ac:dyDescent="0.35">
      <c r="A1677" s="104" t="s">
        <v>81</v>
      </c>
      <c r="B1677" s="103" t="s">
        <v>82</v>
      </c>
      <c r="C1677" s="19" t="s">
        <v>98</v>
      </c>
      <c r="D1677" s="96" t="s">
        <v>39</v>
      </c>
      <c r="E1677" s="96" t="s">
        <v>590</v>
      </c>
      <c r="F1677" s="95" t="s">
        <v>591</v>
      </c>
      <c r="G1677" s="95" t="s">
        <v>592</v>
      </c>
      <c r="H1677" s="19" t="s">
        <v>74</v>
      </c>
      <c r="I1677" s="79" t="s">
        <v>76</v>
      </c>
      <c r="J1677" s="2">
        <v>550</v>
      </c>
      <c r="L1677" s="2"/>
      <c r="M1677" s="2">
        <v>550</v>
      </c>
      <c r="N1677" s="81">
        <f t="shared" si="78"/>
        <v>0</v>
      </c>
      <c r="O1677" s="81">
        <f t="shared" si="79"/>
        <v>0</v>
      </c>
      <c r="P1677" s="81">
        <f t="shared" si="80"/>
        <v>4.6510795235911087E-4</v>
      </c>
    </row>
    <row r="1678" spans="1:16" x14ac:dyDescent="0.35">
      <c r="A1678" s="104" t="s">
        <v>81</v>
      </c>
      <c r="B1678" s="103" t="s">
        <v>82</v>
      </c>
      <c r="C1678" s="19" t="s">
        <v>98</v>
      </c>
      <c r="D1678" s="96" t="s">
        <v>39</v>
      </c>
      <c r="E1678" s="96" t="s">
        <v>590</v>
      </c>
      <c r="F1678" s="96" t="s">
        <v>591</v>
      </c>
      <c r="G1678" s="95" t="s">
        <v>592</v>
      </c>
      <c r="H1678" s="19" t="s">
        <v>74</v>
      </c>
      <c r="I1678" s="79" t="s">
        <v>77</v>
      </c>
      <c r="J1678" s="2">
        <v>3284</v>
      </c>
      <c r="L1678" s="2">
        <v>3284</v>
      </c>
      <c r="M1678" s="2"/>
      <c r="N1678" s="81">
        <f t="shared" si="78"/>
        <v>0</v>
      </c>
      <c r="O1678" s="81">
        <f t="shared" si="79"/>
        <v>2.9547159105882451E-3</v>
      </c>
      <c r="P1678" s="81">
        <f t="shared" si="80"/>
        <v>0</v>
      </c>
    </row>
    <row r="1679" spans="1:16" x14ac:dyDescent="0.35">
      <c r="A1679" s="104" t="s">
        <v>81</v>
      </c>
      <c r="B1679" s="103" t="s">
        <v>82</v>
      </c>
      <c r="C1679" s="19" t="s">
        <v>98</v>
      </c>
      <c r="D1679" s="96" t="s">
        <v>39</v>
      </c>
      <c r="E1679" s="96" t="s">
        <v>590</v>
      </c>
      <c r="F1679" s="96" t="s">
        <v>591</v>
      </c>
      <c r="G1679" s="95" t="s">
        <v>592</v>
      </c>
      <c r="H1679" s="19" t="s">
        <v>74</v>
      </c>
      <c r="I1679" s="79" t="s">
        <v>78</v>
      </c>
      <c r="J1679" s="2">
        <v>3464</v>
      </c>
      <c r="L1679" s="2"/>
      <c r="M1679" s="2">
        <v>3464</v>
      </c>
      <c r="N1679" s="81">
        <f t="shared" si="78"/>
        <v>0</v>
      </c>
      <c r="O1679" s="81">
        <f t="shared" si="79"/>
        <v>0</v>
      </c>
      <c r="P1679" s="81">
        <f t="shared" si="80"/>
        <v>2.9293344490399272E-3</v>
      </c>
    </row>
    <row r="1680" spans="1:16" x14ac:dyDescent="0.35">
      <c r="A1680" s="104" t="s">
        <v>81</v>
      </c>
      <c r="B1680" s="103" t="s">
        <v>82</v>
      </c>
      <c r="C1680" s="19" t="s">
        <v>88</v>
      </c>
      <c r="D1680" s="96" t="s">
        <v>39</v>
      </c>
      <c r="E1680" s="96" t="s">
        <v>116</v>
      </c>
      <c r="F1680" s="96" t="s">
        <v>593</v>
      </c>
      <c r="G1680" s="95" t="s">
        <v>594</v>
      </c>
      <c r="H1680" s="19" t="s">
        <v>74</v>
      </c>
      <c r="I1680" s="79" t="s">
        <v>75</v>
      </c>
      <c r="J1680" s="2">
        <v>1100</v>
      </c>
      <c r="L1680" s="2">
        <v>1100</v>
      </c>
      <c r="M1680" s="2"/>
      <c r="N1680" s="81">
        <f t="shared" si="78"/>
        <v>0</v>
      </c>
      <c r="O1680" s="81">
        <f t="shared" si="79"/>
        <v>9.8970386773662277E-4</v>
      </c>
      <c r="P1680" s="81">
        <f t="shared" si="80"/>
        <v>0</v>
      </c>
    </row>
    <row r="1681" spans="1:16" x14ac:dyDescent="0.35">
      <c r="A1681" s="104" t="s">
        <v>81</v>
      </c>
      <c r="B1681" s="103" t="s">
        <v>82</v>
      </c>
      <c r="C1681" s="19" t="s">
        <v>88</v>
      </c>
      <c r="D1681" s="96" t="s">
        <v>39</v>
      </c>
      <c r="E1681" s="96" t="s">
        <v>116</v>
      </c>
      <c r="F1681" s="96" t="s">
        <v>593</v>
      </c>
      <c r="G1681" s="95" t="s">
        <v>594</v>
      </c>
      <c r="H1681" s="19" t="s">
        <v>74</v>
      </c>
      <c r="I1681" s="79" t="s">
        <v>78</v>
      </c>
      <c r="J1681" s="2">
        <v>700</v>
      </c>
      <c r="L1681" s="2"/>
      <c r="M1681" s="2">
        <v>700</v>
      </c>
      <c r="N1681" s="81">
        <f t="shared" si="78"/>
        <v>0</v>
      </c>
      <c r="O1681" s="81">
        <f t="shared" si="79"/>
        <v>0</v>
      </c>
      <c r="P1681" s="81">
        <f t="shared" si="80"/>
        <v>5.9195557572977746E-4</v>
      </c>
    </row>
    <row r="1682" spans="1:16" x14ac:dyDescent="0.35">
      <c r="A1682" s="104" t="s">
        <v>81</v>
      </c>
      <c r="B1682" s="103" t="s">
        <v>82</v>
      </c>
      <c r="C1682" s="19" t="s">
        <v>112</v>
      </c>
      <c r="D1682" s="96" t="s">
        <v>40</v>
      </c>
      <c r="E1682" s="96" t="s">
        <v>521</v>
      </c>
      <c r="F1682" s="96" t="s">
        <v>595</v>
      </c>
      <c r="G1682" s="95" t="s">
        <v>596</v>
      </c>
      <c r="H1682" s="19" t="s">
        <v>64</v>
      </c>
      <c r="I1682" s="79" t="s">
        <v>597</v>
      </c>
      <c r="J1682" s="2">
        <v>24.8</v>
      </c>
      <c r="K1682" s="2">
        <v>24.8</v>
      </c>
      <c r="L1682" s="2"/>
      <c r="M1682" s="2"/>
      <c r="N1682" s="81">
        <f t="shared" si="78"/>
        <v>5.2104486829238429E-5</v>
      </c>
      <c r="O1682" s="81">
        <f t="shared" si="79"/>
        <v>0</v>
      </c>
      <c r="P1682" s="81">
        <f t="shared" si="80"/>
        <v>0</v>
      </c>
    </row>
    <row r="1683" spans="1:16" x14ac:dyDescent="0.35">
      <c r="A1683" s="104" t="s">
        <v>81</v>
      </c>
      <c r="B1683" s="103" t="s">
        <v>82</v>
      </c>
      <c r="C1683" s="19" t="s">
        <v>112</v>
      </c>
      <c r="D1683" s="96" t="s">
        <v>40</v>
      </c>
      <c r="E1683" s="96" t="s">
        <v>521</v>
      </c>
      <c r="F1683" s="96" t="s">
        <v>595</v>
      </c>
      <c r="G1683" s="95" t="s">
        <v>596</v>
      </c>
      <c r="H1683" s="19" t="s">
        <v>64</v>
      </c>
      <c r="I1683" s="79" t="s">
        <v>598</v>
      </c>
      <c r="J1683" s="2">
        <v>19</v>
      </c>
      <c r="K1683" s="2">
        <v>19</v>
      </c>
      <c r="L1683" s="2"/>
      <c r="M1683" s="2"/>
      <c r="N1683" s="81">
        <f t="shared" si="78"/>
        <v>3.9918760070787504E-5</v>
      </c>
      <c r="O1683" s="81">
        <f t="shared" si="79"/>
        <v>0</v>
      </c>
      <c r="P1683" s="81">
        <f t="shared" si="80"/>
        <v>0</v>
      </c>
    </row>
    <row r="1684" spans="1:16" x14ac:dyDescent="0.35">
      <c r="A1684" s="104" t="s">
        <v>81</v>
      </c>
      <c r="B1684" s="103" t="s">
        <v>82</v>
      </c>
      <c r="C1684" s="19" t="s">
        <v>112</v>
      </c>
      <c r="D1684" s="96" t="s">
        <v>40</v>
      </c>
      <c r="E1684" s="96" t="s">
        <v>521</v>
      </c>
      <c r="F1684" s="96" t="s">
        <v>595</v>
      </c>
      <c r="G1684" s="95" t="s">
        <v>596</v>
      </c>
      <c r="H1684" s="19" t="s">
        <v>64</v>
      </c>
      <c r="I1684" s="79" t="s">
        <v>599</v>
      </c>
      <c r="J1684" s="2">
        <v>7.6</v>
      </c>
      <c r="K1684" s="2">
        <v>7.6</v>
      </c>
      <c r="L1684" s="2"/>
      <c r="M1684" s="2"/>
      <c r="N1684" s="81">
        <f t="shared" si="78"/>
        <v>1.5967504028315004E-5</v>
      </c>
      <c r="O1684" s="81">
        <f t="shared" si="79"/>
        <v>0</v>
      </c>
      <c r="P1684" s="81">
        <f t="shared" si="80"/>
        <v>0</v>
      </c>
    </row>
    <row r="1685" spans="1:16" x14ac:dyDescent="0.35">
      <c r="A1685" s="104" t="s">
        <v>81</v>
      </c>
      <c r="B1685" s="103" t="s">
        <v>82</v>
      </c>
      <c r="C1685" s="19" t="s">
        <v>112</v>
      </c>
      <c r="D1685" s="96" t="s">
        <v>40</v>
      </c>
      <c r="E1685" s="96" t="s">
        <v>521</v>
      </c>
      <c r="F1685" s="96" t="s">
        <v>595</v>
      </c>
      <c r="G1685" s="95" t="s">
        <v>596</v>
      </c>
      <c r="H1685" s="19" t="s">
        <v>64</v>
      </c>
      <c r="I1685" s="79" t="s">
        <v>600</v>
      </c>
      <c r="J1685" s="2">
        <v>27.9</v>
      </c>
      <c r="K1685" s="2">
        <v>27.9</v>
      </c>
      <c r="L1685" s="2"/>
      <c r="M1685" s="2"/>
      <c r="N1685" s="81">
        <f t="shared" si="78"/>
        <v>5.861754768289323E-5</v>
      </c>
      <c r="O1685" s="81">
        <f t="shared" si="79"/>
        <v>0</v>
      </c>
      <c r="P1685" s="81">
        <f t="shared" si="80"/>
        <v>0</v>
      </c>
    </row>
    <row r="1686" spans="1:16" x14ac:dyDescent="0.35">
      <c r="A1686" s="104" t="s">
        <v>95</v>
      </c>
      <c r="B1686" s="103" t="s">
        <v>96</v>
      </c>
      <c r="C1686" s="19"/>
      <c r="D1686" s="96" t="s">
        <v>42</v>
      </c>
      <c r="E1686" s="96" t="s">
        <v>601</v>
      </c>
      <c r="F1686" s="96" t="s">
        <v>601</v>
      </c>
      <c r="G1686" s="95" t="s">
        <v>602</v>
      </c>
      <c r="H1686" s="19" t="s">
        <v>64</v>
      </c>
      <c r="I1686" s="79" t="s">
        <v>65</v>
      </c>
      <c r="J1686" s="2">
        <v>709.3</v>
      </c>
      <c r="K1686" s="2">
        <v>709.3</v>
      </c>
      <c r="L1686" s="2"/>
      <c r="M1686" s="2"/>
      <c r="N1686" s="81">
        <f t="shared" si="78"/>
        <v>1.4902303430636621E-3</v>
      </c>
      <c r="O1686" s="81">
        <f t="shared" si="79"/>
        <v>0</v>
      </c>
      <c r="P1686" s="81">
        <f t="shared" si="80"/>
        <v>0</v>
      </c>
    </row>
    <row r="1687" spans="1:16" x14ac:dyDescent="0.35">
      <c r="A1687" s="104" t="s">
        <v>95</v>
      </c>
      <c r="B1687" s="103" t="s">
        <v>96</v>
      </c>
      <c r="C1687" s="19"/>
      <c r="D1687" s="96" t="s">
        <v>42</v>
      </c>
      <c r="E1687" s="96" t="s">
        <v>601</v>
      </c>
      <c r="F1687" s="95" t="s">
        <v>601</v>
      </c>
      <c r="G1687" s="95" t="s">
        <v>602</v>
      </c>
      <c r="H1687" s="19" t="s">
        <v>64</v>
      </c>
      <c r="I1687" s="79" t="s">
        <v>72</v>
      </c>
      <c r="J1687" s="2">
        <v>475.4</v>
      </c>
      <c r="K1687" s="2">
        <v>475.4</v>
      </c>
      <c r="L1687" s="2"/>
      <c r="M1687" s="2"/>
      <c r="N1687" s="81">
        <f t="shared" si="78"/>
        <v>9.9880939671854628E-4</v>
      </c>
      <c r="O1687" s="81">
        <f t="shared" si="79"/>
        <v>0</v>
      </c>
      <c r="P1687" s="81">
        <f t="shared" si="80"/>
        <v>0</v>
      </c>
    </row>
    <row r="1688" spans="1:16" x14ac:dyDescent="0.35">
      <c r="A1688" s="104" t="s">
        <v>95</v>
      </c>
      <c r="B1688" s="103" t="s">
        <v>96</v>
      </c>
      <c r="C1688" s="19"/>
      <c r="D1688" s="96" t="s">
        <v>42</v>
      </c>
      <c r="E1688" s="96" t="s">
        <v>601</v>
      </c>
      <c r="F1688" s="95" t="s">
        <v>601</v>
      </c>
      <c r="G1688" s="95" t="s">
        <v>603</v>
      </c>
      <c r="H1688" s="19" t="s">
        <v>64</v>
      </c>
      <c r="I1688" s="79" t="s">
        <v>66</v>
      </c>
      <c r="J1688" s="2">
        <v>21</v>
      </c>
      <c r="K1688" s="2">
        <v>21</v>
      </c>
      <c r="L1688" s="2"/>
      <c r="M1688" s="2"/>
      <c r="N1688" s="81">
        <f t="shared" si="78"/>
        <v>4.4120734815080932E-5</v>
      </c>
      <c r="O1688" s="81">
        <f t="shared" si="79"/>
        <v>0</v>
      </c>
      <c r="P1688" s="81">
        <f t="shared" si="80"/>
        <v>0</v>
      </c>
    </row>
    <row r="1689" spans="1:16" x14ac:dyDescent="0.35">
      <c r="A1689" s="104" t="s">
        <v>95</v>
      </c>
      <c r="B1689" s="103" t="s">
        <v>96</v>
      </c>
      <c r="C1689" s="19"/>
      <c r="D1689" s="96" t="s">
        <v>42</v>
      </c>
      <c r="E1689" s="96" t="s">
        <v>601</v>
      </c>
      <c r="F1689" s="95" t="s">
        <v>601</v>
      </c>
      <c r="G1689" s="95" t="s">
        <v>603</v>
      </c>
      <c r="H1689" s="19" t="s">
        <v>64</v>
      </c>
      <c r="I1689" s="79" t="s">
        <v>72</v>
      </c>
      <c r="J1689" s="2">
        <v>103</v>
      </c>
      <c r="K1689" s="2">
        <v>103</v>
      </c>
      <c r="L1689" s="2"/>
      <c r="M1689" s="2"/>
      <c r="N1689" s="81">
        <f t="shared" si="78"/>
        <v>2.1640169933111121E-4</v>
      </c>
      <c r="O1689" s="81">
        <f t="shared" si="79"/>
        <v>0</v>
      </c>
      <c r="P1689" s="81">
        <f t="shared" si="80"/>
        <v>0</v>
      </c>
    </row>
    <row r="1690" spans="1:16" x14ac:dyDescent="0.35">
      <c r="A1690" s="104" t="s">
        <v>95</v>
      </c>
      <c r="B1690" s="103" t="s">
        <v>96</v>
      </c>
      <c r="C1690" s="19"/>
      <c r="D1690" s="96" t="s">
        <v>42</v>
      </c>
      <c r="E1690" s="96" t="s">
        <v>601</v>
      </c>
      <c r="F1690" s="95" t="s">
        <v>601</v>
      </c>
      <c r="G1690" s="95" t="s">
        <v>604</v>
      </c>
      <c r="H1690" s="19" t="s">
        <v>64</v>
      </c>
      <c r="I1690" s="79" t="s">
        <v>72</v>
      </c>
      <c r="J1690" s="2">
        <v>25</v>
      </c>
      <c r="K1690" s="2">
        <v>25</v>
      </c>
      <c r="L1690" s="2"/>
      <c r="M1690" s="2"/>
      <c r="N1690" s="81">
        <f t="shared" si="78"/>
        <v>5.2524684303667774E-5</v>
      </c>
      <c r="O1690" s="81">
        <f t="shared" si="79"/>
        <v>0</v>
      </c>
      <c r="P1690" s="81">
        <f t="shared" si="80"/>
        <v>0</v>
      </c>
    </row>
    <row r="1691" spans="1:16" x14ac:dyDescent="0.35">
      <c r="A1691" s="104" t="s">
        <v>81</v>
      </c>
      <c r="B1691" s="103" t="s">
        <v>82</v>
      </c>
      <c r="C1691" s="19" t="s">
        <v>1</v>
      </c>
      <c r="D1691" s="96" t="s">
        <v>42</v>
      </c>
      <c r="E1691" s="96" t="s">
        <v>601</v>
      </c>
      <c r="F1691" s="95" t="s">
        <v>601</v>
      </c>
      <c r="G1691" s="95" t="s">
        <v>605</v>
      </c>
      <c r="H1691" s="19" t="s">
        <v>64</v>
      </c>
      <c r="I1691" s="79" t="s">
        <v>65</v>
      </c>
      <c r="J1691" s="2">
        <v>847.14</v>
      </c>
      <c r="K1691" s="2">
        <v>847.14</v>
      </c>
      <c r="L1691" s="2"/>
      <c r="M1691" s="2"/>
      <c r="N1691" s="81">
        <f t="shared" si="78"/>
        <v>1.7798304424403646E-3</v>
      </c>
      <c r="O1691" s="81">
        <f t="shared" si="79"/>
        <v>0</v>
      </c>
      <c r="P1691" s="81">
        <f t="shared" si="80"/>
        <v>0</v>
      </c>
    </row>
    <row r="1692" spans="1:16" x14ac:dyDescent="0.35">
      <c r="A1692" s="104" t="s">
        <v>81</v>
      </c>
      <c r="B1692" s="103" t="s">
        <v>82</v>
      </c>
      <c r="C1692" s="19" t="s">
        <v>1</v>
      </c>
      <c r="D1692" s="96" t="s">
        <v>42</v>
      </c>
      <c r="E1692" s="96" t="s">
        <v>601</v>
      </c>
      <c r="F1692" s="95" t="s">
        <v>601</v>
      </c>
      <c r="G1692" s="95" t="s">
        <v>605</v>
      </c>
      <c r="H1692" s="19" t="s">
        <v>64</v>
      </c>
      <c r="I1692" s="79" t="s">
        <v>66</v>
      </c>
      <c r="J1692" s="2">
        <v>591.83000000000004</v>
      </c>
      <c r="K1692" s="2">
        <v>591.83000000000004</v>
      </c>
      <c r="L1692" s="2"/>
      <c r="M1692" s="2"/>
      <c r="N1692" s="81">
        <f t="shared" si="78"/>
        <v>1.2434273564575879E-3</v>
      </c>
      <c r="O1692" s="81">
        <f t="shared" si="79"/>
        <v>0</v>
      </c>
      <c r="P1692" s="81">
        <f t="shared" si="80"/>
        <v>0</v>
      </c>
    </row>
    <row r="1693" spans="1:16" x14ac:dyDescent="0.35">
      <c r="A1693" s="104" t="s">
        <v>81</v>
      </c>
      <c r="B1693" s="103" t="s">
        <v>82</v>
      </c>
      <c r="C1693" s="19" t="s">
        <v>1</v>
      </c>
      <c r="D1693" s="96" t="s">
        <v>42</v>
      </c>
      <c r="E1693" s="96" t="s">
        <v>601</v>
      </c>
      <c r="F1693" s="95" t="s">
        <v>601</v>
      </c>
      <c r="G1693" s="95" t="s">
        <v>605</v>
      </c>
      <c r="H1693" s="19" t="s">
        <v>64</v>
      </c>
      <c r="I1693" s="79" t="s">
        <v>68</v>
      </c>
      <c r="J1693" s="2">
        <v>107.81</v>
      </c>
      <c r="K1693" s="2">
        <v>107.81</v>
      </c>
      <c r="L1693" s="2"/>
      <c r="M1693" s="2"/>
      <c r="N1693" s="81">
        <f t="shared" si="78"/>
        <v>2.265074485911369E-4</v>
      </c>
      <c r="O1693" s="81">
        <f t="shared" si="79"/>
        <v>0</v>
      </c>
      <c r="P1693" s="81">
        <f t="shared" si="80"/>
        <v>0</v>
      </c>
    </row>
    <row r="1694" spans="1:16" x14ac:dyDescent="0.35">
      <c r="A1694" s="104" t="s">
        <v>81</v>
      </c>
      <c r="B1694" s="103" t="s">
        <v>82</v>
      </c>
      <c r="C1694" s="19" t="s">
        <v>1</v>
      </c>
      <c r="D1694" s="96" t="s">
        <v>42</v>
      </c>
      <c r="E1694" s="96" t="s">
        <v>601</v>
      </c>
      <c r="F1694" s="95" t="s">
        <v>601</v>
      </c>
      <c r="G1694" s="95" t="s">
        <v>605</v>
      </c>
      <c r="H1694" s="19" t="s">
        <v>70</v>
      </c>
      <c r="I1694" s="79" t="s">
        <v>70</v>
      </c>
      <c r="J1694" s="2">
        <v>537.79999999999995</v>
      </c>
      <c r="K1694" s="2">
        <v>537.79999999999995</v>
      </c>
      <c r="L1694" s="2"/>
      <c r="M1694" s="2"/>
      <c r="N1694" s="81">
        <f t="shared" si="78"/>
        <v>1.1299110087405011E-3</v>
      </c>
      <c r="O1694" s="81">
        <f t="shared" si="79"/>
        <v>0</v>
      </c>
      <c r="P1694" s="81">
        <f t="shared" si="80"/>
        <v>0</v>
      </c>
    </row>
    <row r="1695" spans="1:16" x14ac:dyDescent="0.35">
      <c r="A1695" s="104" t="s">
        <v>81</v>
      </c>
      <c r="B1695" s="103" t="s">
        <v>82</v>
      </c>
      <c r="C1695" s="19" t="s">
        <v>1</v>
      </c>
      <c r="D1695" s="96" t="s">
        <v>42</v>
      </c>
      <c r="E1695" s="96" t="s">
        <v>601</v>
      </c>
      <c r="F1695" s="95" t="s">
        <v>601</v>
      </c>
      <c r="G1695" s="95" t="s">
        <v>605</v>
      </c>
      <c r="H1695" s="19" t="s">
        <v>64</v>
      </c>
      <c r="I1695" s="79" t="s">
        <v>72</v>
      </c>
      <c r="J1695" s="2">
        <v>312.57</v>
      </c>
      <c r="K1695" s="2">
        <v>312.57</v>
      </c>
      <c r="L1695" s="2"/>
      <c r="M1695" s="2"/>
      <c r="N1695" s="81">
        <f t="shared" si="78"/>
        <v>6.5670562291189746E-4</v>
      </c>
      <c r="O1695" s="81">
        <f t="shared" si="79"/>
        <v>0</v>
      </c>
      <c r="P1695" s="81">
        <f t="shared" si="80"/>
        <v>0</v>
      </c>
    </row>
    <row r="1696" spans="1:16" x14ac:dyDescent="0.35">
      <c r="A1696" s="104" t="s">
        <v>81</v>
      </c>
      <c r="B1696" s="103" t="s">
        <v>82</v>
      </c>
      <c r="C1696" s="19" t="s">
        <v>1</v>
      </c>
      <c r="D1696" s="96" t="s">
        <v>42</v>
      </c>
      <c r="E1696" s="96" t="s">
        <v>601</v>
      </c>
      <c r="F1696" s="95" t="s">
        <v>601</v>
      </c>
      <c r="G1696" s="95" t="s">
        <v>605</v>
      </c>
      <c r="H1696" s="19" t="s">
        <v>74</v>
      </c>
      <c r="I1696" s="79" t="s">
        <v>75</v>
      </c>
      <c r="J1696" s="2">
        <v>570</v>
      </c>
      <c r="L1696" s="2">
        <v>570</v>
      </c>
      <c r="M1696" s="2"/>
      <c r="N1696" s="81">
        <f t="shared" si="78"/>
        <v>0</v>
      </c>
      <c r="O1696" s="81">
        <f t="shared" si="79"/>
        <v>5.1284654964534092E-4</v>
      </c>
      <c r="P1696" s="81">
        <f t="shared" si="80"/>
        <v>0</v>
      </c>
    </row>
    <row r="1697" spans="1:16" x14ac:dyDescent="0.35">
      <c r="A1697" s="104" t="s">
        <v>81</v>
      </c>
      <c r="B1697" s="103" t="s">
        <v>82</v>
      </c>
      <c r="C1697" s="19" t="s">
        <v>1</v>
      </c>
      <c r="D1697" s="96" t="s">
        <v>42</v>
      </c>
      <c r="E1697" s="96" t="s">
        <v>601</v>
      </c>
      <c r="F1697" s="95" t="s">
        <v>601</v>
      </c>
      <c r="G1697" s="95" t="s">
        <v>605</v>
      </c>
      <c r="H1697" s="19" t="s">
        <v>74</v>
      </c>
      <c r="I1697" s="79" t="s">
        <v>78</v>
      </c>
      <c r="J1697" s="2">
        <v>450</v>
      </c>
      <c r="L1697" s="2"/>
      <c r="M1697" s="2">
        <v>450</v>
      </c>
      <c r="N1697" s="81">
        <f t="shared" si="78"/>
        <v>0</v>
      </c>
      <c r="O1697" s="81">
        <f t="shared" si="79"/>
        <v>0</v>
      </c>
      <c r="P1697" s="81">
        <f t="shared" si="80"/>
        <v>3.805428701119998E-4</v>
      </c>
    </row>
    <row r="1698" spans="1:16" x14ac:dyDescent="0.35">
      <c r="A1698" s="104" t="s">
        <v>81</v>
      </c>
      <c r="B1698" s="103" t="s">
        <v>82</v>
      </c>
      <c r="C1698" s="19" t="s">
        <v>88</v>
      </c>
      <c r="D1698" s="96" t="s">
        <v>39</v>
      </c>
      <c r="E1698" s="96" t="s">
        <v>257</v>
      </c>
      <c r="F1698" s="95" t="s">
        <v>606</v>
      </c>
      <c r="G1698" s="95" t="s">
        <v>607</v>
      </c>
      <c r="H1698" s="19" t="s">
        <v>74</v>
      </c>
      <c r="I1698" s="79" t="s">
        <v>75</v>
      </c>
      <c r="J1698" s="2">
        <v>1650</v>
      </c>
      <c r="L1698" s="2">
        <v>1650</v>
      </c>
      <c r="M1698" s="2"/>
      <c r="N1698" s="81">
        <f t="shared" si="78"/>
        <v>0</v>
      </c>
      <c r="O1698" s="81">
        <f t="shared" si="79"/>
        <v>1.4845558016049344E-3</v>
      </c>
      <c r="P1698" s="81">
        <f t="shared" si="80"/>
        <v>0</v>
      </c>
    </row>
    <row r="1699" spans="1:16" x14ac:dyDescent="0.35">
      <c r="A1699" s="104" t="s">
        <v>81</v>
      </c>
      <c r="B1699" s="103" t="s">
        <v>82</v>
      </c>
      <c r="C1699" s="19" t="s">
        <v>88</v>
      </c>
      <c r="D1699" s="96" t="s">
        <v>39</v>
      </c>
      <c r="E1699" s="96" t="s">
        <v>257</v>
      </c>
      <c r="F1699" s="95" t="s">
        <v>606</v>
      </c>
      <c r="G1699" s="95" t="s">
        <v>607</v>
      </c>
      <c r="H1699" s="19" t="s">
        <v>74</v>
      </c>
      <c r="I1699" s="79" t="s">
        <v>78</v>
      </c>
      <c r="J1699" s="2">
        <v>650</v>
      </c>
      <c r="L1699" s="2"/>
      <c r="M1699" s="2">
        <v>650</v>
      </c>
      <c r="N1699" s="81">
        <f t="shared" si="78"/>
        <v>0</v>
      </c>
      <c r="O1699" s="81">
        <f t="shared" si="79"/>
        <v>0</v>
      </c>
      <c r="P1699" s="81">
        <f t="shared" si="80"/>
        <v>5.4967303460622195E-4</v>
      </c>
    </row>
    <row r="1700" spans="1:16" x14ac:dyDescent="0.35">
      <c r="A1700" s="104" t="s">
        <v>81</v>
      </c>
      <c r="B1700" s="103" t="s">
        <v>82</v>
      </c>
      <c r="C1700" s="19" t="s">
        <v>120</v>
      </c>
      <c r="D1700" s="96" t="s">
        <v>38</v>
      </c>
      <c r="E1700" s="96" t="s">
        <v>608</v>
      </c>
      <c r="F1700" s="95" t="s">
        <v>609</v>
      </c>
      <c r="G1700" s="95" t="s">
        <v>610</v>
      </c>
      <c r="H1700" s="19" t="s">
        <v>64</v>
      </c>
      <c r="I1700" s="79" t="s">
        <v>65</v>
      </c>
      <c r="J1700" s="2">
        <v>50</v>
      </c>
      <c r="K1700" s="2">
        <v>50</v>
      </c>
      <c r="L1700" s="2"/>
      <c r="M1700" s="2"/>
      <c r="N1700" s="81">
        <f t="shared" si="78"/>
        <v>1.0504936860733555E-4</v>
      </c>
      <c r="O1700" s="81">
        <f t="shared" si="79"/>
        <v>0</v>
      </c>
      <c r="P1700" s="81">
        <f t="shared" si="80"/>
        <v>0</v>
      </c>
    </row>
    <row r="1701" spans="1:16" x14ac:dyDescent="0.35">
      <c r="A1701" s="104" t="s">
        <v>81</v>
      </c>
      <c r="B1701" s="103" t="s">
        <v>82</v>
      </c>
      <c r="C1701" s="19" t="s">
        <v>120</v>
      </c>
      <c r="D1701" s="96" t="s">
        <v>38</v>
      </c>
      <c r="E1701" s="96" t="s">
        <v>608</v>
      </c>
      <c r="F1701" s="95" t="s">
        <v>609</v>
      </c>
      <c r="G1701" s="95" t="s">
        <v>610</v>
      </c>
      <c r="H1701" s="19" t="s">
        <v>64</v>
      </c>
      <c r="I1701" s="79" t="s">
        <v>68</v>
      </c>
      <c r="J1701" s="2">
        <v>50</v>
      </c>
      <c r="K1701" s="2">
        <v>50</v>
      </c>
      <c r="L1701" s="2"/>
      <c r="M1701" s="2"/>
      <c r="N1701" s="81">
        <f t="shared" si="78"/>
        <v>1.0504936860733555E-4</v>
      </c>
      <c r="O1701" s="81">
        <f t="shared" si="79"/>
        <v>0</v>
      </c>
      <c r="P1701" s="81">
        <f t="shared" si="80"/>
        <v>0</v>
      </c>
    </row>
    <row r="1702" spans="1:16" x14ac:dyDescent="0.35">
      <c r="A1702" s="104" t="s">
        <v>81</v>
      </c>
      <c r="B1702" s="103" t="s">
        <v>82</v>
      </c>
      <c r="C1702" s="19" t="s">
        <v>120</v>
      </c>
      <c r="D1702" s="96" t="s">
        <v>38</v>
      </c>
      <c r="E1702" s="96" t="s">
        <v>608</v>
      </c>
      <c r="F1702" s="95" t="s">
        <v>609</v>
      </c>
      <c r="G1702" s="95" t="s">
        <v>610</v>
      </c>
      <c r="H1702" s="19" t="s">
        <v>74</v>
      </c>
      <c r="I1702" s="79" t="s">
        <v>77</v>
      </c>
      <c r="J1702" s="2">
        <v>100</v>
      </c>
      <c r="L1702" s="2">
        <v>100</v>
      </c>
      <c r="M1702" s="2"/>
      <c r="N1702" s="81">
        <f t="shared" si="78"/>
        <v>0</v>
      </c>
      <c r="O1702" s="81">
        <f t="shared" si="79"/>
        <v>8.9973078885147533E-5</v>
      </c>
      <c r="P1702" s="81">
        <f t="shared" si="80"/>
        <v>0</v>
      </c>
    </row>
    <row r="1703" spans="1:16" x14ac:dyDescent="0.35">
      <c r="A1703" s="104" t="s">
        <v>81</v>
      </c>
      <c r="B1703" s="103" t="s">
        <v>82</v>
      </c>
      <c r="C1703" s="19" t="s">
        <v>120</v>
      </c>
      <c r="D1703" s="96" t="s">
        <v>38</v>
      </c>
      <c r="E1703" s="96" t="s">
        <v>608</v>
      </c>
      <c r="F1703" s="95" t="s">
        <v>609</v>
      </c>
      <c r="G1703" s="95" t="s">
        <v>610</v>
      </c>
      <c r="H1703" s="19" t="s">
        <v>74</v>
      </c>
      <c r="I1703" s="79" t="s">
        <v>78</v>
      </c>
      <c r="J1703" s="2">
        <v>100</v>
      </c>
      <c r="L1703" s="2"/>
      <c r="M1703" s="2">
        <v>100</v>
      </c>
      <c r="N1703" s="81">
        <f t="shared" si="78"/>
        <v>0</v>
      </c>
      <c r="O1703" s="81">
        <f t="shared" si="79"/>
        <v>0</v>
      </c>
      <c r="P1703" s="81">
        <f t="shared" si="80"/>
        <v>8.456508224711106E-5</v>
      </c>
    </row>
    <row r="1704" spans="1:16" x14ac:dyDescent="0.35">
      <c r="A1704" s="104" t="s">
        <v>81</v>
      </c>
      <c r="B1704" s="103" t="s">
        <v>82</v>
      </c>
      <c r="C1704" s="19" t="s">
        <v>34</v>
      </c>
      <c r="D1704" s="96" t="s">
        <v>38</v>
      </c>
      <c r="E1704" s="96" t="s">
        <v>611</v>
      </c>
      <c r="F1704" s="95" t="s">
        <v>612</v>
      </c>
      <c r="G1704" s="95" t="s">
        <v>613</v>
      </c>
      <c r="H1704" s="19" t="s">
        <v>64</v>
      </c>
      <c r="I1704" s="79" t="s">
        <v>65</v>
      </c>
      <c r="J1704" s="2">
        <v>34.700000000000003</v>
      </c>
      <c r="K1704" s="2">
        <v>34.700000000000003</v>
      </c>
      <c r="L1704" s="2"/>
      <c r="M1704" s="2"/>
      <c r="N1704" s="81">
        <f t="shared" si="78"/>
        <v>7.2904261813490869E-5</v>
      </c>
      <c r="O1704" s="81">
        <f t="shared" si="79"/>
        <v>0</v>
      </c>
      <c r="P1704" s="81">
        <f t="shared" si="80"/>
        <v>0</v>
      </c>
    </row>
    <row r="1705" spans="1:16" x14ac:dyDescent="0.35">
      <c r="A1705" s="104" t="s">
        <v>81</v>
      </c>
      <c r="B1705" s="103" t="s">
        <v>82</v>
      </c>
      <c r="C1705" s="19" t="s">
        <v>34</v>
      </c>
      <c r="D1705" s="96" t="s">
        <v>38</v>
      </c>
      <c r="E1705" s="96" t="s">
        <v>611</v>
      </c>
      <c r="F1705" s="95" t="s">
        <v>612</v>
      </c>
      <c r="G1705" s="95" t="s">
        <v>613</v>
      </c>
      <c r="H1705" s="19" t="s">
        <v>64</v>
      </c>
      <c r="I1705" s="79" t="s">
        <v>66</v>
      </c>
      <c r="J1705" s="2">
        <v>30.9</v>
      </c>
      <c r="K1705" s="2">
        <v>30.9</v>
      </c>
      <c r="L1705" s="2"/>
      <c r="M1705" s="2"/>
      <c r="N1705" s="81">
        <f t="shared" si="78"/>
        <v>6.4920509799333358E-5</v>
      </c>
      <c r="O1705" s="81">
        <f t="shared" si="79"/>
        <v>0</v>
      </c>
      <c r="P1705" s="81">
        <f t="shared" si="80"/>
        <v>0</v>
      </c>
    </row>
    <row r="1706" spans="1:16" x14ac:dyDescent="0.35">
      <c r="A1706" s="104" t="s">
        <v>81</v>
      </c>
      <c r="B1706" s="103" t="s">
        <v>82</v>
      </c>
      <c r="C1706" s="19" t="s">
        <v>34</v>
      </c>
      <c r="D1706" s="96" t="s">
        <v>38</v>
      </c>
      <c r="E1706" s="96" t="s">
        <v>611</v>
      </c>
      <c r="F1706" s="95" t="s">
        <v>612</v>
      </c>
      <c r="G1706" s="95" t="s">
        <v>613</v>
      </c>
      <c r="H1706" s="19" t="s">
        <v>64</v>
      </c>
      <c r="I1706" s="79" t="s">
        <v>68</v>
      </c>
      <c r="J1706" s="2">
        <v>41.9</v>
      </c>
      <c r="K1706" s="2">
        <v>41.9</v>
      </c>
      <c r="L1706" s="2"/>
      <c r="M1706" s="2"/>
      <c r="N1706" s="81">
        <f t="shared" si="78"/>
        <v>8.8031370892947185E-5</v>
      </c>
      <c r="O1706" s="81">
        <f t="shared" si="79"/>
        <v>0</v>
      </c>
      <c r="P1706" s="81">
        <f t="shared" si="80"/>
        <v>0</v>
      </c>
    </row>
    <row r="1707" spans="1:16" x14ac:dyDescent="0.35">
      <c r="A1707" s="104" t="s">
        <v>81</v>
      </c>
      <c r="B1707" s="103" t="s">
        <v>82</v>
      </c>
      <c r="C1707" s="19" t="s">
        <v>34</v>
      </c>
      <c r="D1707" s="96" t="s">
        <v>38</v>
      </c>
      <c r="E1707" s="96" t="s">
        <v>611</v>
      </c>
      <c r="F1707" s="95" t="s">
        <v>612</v>
      </c>
      <c r="G1707" s="95" t="s">
        <v>613</v>
      </c>
      <c r="H1707" s="19" t="s">
        <v>64</v>
      </c>
      <c r="I1707" s="79" t="s">
        <v>72</v>
      </c>
      <c r="J1707" s="2">
        <v>103.7</v>
      </c>
      <c r="K1707" s="2">
        <v>103.7</v>
      </c>
      <c r="L1707" s="2"/>
      <c r="M1707" s="2"/>
      <c r="N1707" s="81">
        <f t="shared" si="78"/>
        <v>2.1787239049161393E-4</v>
      </c>
      <c r="O1707" s="81">
        <f t="shared" si="79"/>
        <v>0</v>
      </c>
      <c r="P1707" s="81">
        <f t="shared" si="80"/>
        <v>0</v>
      </c>
    </row>
    <row r="1708" spans="1:16" x14ac:dyDescent="0.35">
      <c r="A1708" s="104" t="s">
        <v>81</v>
      </c>
      <c r="B1708" s="103" t="s">
        <v>82</v>
      </c>
      <c r="C1708" s="19" t="s">
        <v>128</v>
      </c>
      <c r="D1708" s="96" t="s">
        <v>38</v>
      </c>
      <c r="E1708" s="96" t="s">
        <v>614</v>
      </c>
      <c r="F1708" s="95" t="s">
        <v>615</v>
      </c>
      <c r="G1708" s="95" t="s">
        <v>616</v>
      </c>
      <c r="H1708" s="19" t="s">
        <v>64</v>
      </c>
      <c r="I1708" s="79" t="s">
        <v>65</v>
      </c>
      <c r="J1708" s="2">
        <v>42.9</v>
      </c>
      <c r="K1708" s="2">
        <v>42.9</v>
      </c>
      <c r="L1708" s="2"/>
      <c r="M1708" s="2"/>
      <c r="N1708" s="81">
        <f t="shared" si="78"/>
        <v>9.0132358265093899E-5</v>
      </c>
      <c r="O1708" s="81">
        <f t="shared" si="79"/>
        <v>0</v>
      </c>
      <c r="P1708" s="81">
        <f t="shared" si="80"/>
        <v>0</v>
      </c>
    </row>
    <row r="1709" spans="1:16" x14ac:dyDescent="0.35">
      <c r="A1709" s="104" t="s">
        <v>81</v>
      </c>
      <c r="B1709" s="103" t="s">
        <v>82</v>
      </c>
      <c r="C1709" s="19" t="s">
        <v>128</v>
      </c>
      <c r="D1709" s="96" t="s">
        <v>38</v>
      </c>
      <c r="E1709" s="96" t="s">
        <v>614</v>
      </c>
      <c r="F1709" s="95" t="s">
        <v>615</v>
      </c>
      <c r="G1709" s="95" t="s">
        <v>616</v>
      </c>
      <c r="H1709" s="19" t="s">
        <v>64</v>
      </c>
      <c r="I1709" s="79" t="s">
        <v>66</v>
      </c>
      <c r="J1709" s="2">
        <v>47.1</v>
      </c>
      <c r="K1709" s="2">
        <v>47.1</v>
      </c>
      <c r="L1709" s="2"/>
      <c r="M1709" s="2"/>
      <c r="N1709" s="81">
        <f t="shared" si="78"/>
        <v>9.8956505228110087E-5</v>
      </c>
      <c r="O1709" s="81">
        <f t="shared" si="79"/>
        <v>0</v>
      </c>
      <c r="P1709" s="81">
        <f t="shared" si="80"/>
        <v>0</v>
      </c>
    </row>
    <row r="1710" spans="1:16" x14ac:dyDescent="0.35">
      <c r="A1710" s="104" t="s">
        <v>81</v>
      </c>
      <c r="B1710" s="103" t="s">
        <v>82</v>
      </c>
      <c r="C1710" s="19" t="s">
        <v>128</v>
      </c>
      <c r="D1710" s="96" t="s">
        <v>38</v>
      </c>
      <c r="E1710" s="96" t="s">
        <v>614</v>
      </c>
      <c r="F1710" s="95" t="s">
        <v>615</v>
      </c>
      <c r="G1710" s="95" t="s">
        <v>616</v>
      </c>
      <c r="H1710" s="19" t="s">
        <v>64</v>
      </c>
      <c r="I1710" s="79" t="s">
        <v>68</v>
      </c>
      <c r="J1710" s="2">
        <v>20.7</v>
      </c>
      <c r="K1710" s="2">
        <v>20.7</v>
      </c>
      <c r="L1710" s="2"/>
      <c r="M1710" s="2"/>
      <c r="N1710" s="81">
        <f t="shared" si="78"/>
        <v>4.3490438603436914E-5</v>
      </c>
      <c r="O1710" s="81">
        <f t="shared" si="79"/>
        <v>0</v>
      </c>
      <c r="P1710" s="81">
        <f t="shared" si="80"/>
        <v>0</v>
      </c>
    </row>
    <row r="1711" spans="1:16" x14ac:dyDescent="0.35">
      <c r="A1711" s="104" t="s">
        <v>81</v>
      </c>
      <c r="B1711" s="103" t="s">
        <v>82</v>
      </c>
      <c r="C1711" s="19" t="s">
        <v>128</v>
      </c>
      <c r="D1711" s="96" t="s">
        <v>38</v>
      </c>
      <c r="E1711" s="96" t="s">
        <v>614</v>
      </c>
      <c r="F1711" s="95" t="s">
        <v>615</v>
      </c>
      <c r="G1711" s="95" t="s">
        <v>616</v>
      </c>
      <c r="H1711" s="19" t="s">
        <v>64</v>
      </c>
      <c r="I1711" s="79" t="s">
        <v>69</v>
      </c>
      <c r="J1711" s="2">
        <v>55.6</v>
      </c>
      <c r="K1711" s="2">
        <v>55.6</v>
      </c>
      <c r="L1711" s="2"/>
      <c r="M1711" s="2"/>
      <c r="N1711" s="81">
        <f t="shared" si="78"/>
        <v>1.1681489789135713E-4</v>
      </c>
      <c r="O1711" s="81">
        <f t="shared" si="79"/>
        <v>0</v>
      </c>
      <c r="P1711" s="81">
        <f t="shared" si="80"/>
        <v>0</v>
      </c>
    </row>
    <row r="1712" spans="1:16" x14ac:dyDescent="0.35">
      <c r="A1712" s="104" t="s">
        <v>81</v>
      </c>
      <c r="B1712" s="103" t="s">
        <v>82</v>
      </c>
      <c r="C1712" s="19" t="s">
        <v>128</v>
      </c>
      <c r="D1712" s="96" t="s">
        <v>38</v>
      </c>
      <c r="E1712" s="96" t="s">
        <v>614</v>
      </c>
      <c r="F1712" s="95" t="s">
        <v>615</v>
      </c>
      <c r="G1712" s="95" t="s">
        <v>616</v>
      </c>
      <c r="H1712" s="19" t="s">
        <v>74</v>
      </c>
      <c r="I1712" s="79" t="s">
        <v>75</v>
      </c>
      <c r="J1712" s="2">
        <v>350</v>
      </c>
      <c r="L1712" s="2">
        <v>350</v>
      </c>
      <c r="M1712" s="2"/>
      <c r="N1712" s="81">
        <f t="shared" si="78"/>
        <v>0</v>
      </c>
      <c r="O1712" s="81">
        <f t="shared" si="79"/>
        <v>3.1490577609801635E-4</v>
      </c>
      <c r="P1712" s="81">
        <f t="shared" si="80"/>
        <v>0</v>
      </c>
    </row>
    <row r="1713" spans="1:73" x14ac:dyDescent="0.35">
      <c r="A1713" s="104" t="s">
        <v>81</v>
      </c>
      <c r="B1713" s="103" t="s">
        <v>82</v>
      </c>
      <c r="C1713" s="19" t="s">
        <v>128</v>
      </c>
      <c r="D1713" s="96" t="s">
        <v>38</v>
      </c>
      <c r="E1713" s="96" t="s">
        <v>614</v>
      </c>
      <c r="F1713" s="95" t="s">
        <v>615</v>
      </c>
      <c r="G1713" s="95" t="s">
        <v>616</v>
      </c>
      <c r="H1713" s="19" t="s">
        <v>74</v>
      </c>
      <c r="I1713" s="79" t="s">
        <v>77</v>
      </c>
      <c r="J1713" s="2">
        <v>550</v>
      </c>
      <c r="L1713" s="2">
        <v>550</v>
      </c>
      <c r="M1713" s="2"/>
      <c r="N1713" s="81">
        <f t="shared" si="78"/>
        <v>0</v>
      </c>
      <c r="O1713" s="81">
        <f t="shared" si="79"/>
        <v>4.9485193386831139E-4</v>
      </c>
      <c r="P1713" s="81">
        <f t="shared" si="80"/>
        <v>0</v>
      </c>
    </row>
    <row r="1714" spans="1:73" x14ac:dyDescent="0.35">
      <c r="A1714" s="104" t="s">
        <v>81</v>
      </c>
      <c r="B1714" s="103" t="s">
        <v>82</v>
      </c>
      <c r="C1714" s="19" t="s">
        <v>128</v>
      </c>
      <c r="D1714" s="96" t="s">
        <v>38</v>
      </c>
      <c r="E1714" s="96" t="s">
        <v>614</v>
      </c>
      <c r="F1714" s="95" t="s">
        <v>615</v>
      </c>
      <c r="G1714" s="95" t="s">
        <v>616</v>
      </c>
      <c r="H1714" s="19" t="s">
        <v>74</v>
      </c>
      <c r="I1714" s="79" t="s">
        <v>78</v>
      </c>
      <c r="J1714" s="2">
        <v>550</v>
      </c>
      <c r="L1714" s="2"/>
      <c r="M1714" s="2">
        <v>550</v>
      </c>
      <c r="N1714" s="81">
        <f t="shared" si="78"/>
        <v>0</v>
      </c>
      <c r="O1714" s="81">
        <f t="shared" si="79"/>
        <v>0</v>
      </c>
      <c r="P1714" s="81">
        <f t="shared" si="80"/>
        <v>4.6510795235911087E-4</v>
      </c>
    </row>
    <row r="1715" spans="1:73" x14ac:dyDescent="0.35">
      <c r="A1715" s="104" t="s">
        <v>81</v>
      </c>
      <c r="B1715" s="103" t="s">
        <v>82</v>
      </c>
      <c r="C1715" s="19" t="s">
        <v>128</v>
      </c>
      <c r="D1715" s="96" t="s">
        <v>38</v>
      </c>
      <c r="E1715" s="96" t="s">
        <v>173</v>
      </c>
      <c r="F1715" s="95" t="s">
        <v>617</v>
      </c>
      <c r="G1715" s="95" t="s">
        <v>618</v>
      </c>
      <c r="H1715" s="19" t="s">
        <v>64</v>
      </c>
      <c r="I1715" s="79" t="s">
        <v>65</v>
      </c>
      <c r="J1715" s="2">
        <v>45.6</v>
      </c>
      <c r="K1715" s="2">
        <v>45.6</v>
      </c>
      <c r="L1715" s="2"/>
      <c r="M1715" s="2"/>
      <c r="N1715" s="81">
        <f t="shared" si="78"/>
        <v>9.5805024169890016E-5</v>
      </c>
      <c r="O1715" s="81">
        <f t="shared" si="79"/>
        <v>0</v>
      </c>
      <c r="P1715" s="81">
        <f t="shared" si="80"/>
        <v>0</v>
      </c>
    </row>
    <row r="1716" spans="1:73" x14ac:dyDescent="0.35">
      <c r="A1716" s="104" t="s">
        <v>81</v>
      </c>
      <c r="B1716" s="103" t="s">
        <v>82</v>
      </c>
      <c r="C1716" s="19" t="s">
        <v>128</v>
      </c>
      <c r="D1716" s="96" t="s">
        <v>38</v>
      </c>
      <c r="E1716" s="96" t="s">
        <v>173</v>
      </c>
      <c r="F1716" s="95" t="s">
        <v>617</v>
      </c>
      <c r="G1716" s="95" t="s">
        <v>618</v>
      </c>
      <c r="H1716" s="19" t="s">
        <v>64</v>
      </c>
      <c r="I1716" s="79" t="s">
        <v>66</v>
      </c>
      <c r="J1716" s="2">
        <v>102.4</v>
      </c>
      <c r="K1716" s="2">
        <v>102.4</v>
      </c>
      <c r="L1716" s="2"/>
      <c r="M1716" s="2"/>
      <c r="N1716" s="81">
        <f t="shared" si="78"/>
        <v>2.1514110690782322E-4</v>
      </c>
      <c r="O1716" s="81">
        <f t="shared" si="79"/>
        <v>0</v>
      </c>
      <c r="P1716" s="81">
        <f t="shared" si="80"/>
        <v>0</v>
      </c>
    </row>
    <row r="1717" spans="1:73" x14ac:dyDescent="0.35">
      <c r="A1717" s="104" t="s">
        <v>81</v>
      </c>
      <c r="B1717" s="103" t="s">
        <v>82</v>
      </c>
      <c r="C1717" s="19" t="s">
        <v>128</v>
      </c>
      <c r="D1717" s="96" t="s">
        <v>38</v>
      </c>
      <c r="E1717" s="96" t="s">
        <v>173</v>
      </c>
      <c r="F1717" s="95" t="s">
        <v>617</v>
      </c>
      <c r="G1717" s="95" t="s">
        <v>618</v>
      </c>
      <c r="H1717" s="19" t="s">
        <v>64</v>
      </c>
      <c r="I1717" s="79" t="s">
        <v>68</v>
      </c>
      <c r="J1717" s="2">
        <v>44.4</v>
      </c>
      <c r="K1717" s="2">
        <v>44.4</v>
      </c>
      <c r="L1717" s="2"/>
      <c r="M1717" s="2"/>
      <c r="N1717" s="81">
        <f t="shared" si="78"/>
        <v>9.3283839323313956E-5</v>
      </c>
      <c r="O1717" s="81">
        <f t="shared" si="79"/>
        <v>0</v>
      </c>
      <c r="P1717" s="81">
        <f t="shared" si="80"/>
        <v>0</v>
      </c>
    </row>
    <row r="1718" spans="1:73" x14ac:dyDescent="0.35">
      <c r="A1718" s="104" t="s">
        <v>81</v>
      </c>
      <c r="B1718" s="103" t="s">
        <v>82</v>
      </c>
      <c r="C1718" s="19" t="s">
        <v>128</v>
      </c>
      <c r="D1718" s="96" t="s">
        <v>38</v>
      </c>
      <c r="E1718" s="96" t="s">
        <v>173</v>
      </c>
      <c r="F1718" s="95" t="s">
        <v>617</v>
      </c>
      <c r="G1718" s="95" t="s">
        <v>618</v>
      </c>
      <c r="H1718" s="19" t="s">
        <v>64</v>
      </c>
      <c r="I1718" s="79" t="s">
        <v>69</v>
      </c>
      <c r="J1718" s="2">
        <v>126.9</v>
      </c>
      <c r="K1718" s="2">
        <v>126.9</v>
      </c>
      <c r="L1718" s="2"/>
      <c r="M1718" s="2"/>
      <c r="N1718" s="81">
        <f t="shared" si="78"/>
        <v>2.666152975254176E-4</v>
      </c>
      <c r="O1718" s="81">
        <f t="shared" si="79"/>
        <v>0</v>
      </c>
      <c r="P1718" s="81">
        <f t="shared" si="80"/>
        <v>0</v>
      </c>
    </row>
    <row r="1719" spans="1:73" x14ac:dyDescent="0.35">
      <c r="A1719" s="104" t="s">
        <v>81</v>
      </c>
      <c r="B1719" s="103" t="s">
        <v>82</v>
      </c>
      <c r="C1719" s="19" t="s">
        <v>128</v>
      </c>
      <c r="D1719" s="96" t="s">
        <v>38</v>
      </c>
      <c r="E1719" s="96" t="s">
        <v>173</v>
      </c>
      <c r="F1719" s="95" t="s">
        <v>617</v>
      </c>
      <c r="G1719" s="95" t="s">
        <v>618</v>
      </c>
      <c r="H1719" s="19" t="s">
        <v>64</v>
      </c>
      <c r="I1719" s="79" t="s">
        <v>71</v>
      </c>
      <c r="J1719" s="2">
        <v>319.3</v>
      </c>
      <c r="K1719" s="2">
        <v>319.3</v>
      </c>
      <c r="L1719" s="2"/>
      <c r="M1719" s="2"/>
      <c r="N1719" s="81">
        <f t="shared" si="78"/>
        <v>6.708452679264448E-4</v>
      </c>
      <c r="O1719" s="81">
        <f t="shared" si="79"/>
        <v>0</v>
      </c>
      <c r="P1719" s="81">
        <f t="shared" si="80"/>
        <v>0</v>
      </c>
    </row>
    <row r="1720" spans="1:73" x14ac:dyDescent="0.35">
      <c r="A1720" s="104" t="s">
        <v>81</v>
      </c>
      <c r="B1720" s="103" t="s">
        <v>82</v>
      </c>
      <c r="C1720" s="19" t="s">
        <v>88</v>
      </c>
      <c r="D1720" s="96" t="s">
        <v>42</v>
      </c>
      <c r="E1720" s="96" t="s">
        <v>254</v>
      </c>
      <c r="F1720" s="95" t="s">
        <v>619</v>
      </c>
      <c r="G1720" s="95" t="s">
        <v>620</v>
      </c>
      <c r="H1720" s="19" t="s">
        <v>74</v>
      </c>
      <c r="I1720" s="79" t="s">
        <v>75</v>
      </c>
      <c r="J1720" s="2">
        <v>9900</v>
      </c>
      <c r="L1720" s="2">
        <v>9900</v>
      </c>
      <c r="M1720" s="2"/>
      <c r="N1720" s="81">
        <f t="shared" si="78"/>
        <v>0</v>
      </c>
      <c r="O1720" s="81">
        <f t="shared" si="79"/>
        <v>8.9073348096296058E-3</v>
      </c>
      <c r="P1720" s="81">
        <f t="shared" si="80"/>
        <v>0</v>
      </c>
    </row>
    <row r="1721" spans="1:73" x14ac:dyDescent="0.35">
      <c r="A1721" s="104" t="s">
        <v>81</v>
      </c>
      <c r="B1721" s="103" t="s">
        <v>82</v>
      </c>
      <c r="C1721" s="19" t="s">
        <v>88</v>
      </c>
      <c r="D1721" s="96" t="s">
        <v>42</v>
      </c>
      <c r="E1721" s="96" t="s">
        <v>254</v>
      </c>
      <c r="F1721" s="95" t="s">
        <v>619</v>
      </c>
      <c r="G1721" s="95" t="s">
        <v>620</v>
      </c>
      <c r="H1721" s="19" t="s">
        <v>74</v>
      </c>
      <c r="I1721" s="79" t="s">
        <v>78</v>
      </c>
      <c r="J1721" s="2">
        <v>4900</v>
      </c>
      <c r="L1721" s="2"/>
      <c r="M1721" s="2">
        <v>4900</v>
      </c>
      <c r="N1721" s="81">
        <f t="shared" si="78"/>
        <v>0</v>
      </c>
      <c r="O1721" s="81">
        <f t="shared" si="79"/>
        <v>0</v>
      </c>
      <c r="P1721" s="81">
        <f t="shared" si="80"/>
        <v>4.1436890301084425E-3</v>
      </c>
    </row>
    <row r="1722" spans="1:73" x14ac:dyDescent="0.35">
      <c r="A1722" s="104" t="s">
        <v>81</v>
      </c>
      <c r="B1722" s="103" t="s">
        <v>82</v>
      </c>
      <c r="C1722" s="19" t="s">
        <v>88</v>
      </c>
      <c r="D1722" s="96" t="s">
        <v>42</v>
      </c>
      <c r="E1722" s="96" t="s">
        <v>254</v>
      </c>
      <c r="F1722" s="95" t="s">
        <v>619</v>
      </c>
      <c r="G1722" s="95" t="s">
        <v>621</v>
      </c>
      <c r="H1722" s="19" t="s">
        <v>74</v>
      </c>
      <c r="I1722" s="79" t="s">
        <v>75</v>
      </c>
      <c r="J1722" s="2">
        <v>930</v>
      </c>
      <c r="L1722" s="2">
        <v>930</v>
      </c>
      <c r="M1722" s="2"/>
      <c r="N1722" s="81">
        <f t="shared" si="78"/>
        <v>0</v>
      </c>
      <c r="O1722" s="81">
        <f t="shared" si="79"/>
        <v>8.3674963363187204E-4</v>
      </c>
      <c r="P1722" s="81">
        <f t="shared" si="80"/>
        <v>0</v>
      </c>
    </row>
    <row r="1723" spans="1:73" x14ac:dyDescent="0.35">
      <c r="A1723" s="104" t="s">
        <v>81</v>
      </c>
      <c r="B1723" s="103" t="s">
        <v>82</v>
      </c>
      <c r="C1723" s="19" t="s">
        <v>88</v>
      </c>
      <c r="D1723" s="96" t="s">
        <v>42</v>
      </c>
      <c r="E1723" s="96" t="s">
        <v>254</v>
      </c>
      <c r="F1723" s="95" t="s">
        <v>619</v>
      </c>
      <c r="G1723" s="95" t="s">
        <v>621</v>
      </c>
      <c r="H1723" s="19" t="s">
        <v>74</v>
      </c>
      <c r="I1723" s="79" t="s">
        <v>78</v>
      </c>
      <c r="J1723" s="2">
        <v>900</v>
      </c>
      <c r="L1723" s="2"/>
      <c r="M1723" s="2">
        <v>900</v>
      </c>
      <c r="N1723" s="81">
        <f t="shared" si="78"/>
        <v>0</v>
      </c>
      <c r="O1723" s="81">
        <f t="shared" si="79"/>
        <v>0</v>
      </c>
      <c r="P1723" s="81">
        <f t="shared" si="80"/>
        <v>7.610857402239996E-4</v>
      </c>
    </row>
    <row r="1726" spans="1:73" s="11" customFormat="1" ht="27.75" customHeight="1" x14ac:dyDescent="0.35">
      <c r="B1726" s="106"/>
      <c r="I1726" s="107" t="s">
        <v>622</v>
      </c>
      <c r="J1726" s="107">
        <f>SUM(J3:J1725)</f>
        <v>2769931.4274999951</v>
      </c>
      <c r="K1726" s="107">
        <f>SUM(K3:K1725)</f>
        <v>475966.68750000012</v>
      </c>
      <c r="L1726" s="107">
        <f>SUM(L3:L1725)</f>
        <v>1111443.57</v>
      </c>
      <c r="M1726" s="107">
        <f>SUM(M3:M1725)</f>
        <v>1182521.17</v>
      </c>
      <c r="Q1726" s="86"/>
      <c r="R1726" s="86"/>
      <c r="S1726" s="86"/>
      <c r="T1726" s="86"/>
      <c r="U1726" s="86"/>
      <c r="V1726" s="86"/>
      <c r="W1726" s="86"/>
      <c r="X1726" s="86"/>
      <c r="Y1726" s="86"/>
      <c r="Z1726" s="86"/>
      <c r="AA1726" s="86"/>
      <c r="AB1726" s="86"/>
      <c r="AC1726" s="86"/>
      <c r="AD1726" s="86"/>
      <c r="AE1726" s="86"/>
      <c r="AF1726" s="86"/>
      <c r="AG1726" s="86"/>
      <c r="AH1726" s="86"/>
      <c r="AI1726" s="86"/>
      <c r="AJ1726" s="86"/>
      <c r="AK1726" s="86"/>
      <c r="AL1726" s="86"/>
      <c r="AM1726" s="86"/>
      <c r="AN1726" s="86"/>
      <c r="AO1726" s="86"/>
      <c r="AP1726" s="86"/>
      <c r="AQ1726" s="86"/>
      <c r="AR1726" s="86"/>
      <c r="AS1726" s="86"/>
      <c r="AT1726" s="86"/>
      <c r="AU1726" s="86"/>
      <c r="AV1726" s="86"/>
      <c r="AW1726" s="86"/>
      <c r="AX1726" s="86"/>
      <c r="AY1726" s="86"/>
      <c r="AZ1726" s="86"/>
      <c r="BA1726" s="86"/>
      <c r="BB1726" s="86"/>
      <c r="BC1726" s="86"/>
      <c r="BD1726" s="86"/>
      <c r="BE1726" s="86"/>
      <c r="BF1726" s="86"/>
      <c r="BG1726" s="86"/>
      <c r="BH1726" s="86"/>
      <c r="BI1726" s="86"/>
      <c r="BJ1726" s="86"/>
      <c r="BK1726" s="86"/>
      <c r="BL1726" s="86"/>
      <c r="BM1726" s="86"/>
      <c r="BN1726" s="86"/>
      <c r="BO1726" s="86"/>
      <c r="BP1726" s="86"/>
      <c r="BQ1726" s="86"/>
      <c r="BR1726" s="86"/>
      <c r="BS1726" s="86"/>
      <c r="BT1726" s="86"/>
      <c r="BU1726" s="86"/>
    </row>
  </sheetData>
  <autoFilter ref="A2:P1723" xr:uid="{00000000-0009-0000-0000-000002000000}">
    <sortState xmlns:xlrd2="http://schemas.microsoft.com/office/spreadsheetml/2017/richdata2" ref="A3:P1723">
      <sortCondition ref="F2:F1723"/>
    </sortState>
  </autoFilter>
  <mergeCells count="1">
    <mergeCell ref="B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  <pageSetUpPr fitToPage="1"/>
  </sheetPr>
  <dimension ref="A1:AR14"/>
  <sheetViews>
    <sheetView tabSelected="1" view="pageBreakPreview" topLeftCell="H1" zoomScale="90" zoomScaleNormal="55" zoomScaleSheetLayoutView="90" workbookViewId="0">
      <pane ySplit="4" topLeftCell="A7" activePane="bottomLeft" state="frozen"/>
      <selection activeCell="B2" sqref="B2"/>
      <selection pane="bottomLeft" activeCell="L9" sqref="L9"/>
    </sheetView>
  </sheetViews>
  <sheetFormatPr defaultColWidth="9.1796875" defaultRowHeight="14.5" x14ac:dyDescent="0.35"/>
  <cols>
    <col min="1" max="1" width="9.1796875" style="154"/>
    <col min="2" max="2" width="29.81640625" style="137" customWidth="1"/>
    <col min="3" max="3" width="29.81640625" style="138" customWidth="1"/>
    <col min="4" max="4" width="13" style="135" customWidth="1"/>
    <col min="5" max="5" width="17.54296875" style="135" customWidth="1"/>
    <col min="6" max="6" width="32.54296875" style="135" customWidth="1"/>
    <col min="7" max="7" width="15.54296875" style="135" customWidth="1"/>
    <col min="8" max="8" width="23.81640625" style="135" customWidth="1"/>
    <col min="9" max="9" width="75.36328125" style="139" customWidth="1"/>
    <col min="10" max="10" width="30.08984375" style="136" customWidth="1"/>
    <col min="11" max="11" width="29.36328125" style="145" customWidth="1"/>
    <col min="12" max="12" width="17.54296875" style="136" customWidth="1"/>
    <col min="13" max="16384" width="9.1796875" style="131"/>
  </cols>
  <sheetData>
    <row r="1" spans="1:44" s="134" customFormat="1" x14ac:dyDescent="0.35">
      <c r="A1" s="131"/>
      <c r="B1" s="131"/>
      <c r="C1" s="132"/>
      <c r="D1" s="131"/>
      <c r="E1" s="131"/>
      <c r="F1" s="140" t="s">
        <v>623</v>
      </c>
      <c r="G1" s="131"/>
      <c r="H1" s="131"/>
      <c r="I1" s="132"/>
      <c r="J1" s="131"/>
      <c r="K1" s="133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</row>
    <row r="2" spans="1:44" s="134" customFormat="1" ht="15.5" x14ac:dyDescent="0.35">
      <c r="A2" s="144" t="s">
        <v>624</v>
      </c>
      <c r="B2" s="131"/>
      <c r="C2" s="132"/>
      <c r="D2" s="131"/>
      <c r="E2" s="131"/>
      <c r="F2" s="131"/>
      <c r="G2" s="131"/>
      <c r="H2" s="131"/>
      <c r="I2" s="173" t="s">
        <v>22</v>
      </c>
      <c r="J2" s="131"/>
      <c r="K2" s="133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</row>
    <row r="3" spans="1:44" ht="24" customHeight="1" x14ac:dyDescent="0.35">
      <c r="A3" s="144"/>
      <c r="B3" s="131"/>
      <c r="C3" s="132"/>
      <c r="D3" s="131"/>
      <c r="E3" s="131"/>
      <c r="F3" s="131"/>
      <c r="G3" s="131"/>
      <c r="H3" s="131"/>
      <c r="I3" s="132"/>
      <c r="J3" s="131"/>
      <c r="K3" s="133"/>
      <c r="L3" s="131"/>
    </row>
    <row r="4" spans="1:44" s="134" customFormat="1" ht="71.25" customHeight="1" x14ac:dyDescent="0.35">
      <c r="A4" s="142" t="s">
        <v>625</v>
      </c>
      <c r="B4" s="142" t="s">
        <v>45</v>
      </c>
      <c r="C4" s="142" t="s">
        <v>46</v>
      </c>
      <c r="D4" s="142" t="s">
        <v>626</v>
      </c>
      <c r="E4" s="142" t="s">
        <v>627</v>
      </c>
      <c r="F4" s="143" t="s">
        <v>628</v>
      </c>
      <c r="G4" s="142" t="s">
        <v>629</v>
      </c>
      <c r="H4" s="142" t="s">
        <v>630</v>
      </c>
      <c r="I4" s="142" t="s">
        <v>631</v>
      </c>
      <c r="J4" s="142" t="s">
        <v>994</v>
      </c>
      <c r="K4" s="142" t="s">
        <v>632</v>
      </c>
      <c r="L4" s="142" t="s">
        <v>991</v>
      </c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</row>
    <row r="5" spans="1:44" ht="32" customHeight="1" x14ac:dyDescent="0.35">
      <c r="A5" s="153">
        <v>1</v>
      </c>
      <c r="B5" s="146" t="s">
        <v>985</v>
      </c>
      <c r="C5" s="147" t="s">
        <v>22</v>
      </c>
      <c r="D5" s="148" t="s">
        <v>42</v>
      </c>
      <c r="E5" s="148" t="s">
        <v>22</v>
      </c>
      <c r="F5" s="148" t="s">
        <v>986</v>
      </c>
      <c r="G5" s="148" t="s">
        <v>989</v>
      </c>
      <c r="H5" s="148" t="s">
        <v>22</v>
      </c>
      <c r="I5" s="163" t="s">
        <v>635</v>
      </c>
      <c r="J5" s="163">
        <v>8.09</v>
      </c>
      <c r="K5" s="151" t="s">
        <v>987</v>
      </c>
      <c r="L5" s="152">
        <v>46235</v>
      </c>
    </row>
    <row r="6" spans="1:44" ht="31.5" customHeight="1" x14ac:dyDescent="0.35">
      <c r="A6" s="153">
        <v>2</v>
      </c>
      <c r="B6" s="146" t="s">
        <v>985</v>
      </c>
      <c r="C6" s="147" t="s">
        <v>22</v>
      </c>
      <c r="D6" s="148" t="s">
        <v>42</v>
      </c>
      <c r="E6" s="148" t="s">
        <v>22</v>
      </c>
      <c r="F6" s="148" t="s">
        <v>986</v>
      </c>
      <c r="G6" s="148" t="s">
        <v>989</v>
      </c>
      <c r="H6" s="148" t="s">
        <v>22</v>
      </c>
      <c r="I6" s="163" t="s">
        <v>633</v>
      </c>
      <c r="J6" s="163">
        <v>30.700000000000003</v>
      </c>
      <c r="K6" s="151" t="s">
        <v>987</v>
      </c>
      <c r="L6" s="152">
        <v>46235</v>
      </c>
    </row>
    <row r="7" spans="1:44" ht="30.5" customHeight="1" x14ac:dyDescent="0.35">
      <c r="A7" s="153">
        <v>3</v>
      </c>
      <c r="B7" s="146" t="s">
        <v>985</v>
      </c>
      <c r="C7" s="147" t="s">
        <v>22</v>
      </c>
      <c r="D7" s="148" t="s">
        <v>42</v>
      </c>
      <c r="E7" s="148" t="s">
        <v>22</v>
      </c>
      <c r="F7" s="148" t="s">
        <v>986</v>
      </c>
      <c r="G7" s="148" t="s">
        <v>989</v>
      </c>
      <c r="H7" s="148" t="s">
        <v>22</v>
      </c>
      <c r="I7" s="163" t="s">
        <v>634</v>
      </c>
      <c r="J7" s="163">
        <v>37.270000000000003</v>
      </c>
      <c r="K7" s="151" t="s">
        <v>987</v>
      </c>
      <c r="L7" s="152">
        <v>46235</v>
      </c>
    </row>
    <row r="8" spans="1:44" ht="25.5" customHeight="1" x14ac:dyDescent="0.35">
      <c r="A8" s="153">
        <v>4</v>
      </c>
      <c r="B8" s="146" t="s">
        <v>985</v>
      </c>
      <c r="C8" s="147" t="s">
        <v>22</v>
      </c>
      <c r="D8" s="148" t="s">
        <v>42</v>
      </c>
      <c r="E8" s="148" t="s">
        <v>22</v>
      </c>
      <c r="F8" s="148" t="s">
        <v>986</v>
      </c>
      <c r="G8" s="148" t="s">
        <v>989</v>
      </c>
      <c r="H8" s="148" t="s">
        <v>22</v>
      </c>
      <c r="I8" s="149" t="s">
        <v>988</v>
      </c>
      <c r="J8" s="150">
        <v>695.83999999999992</v>
      </c>
      <c r="K8" s="151" t="s">
        <v>987</v>
      </c>
      <c r="L8" s="152">
        <v>46235</v>
      </c>
    </row>
    <row r="9" spans="1:44" ht="29" customHeight="1" x14ac:dyDescent="0.35">
      <c r="A9" s="164">
        <v>5</v>
      </c>
      <c r="B9" s="165" t="s">
        <v>985</v>
      </c>
      <c r="C9" s="166" t="s">
        <v>22</v>
      </c>
      <c r="D9" s="167" t="s">
        <v>42</v>
      </c>
      <c r="E9" s="167" t="s">
        <v>22</v>
      </c>
      <c r="F9" s="148" t="s">
        <v>986</v>
      </c>
      <c r="G9" s="167" t="s">
        <v>989</v>
      </c>
      <c r="H9" s="167" t="s">
        <v>22</v>
      </c>
      <c r="I9" s="168" t="s">
        <v>635</v>
      </c>
      <c r="J9" s="163">
        <v>8.09</v>
      </c>
      <c r="K9" s="151" t="s">
        <v>987</v>
      </c>
      <c r="L9" s="152">
        <v>46235</v>
      </c>
    </row>
    <row r="10" spans="1:44" ht="37" customHeight="1" x14ac:dyDescent="0.35">
      <c r="A10" s="169">
        <v>6</v>
      </c>
      <c r="B10" s="165" t="s">
        <v>985</v>
      </c>
      <c r="C10" s="166" t="s">
        <v>22</v>
      </c>
      <c r="D10" s="167" t="s">
        <v>42</v>
      </c>
      <c r="E10" s="167" t="s">
        <v>22</v>
      </c>
      <c r="F10" s="167" t="s">
        <v>992</v>
      </c>
      <c r="G10" s="167" t="s">
        <v>989</v>
      </c>
      <c r="H10" s="167" t="s">
        <v>22</v>
      </c>
      <c r="I10" s="170" t="s">
        <v>633</v>
      </c>
      <c r="J10" s="163">
        <v>30.700000000000003</v>
      </c>
      <c r="K10" s="172" t="s">
        <v>990</v>
      </c>
      <c r="L10" s="176" t="s">
        <v>993</v>
      </c>
    </row>
    <row r="11" spans="1:44" ht="31.5" customHeight="1" x14ac:dyDescent="0.35">
      <c r="A11" s="164">
        <v>7</v>
      </c>
      <c r="B11" s="165" t="s">
        <v>985</v>
      </c>
      <c r="C11" s="166" t="s">
        <v>22</v>
      </c>
      <c r="D11" s="167" t="s">
        <v>42</v>
      </c>
      <c r="E11" s="167" t="s">
        <v>22</v>
      </c>
      <c r="F11" s="167" t="s">
        <v>992</v>
      </c>
      <c r="G11" s="167" t="s">
        <v>989</v>
      </c>
      <c r="H11" s="167" t="s">
        <v>22</v>
      </c>
      <c r="I11" s="170" t="s">
        <v>634</v>
      </c>
      <c r="J11" s="163">
        <v>37.270000000000003</v>
      </c>
      <c r="K11" s="172" t="s">
        <v>990</v>
      </c>
      <c r="L11" s="177"/>
    </row>
    <row r="12" spans="1:44" ht="31.5" customHeight="1" x14ac:dyDescent="0.35">
      <c r="A12" s="164">
        <v>8</v>
      </c>
      <c r="B12" s="165" t="s">
        <v>985</v>
      </c>
      <c r="C12" s="166" t="s">
        <v>22</v>
      </c>
      <c r="D12" s="167" t="s">
        <v>42</v>
      </c>
      <c r="E12" s="167" t="s">
        <v>22</v>
      </c>
      <c r="F12" s="167" t="s">
        <v>992</v>
      </c>
      <c r="G12" s="167" t="s">
        <v>989</v>
      </c>
      <c r="H12" s="167" t="s">
        <v>22</v>
      </c>
      <c r="I12" s="171" t="s">
        <v>988</v>
      </c>
      <c r="J12" s="150">
        <v>695.83999999999992</v>
      </c>
      <c r="K12" s="172" t="s">
        <v>990</v>
      </c>
      <c r="L12" s="177"/>
    </row>
    <row r="13" spans="1:44" ht="37" customHeight="1" x14ac:dyDescent="0.35">
      <c r="A13" s="164">
        <v>9</v>
      </c>
      <c r="B13" s="165" t="s">
        <v>985</v>
      </c>
      <c r="C13" s="166" t="s">
        <v>22</v>
      </c>
      <c r="D13" s="167" t="s">
        <v>42</v>
      </c>
      <c r="E13" s="167" t="s">
        <v>22</v>
      </c>
      <c r="F13" s="167" t="s">
        <v>992</v>
      </c>
      <c r="G13" s="167" t="s">
        <v>989</v>
      </c>
      <c r="H13" s="167" t="s">
        <v>22</v>
      </c>
      <c r="I13" s="168" t="s">
        <v>635</v>
      </c>
      <c r="J13" s="168">
        <v>8.09</v>
      </c>
      <c r="K13" s="172" t="s">
        <v>990</v>
      </c>
      <c r="L13" s="178"/>
    </row>
    <row r="14" spans="1:44" x14ac:dyDescent="0.35">
      <c r="A14" s="155"/>
      <c r="B14" s="156"/>
      <c r="C14" s="157"/>
      <c r="D14" s="158"/>
      <c r="E14" s="158"/>
      <c r="F14" s="158"/>
      <c r="G14" s="158"/>
      <c r="H14" s="158"/>
      <c r="I14" s="159"/>
      <c r="J14" s="160"/>
      <c r="K14" s="161"/>
      <c r="L14" s="162"/>
    </row>
  </sheetData>
  <autoFilter ref="A4:L10" xr:uid="{00000000-0009-0000-0000-000003000000}">
    <sortState xmlns:xlrd2="http://schemas.microsoft.com/office/spreadsheetml/2017/richdata2" ref="A5:L10">
      <sortCondition ref="B4"/>
    </sortState>
  </autoFilter>
  <mergeCells count="1">
    <mergeCell ref="L10:L13"/>
  </mergeCells>
  <phoneticPr fontId="34" type="noConversion"/>
  <pageMargins left="0.7" right="0.7" top="0.75" bottom="0.75" header="0.3" footer="0.3"/>
  <pageSetup paperSize="8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3:C141"/>
  <sheetViews>
    <sheetView workbookViewId="0">
      <selection activeCell="E36" sqref="E36"/>
    </sheetView>
  </sheetViews>
  <sheetFormatPr defaultRowHeight="14.5" x14ac:dyDescent="0.35"/>
  <cols>
    <col min="1" max="1" width="28.54296875" bestFit="1" customWidth="1"/>
    <col min="2" max="2" width="20.81640625" bestFit="1" customWidth="1"/>
    <col min="3" max="3" width="40.453125" customWidth="1"/>
    <col min="4" max="4" width="12.453125" customWidth="1"/>
    <col min="5" max="5" width="11.54296875" customWidth="1"/>
    <col min="6" max="6" width="6.453125" customWidth="1"/>
    <col min="7" max="7" width="7.81640625" customWidth="1"/>
    <col min="8" max="8" width="9.453125" customWidth="1"/>
    <col min="9" max="9" width="8.54296875" customWidth="1"/>
    <col min="10" max="10" width="16.54296875" customWidth="1"/>
    <col min="11" max="11" width="6.54296875" customWidth="1"/>
    <col min="12" max="12" width="8.81640625" customWidth="1"/>
    <col min="13" max="13" width="8.54296875" customWidth="1"/>
    <col min="14" max="14" width="8.1796875" customWidth="1"/>
    <col min="15" max="15" width="20.81640625" bestFit="1" customWidth="1"/>
    <col min="16" max="16" width="7.54296875" customWidth="1"/>
    <col min="17" max="17" width="8.54296875" customWidth="1"/>
    <col min="18" max="18" width="12.54296875" customWidth="1"/>
    <col min="19" max="19" width="17.453125" customWidth="1"/>
    <col min="20" max="20" width="9.453125" customWidth="1"/>
    <col min="21" max="21" width="24.453125" bestFit="1" customWidth="1"/>
    <col min="22" max="22" width="13.54296875" customWidth="1"/>
    <col min="23" max="23" width="12" customWidth="1"/>
    <col min="24" max="24" width="7.54296875" customWidth="1"/>
    <col min="25" max="25" width="7.81640625" customWidth="1"/>
    <col min="26" max="27" width="10" customWidth="1"/>
    <col min="28" max="28" width="7.453125" customWidth="1"/>
    <col min="29" max="29" width="4.54296875" customWidth="1"/>
    <col min="30" max="30" width="9.1796875" customWidth="1"/>
    <col min="31" max="31" width="8.453125" customWidth="1"/>
    <col min="32" max="32" width="8.54296875" customWidth="1"/>
    <col min="33" max="33" width="15" customWidth="1"/>
    <col min="34" max="34" width="6.1796875" customWidth="1"/>
    <col min="35" max="35" width="9.453125" customWidth="1"/>
    <col min="36" max="36" width="12" bestFit="1" customWidth="1"/>
    <col min="37" max="37" width="9" customWidth="1"/>
    <col min="38" max="38" width="9.54296875" customWidth="1"/>
    <col min="39" max="39" width="14.54296875" customWidth="1"/>
    <col min="40" max="40" width="9.1796875" customWidth="1"/>
    <col min="41" max="41" width="16.81640625" customWidth="1"/>
    <col min="42" max="42" width="16.453125" customWidth="1"/>
    <col min="43" max="43" width="5.453125" customWidth="1"/>
    <col min="44" max="44" width="9.54296875" customWidth="1"/>
    <col min="45" max="45" width="4.453125" customWidth="1"/>
    <col min="46" max="46" width="8" customWidth="1"/>
    <col min="47" max="47" width="9.81640625" customWidth="1"/>
    <col min="48" max="48" width="5.81640625" customWidth="1"/>
    <col min="49" max="49" width="17" customWidth="1"/>
    <col min="50" max="50" width="7.54296875" customWidth="1"/>
    <col min="51" max="51" width="11.453125" customWidth="1"/>
    <col min="52" max="52" width="12.453125" customWidth="1"/>
    <col min="53" max="53" width="8.54296875" customWidth="1"/>
    <col min="54" max="54" width="11.81640625" customWidth="1"/>
    <col min="55" max="55" width="11.1796875" customWidth="1"/>
    <col min="56" max="56" width="7.54296875" customWidth="1"/>
    <col min="57" max="57" width="13.1796875" customWidth="1"/>
    <col min="58" max="58" width="6" customWidth="1"/>
    <col min="59" max="59" width="10" customWidth="1"/>
    <col min="60" max="60" width="6.453125" customWidth="1"/>
    <col min="61" max="61" width="5.81640625" customWidth="1"/>
    <col min="62" max="62" width="9" customWidth="1"/>
    <col min="63" max="63" width="13.81640625" customWidth="1"/>
    <col min="64" max="64" width="13.453125" customWidth="1"/>
    <col min="65" max="65" width="4.54296875" customWidth="1"/>
    <col min="66" max="66" width="6" customWidth="1"/>
    <col min="67" max="67" width="13.453125" customWidth="1"/>
    <col min="68" max="68" width="10.54296875" customWidth="1"/>
    <col min="69" max="69" width="9.453125" customWidth="1"/>
    <col min="70" max="70" width="10.1796875" customWidth="1"/>
    <col min="71" max="72" width="10.453125" customWidth="1"/>
    <col min="73" max="73" width="11" customWidth="1"/>
    <col min="74" max="74" width="10.453125" customWidth="1"/>
    <col min="75" max="75" width="5.453125" customWidth="1"/>
    <col min="76" max="76" width="15.453125" customWidth="1"/>
    <col min="77" max="77" width="8.54296875" customWidth="1"/>
    <col min="78" max="78" width="6.81640625" customWidth="1"/>
    <col min="79" max="79" width="6.54296875" customWidth="1"/>
    <col min="80" max="80" width="6.453125" customWidth="1"/>
    <col min="81" max="81" width="10.1796875" customWidth="1"/>
    <col min="82" max="82" width="7.54296875" customWidth="1"/>
    <col min="83" max="83" width="8.54296875" customWidth="1"/>
    <col min="84" max="84" width="12.54296875" customWidth="1"/>
    <col min="85" max="85" width="8.81640625" customWidth="1"/>
    <col min="86" max="86" width="12.54296875" customWidth="1"/>
    <col min="87" max="87" width="15" customWidth="1"/>
    <col min="88" max="88" width="6" customWidth="1"/>
    <col min="89" max="89" width="10.1796875" customWidth="1"/>
    <col min="90" max="90" width="11" customWidth="1"/>
    <col min="91" max="91" width="7.81640625" customWidth="1"/>
    <col min="92" max="92" width="8.54296875" customWidth="1"/>
    <col min="93" max="93" width="10.453125" customWidth="1"/>
    <col min="94" max="94" width="8.453125" customWidth="1"/>
    <col min="95" max="95" width="11.453125" customWidth="1"/>
    <col min="96" max="96" width="7" customWidth="1"/>
    <col min="97" max="97" width="20.453125" bestFit="1" customWidth="1"/>
    <col min="98" max="98" width="5.54296875" customWidth="1"/>
    <col min="99" max="99" width="8.453125" customWidth="1"/>
    <col min="100" max="101" width="8.54296875" customWidth="1"/>
    <col min="102" max="102" width="10.453125" customWidth="1"/>
    <col min="103" max="103" width="18.453125" customWidth="1"/>
    <col min="104" max="104" width="13.453125" customWidth="1"/>
    <col min="105" max="105" width="9.453125" customWidth="1"/>
    <col min="106" max="106" width="16.453125" customWidth="1"/>
    <col min="107" max="107" width="7.54296875" customWidth="1"/>
    <col min="108" max="108" width="16.453125" customWidth="1"/>
    <col min="109" max="109" width="10.54296875" customWidth="1"/>
    <col min="110" max="110" width="12.453125" customWidth="1"/>
    <col min="111" max="111" width="8.81640625" customWidth="1"/>
    <col min="112" max="112" width="7.54296875" customWidth="1"/>
    <col min="113" max="113" width="9.1796875" customWidth="1"/>
    <col min="114" max="114" width="6" customWidth="1"/>
    <col min="115" max="115" width="24.81640625" bestFit="1" customWidth="1"/>
    <col min="116" max="116" width="10.81640625" customWidth="1"/>
    <col min="117" max="117" width="10.453125" customWidth="1"/>
    <col min="118" max="118" width="16.453125" customWidth="1"/>
    <col min="119" max="119" width="9.54296875" customWidth="1"/>
    <col min="120" max="120" width="6" customWidth="1"/>
    <col min="121" max="121" width="9.453125" customWidth="1"/>
    <col min="122" max="122" width="8.81640625" customWidth="1"/>
    <col min="123" max="123" width="10.453125" customWidth="1"/>
    <col min="124" max="124" width="6.81640625" customWidth="1"/>
    <col min="125" max="125" width="9.54296875" customWidth="1"/>
    <col min="126" max="126" width="10.453125" customWidth="1"/>
    <col min="127" max="127" width="9.54296875" customWidth="1"/>
    <col min="128" max="128" width="16.453125" customWidth="1"/>
    <col min="129" max="129" width="10.453125" customWidth="1"/>
    <col min="130" max="130" width="9.453125" customWidth="1"/>
    <col min="131" max="131" width="8.81640625" customWidth="1"/>
    <col min="132" max="132" width="9.453125" customWidth="1"/>
    <col min="133" max="133" width="7.1796875" customWidth="1"/>
    <col min="134" max="134" width="14.453125" customWidth="1"/>
    <col min="135" max="138" width="20.81640625" bestFit="1" customWidth="1"/>
    <col min="139" max="139" width="12.453125" bestFit="1" customWidth="1"/>
    <col min="140" max="140" width="14.453125" bestFit="1" customWidth="1"/>
  </cols>
  <sheetData>
    <row r="3" spans="1:3" x14ac:dyDescent="0.35">
      <c r="A3" s="12" t="s">
        <v>37</v>
      </c>
      <c r="B3" s="12" t="s">
        <v>48</v>
      </c>
      <c r="C3" t="s">
        <v>657</v>
      </c>
    </row>
    <row r="4" spans="1:3" x14ac:dyDescent="0.35">
      <c r="A4" t="s">
        <v>38</v>
      </c>
      <c r="C4" s="108"/>
    </row>
    <row r="5" spans="1:3" x14ac:dyDescent="0.35">
      <c r="A5" t="s">
        <v>38</v>
      </c>
      <c r="B5" t="s">
        <v>4</v>
      </c>
      <c r="C5" s="108">
        <v>11506.5</v>
      </c>
    </row>
    <row r="6" spans="1:3" x14ac:dyDescent="0.35">
      <c r="A6" t="s">
        <v>38</v>
      </c>
      <c r="B6" t="s">
        <v>9</v>
      </c>
      <c r="C6" s="108">
        <v>231</v>
      </c>
    </row>
    <row r="7" spans="1:3" x14ac:dyDescent="0.35">
      <c r="A7" t="s">
        <v>38</v>
      </c>
      <c r="B7" t="s">
        <v>11</v>
      </c>
      <c r="C7" s="108">
        <v>15302.9</v>
      </c>
    </row>
    <row r="8" spans="1:3" x14ac:dyDescent="0.35">
      <c r="A8" t="s">
        <v>38</v>
      </c>
      <c r="B8" t="s">
        <v>16</v>
      </c>
      <c r="C8" s="108">
        <v>25879.940000000002</v>
      </c>
    </row>
    <row r="9" spans="1:3" x14ac:dyDescent="0.35">
      <c r="A9" t="s">
        <v>38</v>
      </c>
      <c r="B9" t="s">
        <v>20</v>
      </c>
      <c r="C9" s="108">
        <v>672</v>
      </c>
    </row>
    <row r="10" spans="1:3" x14ac:dyDescent="0.35">
      <c r="A10" t="s">
        <v>38</v>
      </c>
      <c r="B10" t="s">
        <v>21</v>
      </c>
      <c r="C10" s="108">
        <v>22345</v>
      </c>
    </row>
    <row r="11" spans="1:3" x14ac:dyDescent="0.35">
      <c r="A11" t="s">
        <v>38</v>
      </c>
      <c r="B11" t="s">
        <v>23</v>
      </c>
      <c r="C11" s="108">
        <v>9157.5499999999993</v>
      </c>
    </row>
    <row r="12" spans="1:3" x14ac:dyDescent="0.35">
      <c r="A12" t="s">
        <v>38</v>
      </c>
      <c r="B12" t="s">
        <v>32</v>
      </c>
      <c r="C12" s="108">
        <v>2792.92</v>
      </c>
    </row>
    <row r="13" spans="1:3" x14ac:dyDescent="0.35">
      <c r="A13" t="s">
        <v>38</v>
      </c>
      <c r="B13" t="s">
        <v>34</v>
      </c>
      <c r="C13" s="108">
        <v>43261.700000000004</v>
      </c>
    </row>
    <row r="14" spans="1:3" x14ac:dyDescent="0.35">
      <c r="A14" t="s">
        <v>38</v>
      </c>
      <c r="B14" t="s">
        <v>261</v>
      </c>
      <c r="C14" s="108">
        <v>28771.3</v>
      </c>
    </row>
    <row r="15" spans="1:3" x14ac:dyDescent="0.35">
      <c r="A15" t="s">
        <v>38</v>
      </c>
      <c r="B15" t="s">
        <v>292</v>
      </c>
      <c r="C15" s="108">
        <v>160.30000000000001</v>
      </c>
    </row>
    <row r="16" spans="1:3" x14ac:dyDescent="0.35">
      <c r="A16" t="s">
        <v>38</v>
      </c>
      <c r="B16" t="s">
        <v>313</v>
      </c>
      <c r="C16" s="108">
        <v>14028.259999999998</v>
      </c>
    </row>
    <row r="17" spans="1:3" x14ac:dyDescent="0.35">
      <c r="A17" t="s">
        <v>38</v>
      </c>
      <c r="B17" t="s">
        <v>347</v>
      </c>
      <c r="C17" s="108">
        <v>1424</v>
      </c>
    </row>
    <row r="18" spans="1:3" x14ac:dyDescent="0.35">
      <c r="A18" t="s">
        <v>38</v>
      </c>
      <c r="B18" t="s">
        <v>128</v>
      </c>
      <c r="C18" s="108">
        <v>72614.829999999987</v>
      </c>
    </row>
    <row r="19" spans="1:3" x14ac:dyDescent="0.35">
      <c r="A19" t="s">
        <v>38</v>
      </c>
      <c r="B19" t="s">
        <v>362</v>
      </c>
      <c r="C19" s="108">
        <v>10205.64</v>
      </c>
    </row>
    <row r="20" spans="1:3" x14ac:dyDescent="0.35">
      <c r="A20" t="s">
        <v>38</v>
      </c>
      <c r="B20" t="s">
        <v>364</v>
      </c>
      <c r="C20" s="108">
        <v>18650.95</v>
      </c>
    </row>
    <row r="21" spans="1:3" x14ac:dyDescent="0.35">
      <c r="A21" t="s">
        <v>38</v>
      </c>
      <c r="B21" t="s">
        <v>370</v>
      </c>
      <c r="C21" s="108">
        <v>114.47999999999999</v>
      </c>
    </row>
    <row r="22" spans="1:3" x14ac:dyDescent="0.35">
      <c r="A22" t="s">
        <v>38</v>
      </c>
      <c r="B22" t="s">
        <v>379</v>
      </c>
      <c r="C22" s="108">
        <v>112.9</v>
      </c>
    </row>
    <row r="23" spans="1:3" x14ac:dyDescent="0.35">
      <c r="A23" t="s">
        <v>38</v>
      </c>
      <c r="B23" t="s">
        <v>400</v>
      </c>
      <c r="C23" s="108">
        <v>1868</v>
      </c>
    </row>
    <row r="24" spans="1:3" x14ac:dyDescent="0.35">
      <c r="A24" t="s">
        <v>38</v>
      </c>
      <c r="B24" t="s">
        <v>412</v>
      </c>
      <c r="C24" s="108">
        <v>13916.3</v>
      </c>
    </row>
    <row r="25" spans="1:3" x14ac:dyDescent="0.35">
      <c r="A25" t="s">
        <v>38</v>
      </c>
      <c r="B25" t="s">
        <v>415</v>
      </c>
      <c r="C25" s="108">
        <v>14159.86</v>
      </c>
    </row>
    <row r="26" spans="1:3" x14ac:dyDescent="0.35">
      <c r="A26" t="s">
        <v>38</v>
      </c>
      <c r="B26" t="s">
        <v>427</v>
      </c>
      <c r="C26" s="108">
        <v>79.5</v>
      </c>
    </row>
    <row r="27" spans="1:3" x14ac:dyDescent="0.35">
      <c r="A27" t="s">
        <v>38</v>
      </c>
      <c r="B27" t="s">
        <v>458</v>
      </c>
      <c r="C27" s="108">
        <v>1927</v>
      </c>
    </row>
    <row r="28" spans="1:3" x14ac:dyDescent="0.35">
      <c r="A28" t="s">
        <v>38</v>
      </c>
      <c r="B28" t="s">
        <v>465</v>
      </c>
      <c r="C28" s="108">
        <v>7340.8099999999995</v>
      </c>
    </row>
    <row r="29" spans="1:3" x14ac:dyDescent="0.35">
      <c r="A29" t="s">
        <v>38</v>
      </c>
      <c r="B29" t="s">
        <v>519</v>
      </c>
      <c r="C29" s="108">
        <v>4963</v>
      </c>
    </row>
    <row r="30" spans="1:3" x14ac:dyDescent="0.35">
      <c r="A30" t="s">
        <v>38</v>
      </c>
      <c r="B30" t="s">
        <v>525</v>
      </c>
      <c r="C30" s="108">
        <v>8412</v>
      </c>
    </row>
    <row r="31" spans="1:3" x14ac:dyDescent="0.35">
      <c r="A31" t="s">
        <v>38</v>
      </c>
      <c r="B31" t="s">
        <v>534</v>
      </c>
      <c r="C31" s="108">
        <v>5915.1</v>
      </c>
    </row>
    <row r="32" spans="1:3" x14ac:dyDescent="0.35">
      <c r="A32" t="s">
        <v>38</v>
      </c>
      <c r="B32" t="s">
        <v>536</v>
      </c>
      <c r="C32" s="108">
        <v>7278</v>
      </c>
    </row>
    <row r="33" spans="1:3" x14ac:dyDescent="0.35">
      <c r="A33" t="s">
        <v>38</v>
      </c>
      <c r="B33" t="s">
        <v>120</v>
      </c>
      <c r="C33" s="108">
        <v>53027.21</v>
      </c>
    </row>
    <row r="34" spans="1:3" x14ac:dyDescent="0.35">
      <c r="A34" t="s">
        <v>38</v>
      </c>
      <c r="B34" t="s">
        <v>290</v>
      </c>
      <c r="C34" s="108">
        <v>52922.729999999996</v>
      </c>
    </row>
    <row r="35" spans="1:3" x14ac:dyDescent="0.35">
      <c r="A35" t="s">
        <v>38</v>
      </c>
      <c r="B35" t="s">
        <v>609</v>
      </c>
      <c r="C35" s="108">
        <v>300</v>
      </c>
    </row>
    <row r="36" spans="1:3" x14ac:dyDescent="0.35">
      <c r="A36" t="s">
        <v>38</v>
      </c>
      <c r="B36" t="s">
        <v>612</v>
      </c>
      <c r="C36" s="108">
        <v>211.2</v>
      </c>
    </row>
    <row r="37" spans="1:3" x14ac:dyDescent="0.35">
      <c r="A37" t="s">
        <v>38</v>
      </c>
      <c r="B37" t="s">
        <v>615</v>
      </c>
      <c r="C37" s="108">
        <v>1616.3</v>
      </c>
    </row>
    <row r="38" spans="1:3" x14ac:dyDescent="0.35">
      <c r="A38" t="s">
        <v>38</v>
      </c>
      <c r="B38" t="s">
        <v>617</v>
      </c>
      <c r="C38" s="108">
        <v>638.6</v>
      </c>
    </row>
    <row r="39" spans="1:3" x14ac:dyDescent="0.35">
      <c r="A39" t="s">
        <v>454</v>
      </c>
      <c r="C39" s="108"/>
    </row>
    <row r="40" spans="1:3" x14ac:dyDescent="0.35">
      <c r="A40" t="s">
        <v>454</v>
      </c>
      <c r="B40" t="s">
        <v>456</v>
      </c>
      <c r="C40" s="108">
        <v>3977</v>
      </c>
    </row>
    <row r="41" spans="1:3" x14ac:dyDescent="0.35">
      <c r="A41" t="s">
        <v>39</v>
      </c>
      <c r="C41" s="108"/>
    </row>
    <row r="42" spans="1:3" x14ac:dyDescent="0.35">
      <c r="A42" t="s">
        <v>39</v>
      </c>
      <c r="B42" t="s">
        <v>3</v>
      </c>
      <c r="C42" s="108">
        <v>6297</v>
      </c>
    </row>
    <row r="43" spans="1:3" x14ac:dyDescent="0.35">
      <c r="A43" t="s">
        <v>39</v>
      </c>
      <c r="B43" t="s">
        <v>6</v>
      </c>
      <c r="C43" s="108">
        <v>1770</v>
      </c>
    </row>
    <row r="44" spans="1:3" x14ac:dyDescent="0.35">
      <c r="A44" t="s">
        <v>39</v>
      </c>
      <c r="B44" t="s">
        <v>7</v>
      </c>
      <c r="C44" s="108">
        <v>2164</v>
      </c>
    </row>
    <row r="45" spans="1:3" x14ac:dyDescent="0.35">
      <c r="A45" t="s">
        <v>39</v>
      </c>
      <c r="B45" t="s">
        <v>19</v>
      </c>
      <c r="C45" s="108">
        <v>5653.46</v>
      </c>
    </row>
    <row r="46" spans="1:3" x14ac:dyDescent="0.35">
      <c r="A46" t="s">
        <v>39</v>
      </c>
      <c r="B46" t="s">
        <v>26</v>
      </c>
      <c r="C46" s="108">
        <v>5973.9</v>
      </c>
    </row>
    <row r="47" spans="1:3" x14ac:dyDescent="0.35">
      <c r="A47" t="s">
        <v>39</v>
      </c>
      <c r="B47" t="s">
        <v>29</v>
      </c>
      <c r="C47" s="108">
        <v>1520.2</v>
      </c>
    </row>
    <row r="48" spans="1:3" x14ac:dyDescent="0.35">
      <c r="A48" t="s">
        <v>39</v>
      </c>
      <c r="B48" t="s">
        <v>30</v>
      </c>
      <c r="C48" s="108">
        <v>2280</v>
      </c>
    </row>
    <row r="49" spans="1:3" x14ac:dyDescent="0.35">
      <c r="A49" t="s">
        <v>39</v>
      </c>
      <c r="B49" t="s">
        <v>258</v>
      </c>
      <c r="C49" s="108">
        <v>2154</v>
      </c>
    </row>
    <row r="50" spans="1:3" x14ac:dyDescent="0.35">
      <c r="A50" t="s">
        <v>39</v>
      </c>
      <c r="B50" t="s">
        <v>301</v>
      </c>
      <c r="C50" s="108">
        <v>9768</v>
      </c>
    </row>
    <row r="51" spans="1:3" x14ac:dyDescent="0.35">
      <c r="A51" t="s">
        <v>39</v>
      </c>
      <c r="B51" t="s">
        <v>311</v>
      </c>
      <c r="C51" s="108">
        <v>1160</v>
      </c>
    </row>
    <row r="52" spans="1:3" x14ac:dyDescent="0.35">
      <c r="A52" t="s">
        <v>39</v>
      </c>
      <c r="B52" t="s">
        <v>98</v>
      </c>
      <c r="C52" s="108">
        <v>49114.527500000011</v>
      </c>
    </row>
    <row r="53" spans="1:3" x14ac:dyDescent="0.35">
      <c r="A53" t="s">
        <v>39</v>
      </c>
      <c r="B53" t="s">
        <v>337</v>
      </c>
      <c r="C53" s="108">
        <v>1655.5</v>
      </c>
    </row>
    <row r="54" spans="1:3" x14ac:dyDescent="0.35">
      <c r="A54" t="s">
        <v>39</v>
      </c>
      <c r="B54" t="s">
        <v>342</v>
      </c>
      <c r="C54" s="108">
        <v>14871</v>
      </c>
    </row>
    <row r="55" spans="1:3" x14ac:dyDescent="0.35">
      <c r="A55" t="s">
        <v>39</v>
      </c>
      <c r="B55" t="s">
        <v>356</v>
      </c>
      <c r="C55" s="108">
        <v>25840.6</v>
      </c>
    </row>
    <row r="56" spans="1:3" x14ac:dyDescent="0.35">
      <c r="A56" t="s">
        <v>39</v>
      </c>
      <c r="B56" t="s">
        <v>359</v>
      </c>
      <c r="C56" s="108">
        <v>7964.43</v>
      </c>
    </row>
    <row r="57" spans="1:3" x14ac:dyDescent="0.35">
      <c r="A57" t="s">
        <v>39</v>
      </c>
      <c r="B57" t="s">
        <v>381</v>
      </c>
      <c r="C57" s="108">
        <v>3915.8</v>
      </c>
    </row>
    <row r="58" spans="1:3" x14ac:dyDescent="0.35">
      <c r="A58" t="s">
        <v>39</v>
      </c>
      <c r="B58" t="s">
        <v>390</v>
      </c>
      <c r="C58" s="108">
        <v>5876.67</v>
      </c>
    </row>
    <row r="59" spans="1:3" x14ac:dyDescent="0.35">
      <c r="A59" t="s">
        <v>39</v>
      </c>
      <c r="B59" t="s">
        <v>402</v>
      </c>
      <c r="C59" s="108">
        <v>11017</v>
      </c>
    </row>
    <row r="60" spans="1:3" x14ac:dyDescent="0.35">
      <c r="A60" t="s">
        <v>39</v>
      </c>
      <c r="B60" t="s">
        <v>420</v>
      </c>
      <c r="C60" s="108">
        <v>11859.7</v>
      </c>
    </row>
    <row r="61" spans="1:3" x14ac:dyDescent="0.35">
      <c r="A61" t="s">
        <v>39</v>
      </c>
      <c r="B61" t="s">
        <v>443</v>
      </c>
      <c r="C61" s="108">
        <v>1332</v>
      </c>
    </row>
    <row r="62" spans="1:3" x14ac:dyDescent="0.35">
      <c r="A62" t="s">
        <v>39</v>
      </c>
      <c r="B62" t="s">
        <v>460</v>
      </c>
      <c r="C62" s="108">
        <v>675</v>
      </c>
    </row>
    <row r="63" spans="1:3" x14ac:dyDescent="0.35">
      <c r="A63" t="s">
        <v>39</v>
      </c>
      <c r="B63" t="s">
        <v>468</v>
      </c>
      <c r="C63" s="108">
        <v>2584</v>
      </c>
    </row>
    <row r="64" spans="1:3" x14ac:dyDescent="0.35">
      <c r="A64" t="s">
        <v>39</v>
      </c>
      <c r="B64" t="s">
        <v>496</v>
      </c>
      <c r="C64" s="108">
        <v>1678</v>
      </c>
    </row>
    <row r="65" spans="1:3" x14ac:dyDescent="0.35">
      <c r="A65" t="s">
        <v>39</v>
      </c>
      <c r="B65" t="s">
        <v>499</v>
      </c>
      <c r="C65" s="108">
        <v>1760.58</v>
      </c>
    </row>
    <row r="66" spans="1:3" x14ac:dyDescent="0.35">
      <c r="A66" t="s">
        <v>39</v>
      </c>
      <c r="B66" t="s">
        <v>503</v>
      </c>
      <c r="C66" s="108">
        <v>1918</v>
      </c>
    </row>
    <row r="67" spans="1:3" x14ac:dyDescent="0.35">
      <c r="A67" t="s">
        <v>39</v>
      </c>
      <c r="B67" t="s">
        <v>527</v>
      </c>
      <c r="C67" s="108">
        <v>4207</v>
      </c>
    </row>
    <row r="68" spans="1:3" x14ac:dyDescent="0.35">
      <c r="A68" t="s">
        <v>39</v>
      </c>
      <c r="B68" t="s">
        <v>531</v>
      </c>
      <c r="C68" s="108">
        <v>2061</v>
      </c>
    </row>
    <row r="69" spans="1:3" x14ac:dyDescent="0.35">
      <c r="A69" t="s">
        <v>39</v>
      </c>
      <c r="B69" t="s">
        <v>114</v>
      </c>
      <c r="C69" s="108">
        <v>136</v>
      </c>
    </row>
    <row r="70" spans="1:3" x14ac:dyDescent="0.35">
      <c r="A70" t="s">
        <v>39</v>
      </c>
      <c r="B70" t="s">
        <v>542</v>
      </c>
      <c r="C70" s="108">
        <v>97642.000000000029</v>
      </c>
    </row>
    <row r="71" spans="1:3" x14ac:dyDescent="0.35">
      <c r="A71" t="s">
        <v>39</v>
      </c>
      <c r="B71" t="s">
        <v>557</v>
      </c>
      <c r="C71" s="108">
        <v>11700</v>
      </c>
    </row>
    <row r="72" spans="1:3" x14ac:dyDescent="0.35">
      <c r="A72" t="s">
        <v>39</v>
      </c>
      <c r="B72" t="s">
        <v>564</v>
      </c>
      <c r="C72" s="108">
        <v>2938.4</v>
      </c>
    </row>
    <row r="73" spans="1:3" x14ac:dyDescent="0.35">
      <c r="A73" t="s">
        <v>39</v>
      </c>
      <c r="B73" t="s">
        <v>568</v>
      </c>
      <c r="C73" s="108">
        <v>244.50000000000003</v>
      </c>
    </row>
    <row r="74" spans="1:3" x14ac:dyDescent="0.35">
      <c r="A74" t="s">
        <v>39</v>
      </c>
      <c r="B74" t="s">
        <v>591</v>
      </c>
      <c r="C74" s="108">
        <v>11045</v>
      </c>
    </row>
    <row r="75" spans="1:3" x14ac:dyDescent="0.35">
      <c r="A75" t="s">
        <v>39</v>
      </c>
      <c r="B75" t="s">
        <v>606</v>
      </c>
      <c r="C75" s="108">
        <v>2300</v>
      </c>
    </row>
    <row r="76" spans="1:3" x14ac:dyDescent="0.35">
      <c r="A76" t="s">
        <v>39</v>
      </c>
      <c r="B76" t="s">
        <v>593</v>
      </c>
      <c r="C76" s="108">
        <v>1800</v>
      </c>
    </row>
    <row r="77" spans="1:3" x14ac:dyDescent="0.35">
      <c r="A77" t="s">
        <v>39</v>
      </c>
      <c r="B77" t="s">
        <v>554</v>
      </c>
      <c r="C77" s="108">
        <v>92.850000000000009</v>
      </c>
    </row>
    <row r="78" spans="1:3" x14ac:dyDescent="0.35">
      <c r="A78" t="s">
        <v>40</v>
      </c>
      <c r="C78" s="108"/>
    </row>
    <row r="79" spans="1:3" x14ac:dyDescent="0.35">
      <c r="A79" t="s">
        <v>40</v>
      </c>
      <c r="B79" t="s">
        <v>5</v>
      </c>
      <c r="C79" s="108">
        <v>2255.48</v>
      </c>
    </row>
    <row r="80" spans="1:3" x14ac:dyDescent="0.35">
      <c r="A80" t="s">
        <v>40</v>
      </c>
      <c r="B80" t="s">
        <v>24</v>
      </c>
      <c r="C80" s="108">
        <v>212.89999999999998</v>
      </c>
    </row>
    <row r="81" spans="1:3" x14ac:dyDescent="0.35">
      <c r="A81" t="s">
        <v>40</v>
      </c>
      <c r="B81" t="s">
        <v>25</v>
      </c>
      <c r="C81" s="108">
        <v>179.20000000000002</v>
      </c>
    </row>
    <row r="82" spans="1:3" x14ac:dyDescent="0.35">
      <c r="A82" t="s">
        <v>40</v>
      </c>
      <c r="B82" t="s">
        <v>28</v>
      </c>
      <c r="C82" s="108">
        <v>612.5</v>
      </c>
    </row>
    <row r="83" spans="1:3" x14ac:dyDescent="0.35">
      <c r="A83" t="s">
        <v>40</v>
      </c>
      <c r="B83" t="s">
        <v>296</v>
      </c>
      <c r="C83" s="108">
        <v>31998.2</v>
      </c>
    </row>
    <row r="84" spans="1:3" x14ac:dyDescent="0.35">
      <c r="A84" t="s">
        <v>40</v>
      </c>
      <c r="B84" t="s">
        <v>306</v>
      </c>
      <c r="C84" s="108">
        <v>1857.7400000000002</v>
      </c>
    </row>
    <row r="85" spans="1:3" x14ac:dyDescent="0.35">
      <c r="A85" t="s">
        <v>40</v>
      </c>
      <c r="B85" t="s">
        <v>320</v>
      </c>
      <c r="C85" s="108">
        <v>169.6</v>
      </c>
    </row>
    <row r="86" spans="1:3" x14ac:dyDescent="0.35">
      <c r="A86" t="s">
        <v>40</v>
      </c>
      <c r="B86" t="s">
        <v>335</v>
      </c>
      <c r="C86" s="108">
        <v>139.1</v>
      </c>
    </row>
    <row r="87" spans="1:3" x14ac:dyDescent="0.35">
      <c r="A87" t="s">
        <v>40</v>
      </c>
      <c r="B87" t="s">
        <v>352</v>
      </c>
      <c r="C87" s="108">
        <v>111</v>
      </c>
    </row>
    <row r="88" spans="1:3" x14ac:dyDescent="0.35">
      <c r="A88" t="s">
        <v>40</v>
      </c>
      <c r="B88" t="s">
        <v>393</v>
      </c>
      <c r="C88" s="108">
        <v>146.24</v>
      </c>
    </row>
    <row r="89" spans="1:3" x14ac:dyDescent="0.35">
      <c r="A89" t="s">
        <v>40</v>
      </c>
      <c r="B89" t="s">
        <v>398</v>
      </c>
      <c r="C89" s="108">
        <v>140.52000000000001</v>
      </c>
    </row>
    <row r="90" spans="1:3" x14ac:dyDescent="0.35">
      <c r="A90" t="s">
        <v>40</v>
      </c>
      <c r="B90" t="s">
        <v>406</v>
      </c>
      <c r="C90" s="108">
        <v>10255.42</v>
      </c>
    </row>
    <row r="91" spans="1:3" x14ac:dyDescent="0.35">
      <c r="A91" t="s">
        <v>40</v>
      </c>
      <c r="B91" t="s">
        <v>430</v>
      </c>
      <c r="C91" s="108">
        <v>17065.099999999995</v>
      </c>
    </row>
    <row r="92" spans="1:3" x14ac:dyDescent="0.35">
      <c r="A92" t="s">
        <v>40</v>
      </c>
      <c r="B92" t="s">
        <v>445</v>
      </c>
      <c r="C92" s="108">
        <v>197.8</v>
      </c>
    </row>
    <row r="93" spans="1:3" x14ac:dyDescent="0.35">
      <c r="A93" t="s">
        <v>40</v>
      </c>
      <c r="B93" t="s">
        <v>447</v>
      </c>
      <c r="C93" s="108">
        <v>472</v>
      </c>
    </row>
    <row r="94" spans="1:3" x14ac:dyDescent="0.35">
      <c r="A94" t="s">
        <v>40</v>
      </c>
      <c r="B94" t="s">
        <v>449</v>
      </c>
      <c r="C94" s="108">
        <v>235.42999999999998</v>
      </c>
    </row>
    <row r="95" spans="1:3" x14ac:dyDescent="0.35">
      <c r="A95" t="s">
        <v>40</v>
      </c>
      <c r="B95" t="s">
        <v>462</v>
      </c>
      <c r="C95" s="108">
        <v>103.5</v>
      </c>
    </row>
    <row r="96" spans="1:3" x14ac:dyDescent="0.35">
      <c r="A96" t="s">
        <v>40</v>
      </c>
      <c r="B96" t="s">
        <v>470</v>
      </c>
      <c r="C96" s="108">
        <v>283.27999999999997</v>
      </c>
    </row>
    <row r="97" spans="1:3" x14ac:dyDescent="0.35">
      <c r="A97" t="s">
        <v>40</v>
      </c>
      <c r="B97" t="s">
        <v>522</v>
      </c>
      <c r="C97" s="108">
        <v>2355.9799999999996</v>
      </c>
    </row>
    <row r="98" spans="1:3" x14ac:dyDescent="0.35">
      <c r="A98" t="s">
        <v>40</v>
      </c>
      <c r="B98" t="s">
        <v>595</v>
      </c>
      <c r="C98" s="108">
        <v>79.3</v>
      </c>
    </row>
    <row r="99" spans="1:3" x14ac:dyDescent="0.35">
      <c r="A99" t="s">
        <v>40</v>
      </c>
      <c r="B99" t="s">
        <v>35</v>
      </c>
      <c r="C99" s="108">
        <v>87</v>
      </c>
    </row>
    <row r="100" spans="1:3" x14ac:dyDescent="0.35">
      <c r="A100" t="s">
        <v>41</v>
      </c>
      <c r="C100" s="108"/>
    </row>
    <row r="101" spans="1:3" x14ac:dyDescent="0.35">
      <c r="A101" t="s">
        <v>41</v>
      </c>
      <c r="B101" t="s">
        <v>8</v>
      </c>
      <c r="C101" s="108">
        <v>540</v>
      </c>
    </row>
    <row r="102" spans="1:3" x14ac:dyDescent="0.35">
      <c r="A102" t="s">
        <v>41</v>
      </c>
      <c r="B102" t="s">
        <v>516</v>
      </c>
      <c r="C102" s="108">
        <v>102718.82</v>
      </c>
    </row>
    <row r="103" spans="1:3" x14ac:dyDescent="0.35">
      <c r="A103" t="s">
        <v>42</v>
      </c>
      <c r="C103" s="108"/>
    </row>
    <row r="104" spans="1:3" x14ac:dyDescent="0.35">
      <c r="A104" t="s">
        <v>42</v>
      </c>
      <c r="B104" t="s">
        <v>1</v>
      </c>
      <c r="C104" s="108">
        <v>270724.79000000004</v>
      </c>
    </row>
    <row r="105" spans="1:3" x14ac:dyDescent="0.35">
      <c r="A105" t="s">
        <v>42</v>
      </c>
      <c r="B105" t="s">
        <v>2</v>
      </c>
      <c r="C105" s="108">
        <v>112187</v>
      </c>
    </row>
    <row r="106" spans="1:3" x14ac:dyDescent="0.35">
      <c r="A106" t="s">
        <v>42</v>
      </c>
      <c r="B106" t="s">
        <v>10</v>
      </c>
      <c r="C106" s="108">
        <v>10140.57</v>
      </c>
    </row>
    <row r="107" spans="1:3" x14ac:dyDescent="0.35">
      <c r="A107" t="s">
        <v>42</v>
      </c>
      <c r="B107" t="s">
        <v>12</v>
      </c>
      <c r="C107" s="108">
        <v>27188.47</v>
      </c>
    </row>
    <row r="108" spans="1:3" x14ac:dyDescent="0.35">
      <c r="A108" t="s">
        <v>42</v>
      </c>
      <c r="B108" t="s">
        <v>13</v>
      </c>
      <c r="C108" s="108">
        <v>10100</v>
      </c>
    </row>
    <row r="109" spans="1:3" x14ac:dyDescent="0.35">
      <c r="A109" t="s">
        <v>42</v>
      </c>
      <c r="B109" t="s">
        <v>14</v>
      </c>
      <c r="C109" s="108">
        <v>65409.95</v>
      </c>
    </row>
    <row r="110" spans="1:3" x14ac:dyDescent="0.35">
      <c r="A110" t="s">
        <v>42</v>
      </c>
      <c r="B110" t="s">
        <v>15</v>
      </c>
      <c r="C110" s="108">
        <v>103.5</v>
      </c>
    </row>
    <row r="111" spans="1:3" x14ac:dyDescent="0.35">
      <c r="A111" t="s">
        <v>42</v>
      </c>
      <c r="B111" t="s">
        <v>17</v>
      </c>
      <c r="C111" s="108">
        <v>67630</v>
      </c>
    </row>
    <row r="112" spans="1:3" x14ac:dyDescent="0.35">
      <c r="A112" t="s">
        <v>42</v>
      </c>
      <c r="B112" t="s">
        <v>18</v>
      </c>
      <c r="C112" s="108">
        <v>9681.9499999999989</v>
      </c>
    </row>
    <row r="113" spans="1:3" x14ac:dyDescent="0.35">
      <c r="A113" t="s">
        <v>42</v>
      </c>
      <c r="B113" t="s">
        <v>22</v>
      </c>
      <c r="C113" s="108">
        <v>108904.81000000003</v>
      </c>
    </row>
    <row r="114" spans="1:3" x14ac:dyDescent="0.35">
      <c r="A114" t="s">
        <v>42</v>
      </c>
      <c r="B114" t="s">
        <v>27</v>
      </c>
      <c r="C114" s="108">
        <v>454.91999999999996</v>
      </c>
    </row>
    <row r="115" spans="1:3" x14ac:dyDescent="0.35">
      <c r="A115" t="s">
        <v>42</v>
      </c>
      <c r="B115" t="s">
        <v>31</v>
      </c>
      <c r="C115" s="108">
        <v>6331.76</v>
      </c>
    </row>
    <row r="116" spans="1:3" x14ac:dyDescent="0.35">
      <c r="A116" t="s">
        <v>42</v>
      </c>
      <c r="B116" t="s">
        <v>33</v>
      </c>
      <c r="C116" s="108">
        <v>458394.29</v>
      </c>
    </row>
    <row r="117" spans="1:3" x14ac:dyDescent="0.35">
      <c r="A117" t="s">
        <v>42</v>
      </c>
      <c r="B117" t="s">
        <v>255</v>
      </c>
      <c r="C117" s="108">
        <v>5929</v>
      </c>
    </row>
    <row r="118" spans="1:3" x14ac:dyDescent="0.35">
      <c r="A118" t="s">
        <v>42</v>
      </c>
      <c r="B118" t="s">
        <v>265</v>
      </c>
      <c r="C118" s="108">
        <v>181374.98999999996</v>
      </c>
    </row>
    <row r="119" spans="1:3" x14ac:dyDescent="0.35">
      <c r="A119" t="s">
        <v>42</v>
      </c>
      <c r="B119" t="s">
        <v>318</v>
      </c>
      <c r="C119" s="108">
        <v>6610</v>
      </c>
    </row>
    <row r="120" spans="1:3" x14ac:dyDescent="0.35">
      <c r="A120" t="s">
        <v>42</v>
      </c>
      <c r="B120" t="s">
        <v>340</v>
      </c>
      <c r="C120" s="108">
        <v>6527</v>
      </c>
    </row>
    <row r="121" spans="1:3" x14ac:dyDescent="0.35">
      <c r="A121" t="s">
        <v>42</v>
      </c>
      <c r="B121" t="s">
        <v>367</v>
      </c>
      <c r="C121" s="108">
        <v>17182</v>
      </c>
    </row>
    <row r="122" spans="1:3" x14ac:dyDescent="0.35">
      <c r="A122" t="s">
        <v>42</v>
      </c>
      <c r="B122" t="s">
        <v>373</v>
      </c>
      <c r="C122" s="108">
        <v>299550.69</v>
      </c>
    </row>
    <row r="123" spans="1:3" x14ac:dyDescent="0.35">
      <c r="A123" t="s">
        <v>42</v>
      </c>
      <c r="B123" t="s">
        <v>376</v>
      </c>
      <c r="C123" s="108">
        <v>117.2</v>
      </c>
    </row>
    <row r="124" spans="1:3" x14ac:dyDescent="0.35">
      <c r="A124" t="s">
        <v>42</v>
      </c>
      <c r="B124" t="s">
        <v>384</v>
      </c>
      <c r="C124" s="108">
        <v>2372.8000000000002</v>
      </c>
    </row>
    <row r="125" spans="1:3" x14ac:dyDescent="0.35">
      <c r="A125" t="s">
        <v>42</v>
      </c>
      <c r="B125" t="s">
        <v>388</v>
      </c>
      <c r="C125" s="108">
        <v>10467</v>
      </c>
    </row>
    <row r="126" spans="1:3" x14ac:dyDescent="0.35">
      <c r="A126" t="s">
        <v>42</v>
      </c>
      <c r="B126" t="s">
        <v>473</v>
      </c>
      <c r="C126" s="108">
        <v>11556.1</v>
      </c>
    </row>
    <row r="127" spans="1:3" x14ac:dyDescent="0.35">
      <c r="A127" t="s">
        <v>42</v>
      </c>
      <c r="B127" t="s">
        <v>475</v>
      </c>
      <c r="C127" s="108">
        <v>3415.9000000000005</v>
      </c>
    </row>
    <row r="128" spans="1:3" x14ac:dyDescent="0.35">
      <c r="A128" t="s">
        <v>42</v>
      </c>
      <c r="B128" t="s">
        <v>478</v>
      </c>
      <c r="C128" s="108">
        <v>13023.02</v>
      </c>
    </row>
    <row r="129" spans="1:3" x14ac:dyDescent="0.35">
      <c r="A129" t="s">
        <v>42</v>
      </c>
      <c r="B129" t="s">
        <v>482</v>
      </c>
      <c r="C129" s="108">
        <v>4179.8900000000003</v>
      </c>
    </row>
    <row r="130" spans="1:3" x14ac:dyDescent="0.35">
      <c r="A130" t="s">
        <v>42</v>
      </c>
      <c r="B130" t="s">
        <v>489</v>
      </c>
      <c r="C130" s="108">
        <v>10995.98</v>
      </c>
    </row>
    <row r="131" spans="1:3" x14ac:dyDescent="0.35">
      <c r="A131" t="s">
        <v>42</v>
      </c>
      <c r="B131" t="s">
        <v>493</v>
      </c>
      <c r="C131" s="108">
        <v>970.1</v>
      </c>
    </row>
    <row r="132" spans="1:3" x14ac:dyDescent="0.35">
      <c r="A132" t="s">
        <v>42</v>
      </c>
      <c r="B132" t="s">
        <v>501</v>
      </c>
      <c r="C132" s="108">
        <v>8800</v>
      </c>
    </row>
    <row r="133" spans="1:3" x14ac:dyDescent="0.35">
      <c r="A133" t="s">
        <v>42</v>
      </c>
      <c r="B133" t="s">
        <v>505</v>
      </c>
      <c r="C133" s="108">
        <v>10771.05</v>
      </c>
    </row>
    <row r="134" spans="1:3" x14ac:dyDescent="0.35">
      <c r="A134" t="s">
        <v>42</v>
      </c>
      <c r="B134" t="s">
        <v>510</v>
      </c>
      <c r="C134" s="108">
        <v>2731</v>
      </c>
    </row>
    <row r="135" spans="1:3" x14ac:dyDescent="0.35">
      <c r="A135" t="s">
        <v>42</v>
      </c>
      <c r="B135" t="s">
        <v>546</v>
      </c>
      <c r="C135" s="108">
        <v>34275.07</v>
      </c>
    </row>
    <row r="136" spans="1:3" x14ac:dyDescent="0.35">
      <c r="A136" t="s">
        <v>42</v>
      </c>
      <c r="B136" t="s">
        <v>562</v>
      </c>
      <c r="C136" s="108">
        <v>3600</v>
      </c>
    </row>
    <row r="137" spans="1:3" x14ac:dyDescent="0.35">
      <c r="A137" t="s">
        <v>42</v>
      </c>
      <c r="B137" t="s">
        <v>566</v>
      </c>
      <c r="C137" s="108">
        <v>1170</v>
      </c>
    </row>
    <row r="138" spans="1:3" x14ac:dyDescent="0.35">
      <c r="A138" t="s">
        <v>42</v>
      </c>
      <c r="B138" t="s">
        <v>584</v>
      </c>
      <c r="C138" s="108">
        <v>12452</v>
      </c>
    </row>
    <row r="139" spans="1:3" x14ac:dyDescent="0.35">
      <c r="A139" t="s">
        <v>42</v>
      </c>
      <c r="B139" t="s">
        <v>587</v>
      </c>
      <c r="C139" s="108">
        <v>10256.77</v>
      </c>
    </row>
    <row r="140" spans="1:3" x14ac:dyDescent="0.35">
      <c r="A140" t="s">
        <v>42</v>
      </c>
      <c r="B140" t="s">
        <v>601</v>
      </c>
      <c r="C140" s="108">
        <v>4750.8500000000004</v>
      </c>
    </row>
    <row r="141" spans="1:3" x14ac:dyDescent="0.35">
      <c r="A141" t="s">
        <v>42</v>
      </c>
      <c r="B141" t="s">
        <v>619</v>
      </c>
      <c r="C141" s="108">
        <v>16630</v>
      </c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</sheetPr>
  <dimension ref="A1:BT1726"/>
  <sheetViews>
    <sheetView topLeftCell="A2" zoomScale="85" zoomScaleNormal="85" workbookViewId="0">
      <pane ySplit="1" topLeftCell="A3" activePane="bottomLeft" state="frozen"/>
      <selection activeCell="B2" sqref="B2"/>
      <selection pane="bottomLeft" activeCell="F35" sqref="F35"/>
    </sheetView>
  </sheetViews>
  <sheetFormatPr defaultColWidth="9.1796875" defaultRowHeight="14.5" x14ac:dyDescent="0.35"/>
  <cols>
    <col min="2" max="2" width="28.453125" style="21" customWidth="1"/>
    <col min="3" max="3" width="16.54296875" customWidth="1"/>
    <col min="4" max="4" width="16" customWidth="1"/>
    <col min="5" max="5" width="27" customWidth="1"/>
    <col min="6" max="6" width="47.54296875" customWidth="1"/>
    <col min="7" max="7" width="32.453125" customWidth="1"/>
    <col min="8" max="8" width="28" style="2" customWidth="1"/>
    <col min="9" max="10" width="17.54296875" style="2" customWidth="1"/>
    <col min="11" max="12" width="22.81640625" customWidth="1"/>
    <col min="13" max="13" width="19.81640625" customWidth="1"/>
    <col min="14" max="14" width="20.54296875" customWidth="1"/>
    <col min="15" max="15" width="18.54296875" customWidth="1"/>
    <col min="16" max="72" width="9.1796875" style="1"/>
  </cols>
  <sheetData>
    <row r="1" spans="1:19" s="1" customFormat="1" ht="29.25" hidden="1" customHeight="1" thickBot="1" x14ac:dyDescent="0.4">
      <c r="B1" s="174" t="s">
        <v>43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7"/>
      <c r="N1" s="7"/>
      <c r="O1" s="7"/>
    </row>
    <row r="2" spans="1:19" ht="71.25" customHeight="1" thickBot="1" x14ac:dyDescent="0.4">
      <c r="A2" s="102" t="s">
        <v>44</v>
      </c>
      <c r="B2" s="102" t="s">
        <v>45</v>
      </c>
      <c r="C2" s="8" t="s">
        <v>46</v>
      </c>
      <c r="D2" s="9" t="s">
        <v>37</v>
      </c>
      <c r="E2" s="9" t="s">
        <v>48</v>
      </c>
      <c r="F2" s="9" t="s">
        <v>49</v>
      </c>
      <c r="G2" s="8" t="s">
        <v>50</v>
      </c>
      <c r="H2" s="8" t="s">
        <v>51</v>
      </c>
      <c r="I2" s="8" t="s">
        <v>52</v>
      </c>
      <c r="J2" s="8" t="s">
        <v>53</v>
      </c>
      <c r="K2" s="8" t="s">
        <v>54</v>
      </c>
      <c r="L2" s="8" t="s">
        <v>55</v>
      </c>
      <c r="M2" s="10" t="s">
        <v>56</v>
      </c>
      <c r="N2" s="10" t="s">
        <v>57</v>
      </c>
      <c r="O2" s="10" t="s">
        <v>58</v>
      </c>
    </row>
    <row r="3" spans="1:19" x14ac:dyDescent="0.35">
      <c r="A3" s="105" t="s">
        <v>59</v>
      </c>
      <c r="B3" s="103" t="s">
        <v>60</v>
      </c>
      <c r="C3" s="19" t="s">
        <v>61</v>
      </c>
      <c r="D3" s="96" t="s">
        <v>42</v>
      </c>
      <c r="E3" s="95" t="s">
        <v>1</v>
      </c>
      <c r="F3" s="95" t="s">
        <v>63</v>
      </c>
      <c r="G3" s="19" t="s">
        <v>64</v>
      </c>
      <c r="H3" s="79" t="s">
        <v>65</v>
      </c>
      <c r="I3" s="2">
        <v>2588.23</v>
      </c>
      <c r="J3" s="2">
        <v>2588.23</v>
      </c>
      <c r="K3" s="2"/>
      <c r="L3" s="2"/>
      <c r="M3" s="81">
        <f t="shared" ref="M3:M66" si="0">J3/$J$1726</f>
        <v>5.4378385462112815E-3</v>
      </c>
      <c r="N3" s="81">
        <f t="shared" ref="N3:N66" si="1">K3/$K$1726</f>
        <v>0</v>
      </c>
      <c r="O3" s="81">
        <f t="shared" ref="O3:O66" si="2">L3/$L$1726</f>
        <v>0</v>
      </c>
      <c r="P3"/>
      <c r="Q3"/>
      <c r="R3"/>
      <c r="S3"/>
    </row>
    <row r="4" spans="1:19" x14ac:dyDescent="0.35">
      <c r="A4" s="105" t="s">
        <v>59</v>
      </c>
      <c r="B4" s="103" t="s">
        <v>60</v>
      </c>
      <c r="C4" s="19" t="s">
        <v>61</v>
      </c>
      <c r="D4" s="96" t="s">
        <v>42</v>
      </c>
      <c r="E4" s="95" t="s">
        <v>1</v>
      </c>
      <c r="F4" s="95" t="s">
        <v>63</v>
      </c>
      <c r="G4" s="19" t="s">
        <v>64</v>
      </c>
      <c r="H4" s="79" t="s">
        <v>66</v>
      </c>
      <c r="I4" s="2">
        <v>1804.69</v>
      </c>
      <c r="J4" s="2">
        <v>1804.69</v>
      </c>
      <c r="K4" s="2"/>
      <c r="L4" s="2"/>
      <c r="M4" s="81">
        <f t="shared" si="0"/>
        <v>3.7916309006394478E-3</v>
      </c>
      <c r="N4" s="81">
        <f t="shared" si="1"/>
        <v>0</v>
      </c>
      <c r="O4" s="81">
        <f t="shared" si="2"/>
        <v>0</v>
      </c>
      <c r="P4"/>
      <c r="Q4"/>
      <c r="R4"/>
      <c r="S4"/>
    </row>
    <row r="5" spans="1:19" x14ac:dyDescent="0.35">
      <c r="A5" s="105" t="s">
        <v>59</v>
      </c>
      <c r="B5" s="103" t="s">
        <v>60</v>
      </c>
      <c r="C5" s="19" t="s">
        <v>61</v>
      </c>
      <c r="D5" s="96" t="s">
        <v>42</v>
      </c>
      <c r="E5" s="95" t="s">
        <v>1</v>
      </c>
      <c r="F5" s="95" t="s">
        <v>63</v>
      </c>
      <c r="G5" s="19" t="s">
        <v>64</v>
      </c>
      <c r="H5" s="79" t="s">
        <v>67</v>
      </c>
      <c r="I5" s="2">
        <v>294.2</v>
      </c>
      <c r="J5" s="2">
        <v>294.2</v>
      </c>
      <c r="K5" s="2"/>
      <c r="L5" s="2"/>
      <c r="M5" s="81">
        <f t="shared" si="0"/>
        <v>6.1811048488556231E-4</v>
      </c>
      <c r="N5" s="81">
        <f t="shared" si="1"/>
        <v>0</v>
      </c>
      <c r="O5" s="81">
        <f t="shared" si="2"/>
        <v>0</v>
      </c>
      <c r="P5"/>
      <c r="Q5"/>
      <c r="R5"/>
      <c r="S5"/>
    </row>
    <row r="6" spans="1:19" x14ac:dyDescent="0.35">
      <c r="A6" s="105" t="s">
        <v>59</v>
      </c>
      <c r="B6" s="103" t="s">
        <v>60</v>
      </c>
      <c r="C6" s="19" t="s">
        <v>61</v>
      </c>
      <c r="D6" s="96" t="s">
        <v>42</v>
      </c>
      <c r="E6" s="95" t="s">
        <v>1</v>
      </c>
      <c r="F6" s="95" t="s">
        <v>63</v>
      </c>
      <c r="G6" s="19" t="s">
        <v>64</v>
      </c>
      <c r="H6" s="79" t="s">
        <v>68</v>
      </c>
      <c r="I6" s="2">
        <v>397.29</v>
      </c>
      <c r="J6" s="2">
        <v>397.29</v>
      </c>
      <c r="K6" s="2"/>
      <c r="L6" s="2"/>
      <c r="M6" s="81">
        <f t="shared" si="0"/>
        <v>8.3470127308016685E-4</v>
      </c>
      <c r="N6" s="81">
        <f t="shared" si="1"/>
        <v>0</v>
      </c>
      <c r="O6" s="81">
        <f t="shared" si="2"/>
        <v>0</v>
      </c>
      <c r="P6"/>
      <c r="Q6"/>
      <c r="R6"/>
      <c r="S6"/>
    </row>
    <row r="7" spans="1:19" x14ac:dyDescent="0.35">
      <c r="A7" s="105" t="s">
        <v>59</v>
      </c>
      <c r="B7" s="103" t="s">
        <v>60</v>
      </c>
      <c r="C7" s="19" t="s">
        <v>61</v>
      </c>
      <c r="D7" s="96" t="s">
        <v>42</v>
      </c>
      <c r="E7" s="95" t="s">
        <v>1</v>
      </c>
      <c r="F7" s="95" t="s">
        <v>63</v>
      </c>
      <c r="G7" s="19" t="s">
        <v>64</v>
      </c>
      <c r="H7" s="79" t="s">
        <v>69</v>
      </c>
      <c r="I7" s="2">
        <v>258.77999999999997</v>
      </c>
      <c r="J7" s="2">
        <v>258.77999999999997</v>
      </c>
      <c r="K7" s="2"/>
      <c r="L7" s="2"/>
      <c r="M7" s="81">
        <f t="shared" si="0"/>
        <v>5.4369351216412582E-4</v>
      </c>
      <c r="N7" s="81">
        <f t="shared" si="1"/>
        <v>0</v>
      </c>
      <c r="O7" s="81">
        <f t="shared" si="2"/>
        <v>0</v>
      </c>
      <c r="P7"/>
      <c r="Q7"/>
      <c r="R7"/>
      <c r="S7"/>
    </row>
    <row r="8" spans="1:19" x14ac:dyDescent="0.35">
      <c r="A8" s="105" t="s">
        <v>59</v>
      </c>
      <c r="B8" s="103" t="s">
        <v>60</v>
      </c>
      <c r="C8" s="19" t="s">
        <v>61</v>
      </c>
      <c r="D8" s="96" t="s">
        <v>42</v>
      </c>
      <c r="E8" s="95" t="s">
        <v>1</v>
      </c>
      <c r="F8" s="95" t="s">
        <v>63</v>
      </c>
      <c r="G8" s="19" t="s">
        <v>70</v>
      </c>
      <c r="H8" s="79" t="s">
        <v>70</v>
      </c>
      <c r="I8" s="2">
        <v>14676.95</v>
      </c>
      <c r="J8" s="2">
        <v>14676.95</v>
      </c>
      <c r="K8" s="2"/>
      <c r="L8" s="2"/>
      <c r="M8" s="81">
        <f t="shared" si="0"/>
        <v>3.083608661162867E-2</v>
      </c>
      <c r="N8" s="81">
        <f t="shared" si="1"/>
        <v>0</v>
      </c>
      <c r="O8" s="81">
        <f t="shared" si="2"/>
        <v>0</v>
      </c>
      <c r="P8"/>
      <c r="Q8"/>
      <c r="R8"/>
      <c r="S8"/>
    </row>
    <row r="9" spans="1:19" x14ac:dyDescent="0.35">
      <c r="A9" s="105" t="s">
        <v>59</v>
      </c>
      <c r="B9" s="103" t="s">
        <v>60</v>
      </c>
      <c r="C9" s="19" t="s">
        <v>61</v>
      </c>
      <c r="D9" s="96" t="s">
        <v>42</v>
      </c>
      <c r="E9" s="95" t="s">
        <v>1</v>
      </c>
      <c r="F9" s="95" t="s">
        <v>63</v>
      </c>
      <c r="G9" s="19" t="s">
        <v>64</v>
      </c>
      <c r="H9" s="79" t="s">
        <v>71</v>
      </c>
      <c r="I9" s="2">
        <v>1023.02</v>
      </c>
      <c r="J9" s="2">
        <v>1023.02</v>
      </c>
      <c r="K9" s="2"/>
      <c r="L9" s="2"/>
      <c r="M9" s="81">
        <f t="shared" si="0"/>
        <v>2.1493521014535281E-3</v>
      </c>
      <c r="N9" s="81">
        <f t="shared" si="1"/>
        <v>0</v>
      </c>
      <c r="O9" s="81">
        <f t="shared" si="2"/>
        <v>0</v>
      </c>
      <c r="P9"/>
      <c r="Q9"/>
      <c r="R9"/>
      <c r="S9"/>
    </row>
    <row r="10" spans="1:19" x14ac:dyDescent="0.35">
      <c r="A10" s="105" t="s">
        <v>59</v>
      </c>
      <c r="B10" s="103" t="s">
        <v>60</v>
      </c>
      <c r="C10" s="19" t="s">
        <v>61</v>
      </c>
      <c r="D10" s="96" t="s">
        <v>42</v>
      </c>
      <c r="E10" s="95" t="s">
        <v>1</v>
      </c>
      <c r="F10" s="95" t="s">
        <v>63</v>
      </c>
      <c r="G10" s="19" t="s">
        <v>64</v>
      </c>
      <c r="H10" s="79" t="s">
        <v>72</v>
      </c>
      <c r="I10" s="2">
        <v>2209.9899999999998</v>
      </c>
      <c r="J10" s="2">
        <v>2209.9899999999998</v>
      </c>
      <c r="K10" s="2"/>
      <c r="L10" s="2"/>
      <c r="M10" s="81">
        <f t="shared" si="0"/>
        <v>4.6431610825705093E-3</v>
      </c>
      <c r="N10" s="81">
        <f t="shared" si="1"/>
        <v>0</v>
      </c>
      <c r="O10" s="81">
        <f t="shared" si="2"/>
        <v>0</v>
      </c>
      <c r="P10"/>
      <c r="Q10"/>
      <c r="R10"/>
      <c r="S10"/>
    </row>
    <row r="11" spans="1:19" x14ac:dyDescent="0.35">
      <c r="A11" s="105" t="s">
        <v>59</v>
      </c>
      <c r="B11" s="103" t="s">
        <v>60</v>
      </c>
      <c r="C11" s="19" t="s">
        <v>61</v>
      </c>
      <c r="D11" s="96" t="s">
        <v>42</v>
      </c>
      <c r="E11" s="95" t="s">
        <v>1</v>
      </c>
      <c r="F11" s="95" t="s">
        <v>63</v>
      </c>
      <c r="G11" s="19" t="s">
        <v>70</v>
      </c>
      <c r="H11" s="79" t="s">
        <v>73</v>
      </c>
      <c r="I11" s="2">
        <v>2364.4</v>
      </c>
      <c r="J11" s="2">
        <v>2364.4</v>
      </c>
      <c r="K11" s="2"/>
      <c r="L11" s="2"/>
      <c r="M11" s="81">
        <f t="shared" si="0"/>
        <v>4.9675745427036839E-3</v>
      </c>
      <c r="N11" s="81">
        <f t="shared" si="1"/>
        <v>0</v>
      </c>
      <c r="O11" s="81">
        <f t="shared" si="2"/>
        <v>0</v>
      </c>
      <c r="P11"/>
      <c r="Q11"/>
      <c r="R11"/>
      <c r="S11"/>
    </row>
    <row r="12" spans="1:19" x14ac:dyDescent="0.35">
      <c r="A12" s="105" t="s">
        <v>59</v>
      </c>
      <c r="B12" s="103" t="s">
        <v>60</v>
      </c>
      <c r="C12" s="19" t="s">
        <v>61</v>
      </c>
      <c r="D12" s="96" t="s">
        <v>42</v>
      </c>
      <c r="E12" s="95" t="s">
        <v>1</v>
      </c>
      <c r="F12" s="95" t="s">
        <v>63</v>
      </c>
      <c r="G12" s="19" t="s">
        <v>74</v>
      </c>
      <c r="H12" s="79" t="s">
        <v>75</v>
      </c>
      <c r="I12" s="2">
        <v>42416.7</v>
      </c>
      <c r="K12" s="2">
        <v>42416.7</v>
      </c>
      <c r="L12" s="2"/>
      <c r="M12" s="81">
        <f t="shared" si="0"/>
        <v>0</v>
      </c>
      <c r="N12" s="81">
        <f t="shared" si="1"/>
        <v>3.8163610951476371E-2</v>
      </c>
      <c r="O12" s="81">
        <f t="shared" si="2"/>
        <v>0</v>
      </c>
      <c r="P12"/>
      <c r="Q12"/>
      <c r="R12"/>
      <c r="S12"/>
    </row>
    <row r="13" spans="1:19" x14ac:dyDescent="0.35">
      <c r="A13" s="105" t="s">
        <v>59</v>
      </c>
      <c r="B13" s="103" t="s">
        <v>60</v>
      </c>
      <c r="C13" s="19" t="s">
        <v>61</v>
      </c>
      <c r="D13" s="96" t="s">
        <v>42</v>
      </c>
      <c r="E13" s="95" t="s">
        <v>1</v>
      </c>
      <c r="F13" s="95" t="s">
        <v>63</v>
      </c>
      <c r="G13" s="19" t="s">
        <v>74</v>
      </c>
      <c r="H13" s="79" t="s">
        <v>76</v>
      </c>
      <c r="I13" s="2">
        <v>7000</v>
      </c>
      <c r="K13" s="2"/>
      <c r="L13" s="2">
        <v>7000</v>
      </c>
      <c r="M13" s="81">
        <f t="shared" si="0"/>
        <v>0</v>
      </c>
      <c r="N13" s="81">
        <f t="shared" si="1"/>
        <v>0</v>
      </c>
      <c r="O13" s="81">
        <f t="shared" si="2"/>
        <v>5.9195557572977748E-3</v>
      </c>
      <c r="P13"/>
      <c r="Q13"/>
      <c r="R13"/>
      <c r="S13"/>
    </row>
    <row r="14" spans="1:19" x14ac:dyDescent="0.35">
      <c r="A14" s="105" t="s">
        <v>59</v>
      </c>
      <c r="B14" s="103" t="s">
        <v>60</v>
      </c>
      <c r="C14" s="19" t="s">
        <v>61</v>
      </c>
      <c r="D14" s="96" t="s">
        <v>42</v>
      </c>
      <c r="E14" s="95" t="s">
        <v>1</v>
      </c>
      <c r="F14" s="95" t="s">
        <v>63</v>
      </c>
      <c r="G14" s="19" t="s">
        <v>74</v>
      </c>
      <c r="H14" s="79" t="s">
        <v>77</v>
      </c>
      <c r="I14" s="2">
        <v>84261.37</v>
      </c>
      <c r="K14" s="2">
        <v>84261.37</v>
      </c>
      <c r="L14" s="2"/>
      <c r="M14" s="81">
        <f t="shared" si="0"/>
        <v>0</v>
      </c>
      <c r="N14" s="81">
        <f t="shared" si="1"/>
        <v>7.5812548899806029E-2</v>
      </c>
      <c r="O14" s="81">
        <f t="shared" si="2"/>
        <v>0</v>
      </c>
      <c r="P14"/>
      <c r="Q14"/>
      <c r="R14"/>
      <c r="S14"/>
    </row>
    <row r="15" spans="1:19" x14ac:dyDescent="0.35">
      <c r="A15" s="105" t="s">
        <v>59</v>
      </c>
      <c r="B15" s="103" t="s">
        <v>60</v>
      </c>
      <c r="C15" s="19" t="s">
        <v>61</v>
      </c>
      <c r="D15" s="96" t="s">
        <v>42</v>
      </c>
      <c r="E15" s="95" t="s">
        <v>1</v>
      </c>
      <c r="F15" s="95" t="s">
        <v>63</v>
      </c>
      <c r="G15" s="19" t="s">
        <v>74</v>
      </c>
      <c r="H15" s="79" t="s">
        <v>78</v>
      </c>
      <c r="I15" s="2">
        <v>85452.87</v>
      </c>
      <c r="K15" s="2"/>
      <c r="L15" s="2">
        <v>85452.87</v>
      </c>
      <c r="M15" s="81">
        <f t="shared" si="0"/>
        <v>0</v>
      </c>
      <c r="N15" s="81">
        <f t="shared" si="1"/>
        <v>0</v>
      </c>
      <c r="O15" s="81">
        <f t="shared" si="2"/>
        <v>7.2263289798016897E-2</v>
      </c>
      <c r="P15"/>
      <c r="Q15"/>
      <c r="R15"/>
      <c r="S15"/>
    </row>
    <row r="16" spans="1:19" x14ac:dyDescent="0.35">
      <c r="A16" s="105" t="s">
        <v>59</v>
      </c>
      <c r="B16" s="103" t="s">
        <v>60</v>
      </c>
      <c r="C16" s="19" t="s">
        <v>79</v>
      </c>
      <c r="D16" s="96" t="s">
        <v>42</v>
      </c>
      <c r="E16" s="95" t="s">
        <v>1</v>
      </c>
      <c r="F16" s="95" t="s">
        <v>80</v>
      </c>
      <c r="G16" s="19" t="s">
        <v>64</v>
      </c>
      <c r="H16" s="79" t="s">
        <v>65</v>
      </c>
      <c r="I16" s="2">
        <v>481</v>
      </c>
      <c r="J16" s="2">
        <v>481</v>
      </c>
      <c r="K16" s="2"/>
      <c r="L16" s="2"/>
      <c r="M16" s="81">
        <f t="shared" si="0"/>
        <v>1.010574926002568E-3</v>
      </c>
      <c r="N16" s="81">
        <f t="shared" si="1"/>
        <v>0</v>
      </c>
      <c r="O16" s="81">
        <f t="shared" si="2"/>
        <v>0</v>
      </c>
      <c r="P16"/>
      <c r="Q16"/>
      <c r="R16"/>
      <c r="S16"/>
    </row>
    <row r="17" spans="1:19" x14ac:dyDescent="0.35">
      <c r="A17" s="105" t="s">
        <v>59</v>
      </c>
      <c r="B17" s="103" t="s">
        <v>60</v>
      </c>
      <c r="C17" s="19" t="s">
        <v>79</v>
      </c>
      <c r="D17" s="96" t="s">
        <v>42</v>
      </c>
      <c r="E17" s="95" t="s">
        <v>1</v>
      </c>
      <c r="F17" s="95" t="s">
        <v>80</v>
      </c>
      <c r="G17" s="19" t="s">
        <v>64</v>
      </c>
      <c r="H17" s="79" t="s">
        <v>66</v>
      </c>
      <c r="I17" s="2">
        <v>74.2</v>
      </c>
      <c r="J17" s="2">
        <v>74.2</v>
      </c>
      <c r="K17" s="2"/>
      <c r="L17" s="2"/>
      <c r="M17" s="81">
        <f t="shared" si="0"/>
        <v>1.5589326301328595E-4</v>
      </c>
      <c r="N17" s="81">
        <f t="shared" si="1"/>
        <v>0</v>
      </c>
      <c r="O17" s="81">
        <f t="shared" si="2"/>
        <v>0</v>
      </c>
      <c r="P17"/>
      <c r="Q17"/>
      <c r="R17"/>
      <c r="S17"/>
    </row>
    <row r="18" spans="1:19" x14ac:dyDescent="0.35">
      <c r="A18" s="105" t="s">
        <v>59</v>
      </c>
      <c r="B18" s="103" t="s">
        <v>60</v>
      </c>
      <c r="C18" s="19" t="s">
        <v>79</v>
      </c>
      <c r="D18" s="96" t="s">
        <v>42</v>
      </c>
      <c r="E18" s="95" t="s">
        <v>1</v>
      </c>
      <c r="F18" s="95" t="s">
        <v>80</v>
      </c>
      <c r="G18" s="19" t="s">
        <v>64</v>
      </c>
      <c r="H18" s="79" t="s">
        <v>68</v>
      </c>
      <c r="I18" s="2">
        <v>8.14</v>
      </c>
      <c r="J18" s="2">
        <v>8.14</v>
      </c>
      <c r="K18" s="2"/>
      <c r="L18" s="2"/>
      <c r="M18" s="81">
        <f t="shared" si="0"/>
        <v>1.7102037209274229E-5</v>
      </c>
      <c r="N18" s="81">
        <f t="shared" si="1"/>
        <v>0</v>
      </c>
      <c r="O18" s="81">
        <f t="shared" si="2"/>
        <v>0</v>
      </c>
      <c r="P18"/>
      <c r="Q18"/>
      <c r="R18"/>
      <c r="S18"/>
    </row>
    <row r="19" spans="1:19" x14ac:dyDescent="0.35">
      <c r="A19" s="105" t="s">
        <v>59</v>
      </c>
      <c r="B19" s="103" t="s">
        <v>60</v>
      </c>
      <c r="C19" s="19" t="s">
        <v>79</v>
      </c>
      <c r="D19" s="96" t="s">
        <v>42</v>
      </c>
      <c r="E19" s="95" t="s">
        <v>1</v>
      </c>
      <c r="F19" s="95" t="s">
        <v>80</v>
      </c>
      <c r="G19" s="19" t="s">
        <v>70</v>
      </c>
      <c r="H19" s="79" t="s">
        <v>70</v>
      </c>
      <c r="I19" s="2">
        <v>80</v>
      </c>
      <c r="J19" s="2">
        <v>80</v>
      </c>
      <c r="K19" s="2"/>
      <c r="L19" s="2"/>
      <c r="M19" s="81">
        <f t="shared" si="0"/>
        <v>1.6807898977173687E-4</v>
      </c>
      <c r="N19" s="81">
        <f t="shared" si="1"/>
        <v>0</v>
      </c>
      <c r="O19" s="81">
        <f t="shared" si="2"/>
        <v>0</v>
      </c>
      <c r="P19"/>
      <c r="Q19"/>
      <c r="R19"/>
      <c r="S19"/>
    </row>
    <row r="20" spans="1:19" x14ac:dyDescent="0.35">
      <c r="A20" s="105" t="s">
        <v>59</v>
      </c>
      <c r="B20" s="103" t="s">
        <v>60</v>
      </c>
      <c r="C20" s="19" t="s">
        <v>79</v>
      </c>
      <c r="D20" s="96" t="s">
        <v>42</v>
      </c>
      <c r="E20" s="95" t="s">
        <v>1</v>
      </c>
      <c r="F20" s="95" t="s">
        <v>80</v>
      </c>
      <c r="G20" s="19" t="s">
        <v>64</v>
      </c>
      <c r="H20" s="79" t="s">
        <v>72</v>
      </c>
      <c r="I20" s="2">
        <v>5.9</v>
      </c>
      <c r="J20" s="2">
        <v>5.9</v>
      </c>
      <c r="K20" s="2"/>
      <c r="L20" s="2"/>
      <c r="M20" s="81">
        <f t="shared" si="0"/>
        <v>1.2395825495665596E-5</v>
      </c>
      <c r="N20" s="81">
        <f t="shared" si="1"/>
        <v>0</v>
      </c>
      <c r="O20" s="81">
        <f t="shared" si="2"/>
        <v>0</v>
      </c>
      <c r="P20"/>
      <c r="Q20"/>
      <c r="R20"/>
      <c r="S20"/>
    </row>
    <row r="21" spans="1:19" x14ac:dyDescent="0.35">
      <c r="A21" s="105" t="s">
        <v>59</v>
      </c>
      <c r="B21" s="103" t="s">
        <v>60</v>
      </c>
      <c r="C21" s="19" t="s">
        <v>79</v>
      </c>
      <c r="D21" s="96" t="s">
        <v>42</v>
      </c>
      <c r="E21" s="95" t="s">
        <v>1</v>
      </c>
      <c r="F21" s="95" t="s">
        <v>80</v>
      </c>
      <c r="G21" s="19" t="s">
        <v>74</v>
      </c>
      <c r="H21" s="79" t="s">
        <v>75</v>
      </c>
      <c r="I21" s="2">
        <v>150</v>
      </c>
      <c r="K21" s="2">
        <v>150</v>
      </c>
      <c r="L21" s="2"/>
      <c r="M21" s="81">
        <f t="shared" si="0"/>
        <v>0</v>
      </c>
      <c r="N21" s="81">
        <f t="shared" si="1"/>
        <v>1.3495961832772131E-4</v>
      </c>
      <c r="O21" s="81">
        <f t="shared" si="2"/>
        <v>0</v>
      </c>
      <c r="P21"/>
      <c r="Q21"/>
      <c r="R21"/>
      <c r="S21"/>
    </row>
    <row r="22" spans="1:19" x14ac:dyDescent="0.35">
      <c r="A22" s="105" t="s">
        <v>59</v>
      </c>
      <c r="B22" s="103" t="s">
        <v>60</v>
      </c>
      <c r="C22" s="19" t="s">
        <v>79</v>
      </c>
      <c r="D22" s="96" t="s">
        <v>42</v>
      </c>
      <c r="E22" s="95" t="s">
        <v>1</v>
      </c>
      <c r="F22" s="95" t="s">
        <v>80</v>
      </c>
      <c r="G22" s="19" t="s">
        <v>74</v>
      </c>
      <c r="H22" s="79" t="s">
        <v>78</v>
      </c>
      <c r="I22" s="2">
        <v>1050</v>
      </c>
      <c r="K22" s="2"/>
      <c r="L22" s="2">
        <v>1050</v>
      </c>
      <c r="M22" s="81">
        <f t="shared" si="0"/>
        <v>0</v>
      </c>
      <c r="N22" s="81">
        <f t="shared" si="1"/>
        <v>0</v>
      </c>
      <c r="O22" s="81">
        <f t="shared" si="2"/>
        <v>8.8793336359466624E-4</v>
      </c>
      <c r="P22"/>
      <c r="Q22"/>
      <c r="R22"/>
      <c r="S22"/>
    </row>
    <row r="23" spans="1:19" x14ac:dyDescent="0.35">
      <c r="A23" s="104" t="s">
        <v>81</v>
      </c>
      <c r="B23" s="103" t="s">
        <v>82</v>
      </c>
      <c r="C23" s="19" t="s">
        <v>1</v>
      </c>
      <c r="D23" s="96" t="s">
        <v>42</v>
      </c>
      <c r="E23" s="95" t="s">
        <v>1</v>
      </c>
      <c r="F23" s="95" t="s">
        <v>83</v>
      </c>
      <c r="G23" s="19" t="s">
        <v>64</v>
      </c>
      <c r="H23" s="79" t="s">
        <v>65</v>
      </c>
      <c r="I23" s="2">
        <v>2645.42</v>
      </c>
      <c r="J23" s="2">
        <v>2645.42</v>
      </c>
      <c r="K23" s="2"/>
      <c r="L23" s="2"/>
      <c r="M23" s="81">
        <f t="shared" si="0"/>
        <v>5.5579940140243521E-3</v>
      </c>
      <c r="N23" s="81">
        <f t="shared" si="1"/>
        <v>0</v>
      </c>
      <c r="O23" s="81">
        <f t="shared" si="2"/>
        <v>0</v>
      </c>
      <c r="P23"/>
      <c r="Q23"/>
      <c r="R23"/>
      <c r="S23"/>
    </row>
    <row r="24" spans="1:19" x14ac:dyDescent="0.35">
      <c r="A24" s="104" t="s">
        <v>81</v>
      </c>
      <c r="B24" s="103" t="s">
        <v>82</v>
      </c>
      <c r="C24" s="19" t="s">
        <v>1</v>
      </c>
      <c r="D24" s="96" t="s">
        <v>42</v>
      </c>
      <c r="E24" s="95" t="s">
        <v>1</v>
      </c>
      <c r="F24" s="95" t="s">
        <v>83</v>
      </c>
      <c r="G24" s="19" t="s">
        <v>64</v>
      </c>
      <c r="H24" s="79" t="s">
        <v>66</v>
      </c>
      <c r="I24" s="2">
        <v>874.27</v>
      </c>
      <c r="J24" s="2">
        <v>874.27</v>
      </c>
      <c r="K24" s="2"/>
      <c r="L24" s="2"/>
      <c r="M24" s="81">
        <f t="shared" si="0"/>
        <v>1.8368302298467048E-3</v>
      </c>
      <c r="N24" s="81">
        <f t="shared" si="1"/>
        <v>0</v>
      </c>
      <c r="O24" s="81">
        <f t="shared" si="2"/>
        <v>0</v>
      </c>
      <c r="P24"/>
      <c r="Q24"/>
      <c r="R24"/>
      <c r="S24"/>
    </row>
    <row r="25" spans="1:19" x14ac:dyDescent="0.35">
      <c r="A25" s="104" t="s">
        <v>81</v>
      </c>
      <c r="B25" s="103" t="s">
        <v>82</v>
      </c>
      <c r="C25" s="19" t="s">
        <v>1</v>
      </c>
      <c r="D25" s="96" t="s">
        <v>42</v>
      </c>
      <c r="E25" s="95" t="s">
        <v>1</v>
      </c>
      <c r="F25" s="95" t="s">
        <v>83</v>
      </c>
      <c r="G25" s="19" t="s">
        <v>64</v>
      </c>
      <c r="H25" s="79" t="s">
        <v>67</v>
      </c>
      <c r="I25" s="2">
        <v>92.5</v>
      </c>
      <c r="J25" s="2">
        <v>92.5</v>
      </c>
      <c r="K25" s="2"/>
      <c r="L25" s="2"/>
      <c r="M25" s="81">
        <f t="shared" si="0"/>
        <v>1.9434133192357077E-4</v>
      </c>
      <c r="N25" s="81">
        <f t="shared" si="1"/>
        <v>0</v>
      </c>
      <c r="O25" s="81">
        <f t="shared" si="2"/>
        <v>0</v>
      </c>
      <c r="P25"/>
      <c r="Q25"/>
      <c r="R25"/>
      <c r="S25"/>
    </row>
    <row r="26" spans="1:19" x14ac:dyDescent="0.35">
      <c r="A26" s="104" t="s">
        <v>81</v>
      </c>
      <c r="B26" s="103" t="s">
        <v>82</v>
      </c>
      <c r="C26" s="19" t="s">
        <v>1</v>
      </c>
      <c r="D26" s="96" t="s">
        <v>42</v>
      </c>
      <c r="E26" s="95" t="s">
        <v>1</v>
      </c>
      <c r="F26" s="95" t="s">
        <v>83</v>
      </c>
      <c r="G26" s="19" t="s">
        <v>64</v>
      </c>
      <c r="H26" s="79" t="s">
        <v>68</v>
      </c>
      <c r="I26" s="2">
        <v>221.34</v>
      </c>
      <c r="J26" s="2">
        <v>221.34</v>
      </c>
      <c r="K26" s="2"/>
      <c r="L26" s="2"/>
      <c r="M26" s="81">
        <f t="shared" si="0"/>
        <v>4.65032544950953E-4</v>
      </c>
      <c r="N26" s="81">
        <f t="shared" si="1"/>
        <v>0</v>
      </c>
      <c r="O26" s="81">
        <f t="shared" si="2"/>
        <v>0</v>
      </c>
      <c r="P26"/>
      <c r="Q26"/>
      <c r="R26"/>
      <c r="S26"/>
    </row>
    <row r="27" spans="1:19" x14ac:dyDescent="0.35">
      <c r="A27" s="104" t="s">
        <v>81</v>
      </c>
      <c r="B27" s="103" t="s">
        <v>82</v>
      </c>
      <c r="C27" s="19" t="s">
        <v>1</v>
      </c>
      <c r="D27" s="96" t="s">
        <v>42</v>
      </c>
      <c r="E27" s="95" t="s">
        <v>1</v>
      </c>
      <c r="F27" s="95" t="s">
        <v>83</v>
      </c>
      <c r="G27" s="19" t="s">
        <v>64</v>
      </c>
      <c r="H27" s="79" t="s">
        <v>69</v>
      </c>
      <c r="I27" s="2">
        <v>27</v>
      </c>
      <c r="J27" s="2">
        <v>27</v>
      </c>
      <c r="K27" s="2"/>
      <c r="L27" s="2"/>
      <c r="M27" s="81">
        <f t="shared" si="0"/>
        <v>5.6726659047961196E-5</v>
      </c>
      <c r="N27" s="81">
        <f t="shared" si="1"/>
        <v>0</v>
      </c>
      <c r="O27" s="81">
        <f t="shared" si="2"/>
        <v>0</v>
      </c>
      <c r="P27"/>
      <c r="Q27"/>
      <c r="R27"/>
      <c r="S27"/>
    </row>
    <row r="28" spans="1:19" x14ac:dyDescent="0.35">
      <c r="A28" s="104" t="s">
        <v>81</v>
      </c>
      <c r="B28" s="103" t="s">
        <v>82</v>
      </c>
      <c r="C28" s="19" t="s">
        <v>1</v>
      </c>
      <c r="D28" s="96" t="s">
        <v>42</v>
      </c>
      <c r="E28" s="95" t="s">
        <v>1</v>
      </c>
      <c r="F28" s="95" t="s">
        <v>83</v>
      </c>
      <c r="G28" s="19" t="s">
        <v>64</v>
      </c>
      <c r="H28" s="79" t="s">
        <v>72</v>
      </c>
      <c r="I28" s="2">
        <v>23.77</v>
      </c>
      <c r="J28" s="2">
        <v>23.77</v>
      </c>
      <c r="K28" s="2"/>
      <c r="L28" s="2"/>
      <c r="M28" s="81">
        <f t="shared" si="0"/>
        <v>4.9940469835927318E-5</v>
      </c>
      <c r="N28" s="81">
        <f t="shared" si="1"/>
        <v>0</v>
      </c>
      <c r="O28" s="81">
        <f t="shared" si="2"/>
        <v>0</v>
      </c>
      <c r="P28"/>
      <c r="Q28"/>
      <c r="R28"/>
      <c r="S28"/>
    </row>
    <row r="29" spans="1:19" x14ac:dyDescent="0.35">
      <c r="A29" s="104" t="s">
        <v>81</v>
      </c>
      <c r="B29" s="103" t="s">
        <v>82</v>
      </c>
      <c r="C29" s="19" t="s">
        <v>1</v>
      </c>
      <c r="D29" s="96" t="s">
        <v>42</v>
      </c>
      <c r="E29" s="95" t="s">
        <v>1</v>
      </c>
      <c r="F29" s="95" t="s">
        <v>83</v>
      </c>
      <c r="G29" s="19" t="s">
        <v>70</v>
      </c>
      <c r="H29" s="79" t="s">
        <v>73</v>
      </c>
      <c r="I29" s="2">
        <v>310</v>
      </c>
      <c r="J29" s="2">
        <v>310</v>
      </c>
      <c r="K29" s="2"/>
      <c r="L29" s="2"/>
      <c r="M29" s="81">
        <f t="shared" si="0"/>
        <v>6.5130608536548035E-4</v>
      </c>
      <c r="N29" s="81">
        <f t="shared" si="1"/>
        <v>0</v>
      </c>
      <c r="O29" s="81">
        <f t="shared" si="2"/>
        <v>0</v>
      </c>
      <c r="P29"/>
      <c r="Q29"/>
      <c r="R29"/>
      <c r="S29"/>
    </row>
    <row r="30" spans="1:19" x14ac:dyDescent="0.35">
      <c r="A30" s="104" t="s">
        <v>81</v>
      </c>
      <c r="B30" s="103" t="s">
        <v>82</v>
      </c>
      <c r="C30" s="19" t="s">
        <v>1</v>
      </c>
      <c r="D30" s="96" t="s">
        <v>42</v>
      </c>
      <c r="E30" s="95" t="s">
        <v>1</v>
      </c>
      <c r="F30" s="95" t="s">
        <v>84</v>
      </c>
      <c r="G30" s="19" t="s">
        <v>64</v>
      </c>
      <c r="H30" s="79" t="s">
        <v>65</v>
      </c>
      <c r="I30" s="2">
        <v>124</v>
      </c>
      <c r="J30" s="2">
        <v>124</v>
      </c>
      <c r="K30" s="2"/>
      <c r="L30" s="2"/>
      <c r="M30" s="81">
        <f t="shared" si="0"/>
        <v>2.6052243414619215E-4</v>
      </c>
      <c r="N30" s="81">
        <f t="shared" si="1"/>
        <v>0</v>
      </c>
      <c r="O30" s="81">
        <f t="shared" si="2"/>
        <v>0</v>
      </c>
      <c r="P30"/>
      <c r="Q30"/>
      <c r="R30"/>
      <c r="S30"/>
    </row>
    <row r="31" spans="1:19" x14ac:dyDescent="0.35">
      <c r="A31" s="104" t="s">
        <v>81</v>
      </c>
      <c r="B31" s="103" t="s">
        <v>82</v>
      </c>
      <c r="C31" s="19" t="s">
        <v>1</v>
      </c>
      <c r="D31" s="96" t="s">
        <v>42</v>
      </c>
      <c r="E31" s="95" t="s">
        <v>1</v>
      </c>
      <c r="F31" s="95" t="s">
        <v>84</v>
      </c>
      <c r="G31" s="19" t="s">
        <v>64</v>
      </c>
      <c r="H31" s="79" t="s">
        <v>66</v>
      </c>
      <c r="I31" s="2">
        <v>100</v>
      </c>
      <c r="J31" s="2">
        <v>100</v>
      </c>
      <c r="K31" s="2"/>
      <c r="L31" s="2"/>
      <c r="M31" s="81">
        <f t="shared" si="0"/>
        <v>2.100987372146711E-4</v>
      </c>
      <c r="N31" s="81">
        <f t="shared" si="1"/>
        <v>0</v>
      </c>
      <c r="O31" s="81">
        <f t="shared" si="2"/>
        <v>0</v>
      </c>
      <c r="P31"/>
      <c r="Q31"/>
      <c r="R31"/>
      <c r="S31"/>
    </row>
    <row r="32" spans="1:19" x14ac:dyDescent="0.35">
      <c r="A32" s="104" t="s">
        <v>81</v>
      </c>
      <c r="B32" s="103" t="s">
        <v>82</v>
      </c>
      <c r="C32" s="19" t="s">
        <v>1</v>
      </c>
      <c r="D32" s="96" t="s">
        <v>42</v>
      </c>
      <c r="E32" s="95" t="s">
        <v>1</v>
      </c>
      <c r="F32" s="95" t="s">
        <v>84</v>
      </c>
      <c r="G32" s="19" t="s">
        <v>64</v>
      </c>
      <c r="H32" s="79" t="s">
        <v>67</v>
      </c>
      <c r="I32" s="2">
        <v>95</v>
      </c>
      <c r="J32" s="2">
        <v>95</v>
      </c>
      <c r="K32" s="2"/>
      <c r="L32" s="2"/>
      <c r="M32" s="81">
        <f t="shared" si="0"/>
        <v>1.9959380035393753E-4</v>
      </c>
      <c r="N32" s="81">
        <f t="shared" si="1"/>
        <v>0</v>
      </c>
      <c r="O32" s="81">
        <f t="shared" si="2"/>
        <v>0</v>
      </c>
      <c r="P32"/>
      <c r="Q32"/>
      <c r="R32"/>
      <c r="S32"/>
    </row>
    <row r="33" spans="1:19" x14ac:dyDescent="0.35">
      <c r="A33" s="104" t="s">
        <v>81</v>
      </c>
      <c r="B33" s="103" t="s">
        <v>82</v>
      </c>
      <c r="C33" s="19" t="s">
        <v>1</v>
      </c>
      <c r="D33" s="96" t="s">
        <v>42</v>
      </c>
      <c r="E33" s="95" t="s">
        <v>1</v>
      </c>
      <c r="F33" s="95" t="s">
        <v>84</v>
      </c>
      <c r="G33" s="19" t="s">
        <v>64</v>
      </c>
      <c r="H33" s="79" t="s">
        <v>68</v>
      </c>
      <c r="I33" s="2">
        <v>9.6999999999999993</v>
      </c>
      <c r="J33" s="2">
        <v>9.6999999999999993</v>
      </c>
      <c r="K33" s="2"/>
      <c r="L33" s="2"/>
      <c r="M33" s="81">
        <f t="shared" si="0"/>
        <v>2.0379577509823094E-5</v>
      </c>
      <c r="N33" s="81">
        <f t="shared" si="1"/>
        <v>0</v>
      </c>
      <c r="O33" s="81">
        <f t="shared" si="2"/>
        <v>0</v>
      </c>
      <c r="P33"/>
      <c r="Q33"/>
      <c r="R33"/>
      <c r="S33"/>
    </row>
    <row r="34" spans="1:19" x14ac:dyDescent="0.35">
      <c r="A34" s="104" t="s">
        <v>81</v>
      </c>
      <c r="B34" s="103" t="s">
        <v>82</v>
      </c>
      <c r="C34" s="19" t="s">
        <v>1</v>
      </c>
      <c r="D34" s="96" t="s">
        <v>42</v>
      </c>
      <c r="E34" s="95" t="s">
        <v>1</v>
      </c>
      <c r="F34" s="95" t="s">
        <v>84</v>
      </c>
      <c r="G34" s="19" t="s">
        <v>64</v>
      </c>
      <c r="H34" s="79" t="s">
        <v>69</v>
      </c>
      <c r="I34" s="2">
        <v>8.5</v>
      </c>
      <c r="J34" s="2">
        <v>8.5</v>
      </c>
      <c r="K34" s="2"/>
      <c r="L34" s="2"/>
      <c r="M34" s="81">
        <f t="shared" si="0"/>
        <v>1.7858392663247042E-5</v>
      </c>
      <c r="N34" s="81">
        <f t="shared" si="1"/>
        <v>0</v>
      </c>
      <c r="O34" s="81">
        <f t="shared" si="2"/>
        <v>0</v>
      </c>
      <c r="P34"/>
      <c r="Q34"/>
      <c r="R34"/>
      <c r="S34"/>
    </row>
    <row r="35" spans="1:19" x14ac:dyDescent="0.35">
      <c r="A35" s="104" t="s">
        <v>81</v>
      </c>
      <c r="B35" s="103" t="s">
        <v>82</v>
      </c>
      <c r="C35" s="19" t="s">
        <v>1</v>
      </c>
      <c r="D35" s="96" t="s">
        <v>42</v>
      </c>
      <c r="E35" s="95" t="s">
        <v>1</v>
      </c>
      <c r="F35" s="95" t="s">
        <v>85</v>
      </c>
      <c r="G35" s="19" t="s">
        <v>64</v>
      </c>
      <c r="H35" s="79" t="s">
        <v>65</v>
      </c>
      <c r="I35" s="2">
        <v>188.34</v>
      </c>
      <c r="J35" s="2">
        <v>188.34</v>
      </c>
      <c r="K35" s="2"/>
      <c r="L35" s="2"/>
      <c r="M35" s="81">
        <f t="shared" si="0"/>
        <v>3.9569996167011155E-4</v>
      </c>
      <c r="N35" s="81">
        <f t="shared" si="1"/>
        <v>0</v>
      </c>
      <c r="O35" s="81">
        <f t="shared" si="2"/>
        <v>0</v>
      </c>
      <c r="P35"/>
      <c r="Q35"/>
      <c r="R35"/>
      <c r="S35"/>
    </row>
    <row r="36" spans="1:19" x14ac:dyDescent="0.35">
      <c r="A36" s="104" t="s">
        <v>81</v>
      </c>
      <c r="B36" s="103" t="s">
        <v>82</v>
      </c>
      <c r="C36" s="19" t="s">
        <v>1</v>
      </c>
      <c r="D36" s="96" t="s">
        <v>42</v>
      </c>
      <c r="E36" s="95" t="s">
        <v>1</v>
      </c>
      <c r="F36" s="95" t="s">
        <v>85</v>
      </c>
      <c r="G36" s="19" t="s">
        <v>64</v>
      </c>
      <c r="H36" s="79" t="s">
        <v>66</v>
      </c>
      <c r="I36" s="2">
        <v>183.48</v>
      </c>
      <c r="J36" s="2">
        <v>183.48</v>
      </c>
      <c r="K36" s="2"/>
      <c r="L36" s="2"/>
      <c r="M36" s="81">
        <f t="shared" si="0"/>
        <v>3.8548916304147852E-4</v>
      </c>
      <c r="N36" s="81">
        <f t="shared" si="1"/>
        <v>0</v>
      </c>
      <c r="O36" s="81">
        <f t="shared" si="2"/>
        <v>0</v>
      </c>
      <c r="P36"/>
      <c r="Q36"/>
      <c r="R36"/>
      <c r="S36"/>
    </row>
    <row r="37" spans="1:19" x14ac:dyDescent="0.35">
      <c r="A37" s="104" t="s">
        <v>81</v>
      </c>
      <c r="B37" s="103" t="s">
        <v>82</v>
      </c>
      <c r="C37" s="19" t="s">
        <v>1</v>
      </c>
      <c r="D37" s="96" t="s">
        <v>42</v>
      </c>
      <c r="E37" s="95" t="s">
        <v>1</v>
      </c>
      <c r="F37" s="95" t="s">
        <v>85</v>
      </c>
      <c r="G37" s="19" t="s">
        <v>64</v>
      </c>
      <c r="H37" s="79" t="s">
        <v>68</v>
      </c>
      <c r="I37" s="2">
        <v>61.84</v>
      </c>
      <c r="J37" s="2">
        <v>61.84</v>
      </c>
      <c r="K37" s="2"/>
      <c r="L37" s="2"/>
      <c r="M37" s="81">
        <f t="shared" si="0"/>
        <v>1.2992505909355262E-4</v>
      </c>
      <c r="N37" s="81">
        <f t="shared" si="1"/>
        <v>0</v>
      </c>
      <c r="O37" s="81">
        <f t="shared" si="2"/>
        <v>0</v>
      </c>
      <c r="P37"/>
      <c r="Q37"/>
      <c r="R37"/>
      <c r="S37"/>
    </row>
    <row r="38" spans="1:19" x14ac:dyDescent="0.35">
      <c r="A38" s="104" t="s">
        <v>81</v>
      </c>
      <c r="B38" s="103" t="s">
        <v>82</v>
      </c>
      <c r="C38" s="19" t="s">
        <v>1</v>
      </c>
      <c r="D38" s="96" t="s">
        <v>42</v>
      </c>
      <c r="E38" s="95" t="s">
        <v>1</v>
      </c>
      <c r="F38" s="95" t="s">
        <v>85</v>
      </c>
      <c r="G38" s="19" t="s">
        <v>64</v>
      </c>
      <c r="H38" s="79" t="s">
        <v>72</v>
      </c>
      <c r="I38" s="2">
        <v>317.75</v>
      </c>
      <c r="J38" s="2">
        <v>317.75</v>
      </c>
      <c r="K38" s="2"/>
      <c r="L38" s="2"/>
      <c r="M38" s="81">
        <f t="shared" si="0"/>
        <v>6.6758873749961736E-4</v>
      </c>
      <c r="N38" s="81">
        <f t="shared" si="1"/>
        <v>0</v>
      </c>
      <c r="O38" s="81">
        <f t="shared" si="2"/>
        <v>0</v>
      </c>
      <c r="P38"/>
      <c r="Q38"/>
      <c r="R38"/>
      <c r="S38"/>
    </row>
    <row r="39" spans="1:19" x14ac:dyDescent="0.35">
      <c r="A39" s="104" t="s">
        <v>81</v>
      </c>
      <c r="B39" s="103" t="s">
        <v>82</v>
      </c>
      <c r="C39" s="19" t="s">
        <v>1</v>
      </c>
      <c r="D39" s="96" t="s">
        <v>42</v>
      </c>
      <c r="E39" s="95" t="s">
        <v>1</v>
      </c>
      <c r="F39" s="95" t="s">
        <v>85</v>
      </c>
      <c r="G39" s="19" t="s">
        <v>70</v>
      </c>
      <c r="H39" s="79" t="s">
        <v>73</v>
      </c>
      <c r="I39" s="2">
        <v>20.3</v>
      </c>
      <c r="J39" s="2">
        <v>20.3</v>
      </c>
      <c r="K39" s="2"/>
      <c r="L39" s="2"/>
      <c r="M39" s="81">
        <f t="shared" si="0"/>
        <v>4.265004365457823E-5</v>
      </c>
      <c r="N39" s="81">
        <f t="shared" si="1"/>
        <v>0</v>
      </c>
      <c r="O39" s="81">
        <f t="shared" si="2"/>
        <v>0</v>
      </c>
      <c r="P39"/>
      <c r="Q39"/>
      <c r="R39"/>
      <c r="S39"/>
    </row>
    <row r="40" spans="1:19" x14ac:dyDescent="0.35">
      <c r="A40" s="104" t="s">
        <v>81</v>
      </c>
      <c r="B40" s="103" t="s">
        <v>82</v>
      </c>
      <c r="C40" s="19" t="s">
        <v>1</v>
      </c>
      <c r="D40" s="96" t="s">
        <v>42</v>
      </c>
      <c r="E40" s="95" t="s">
        <v>1</v>
      </c>
      <c r="F40" s="95" t="s">
        <v>86</v>
      </c>
      <c r="G40" s="19" t="s">
        <v>64</v>
      </c>
      <c r="H40" s="79" t="s">
        <v>65</v>
      </c>
      <c r="I40" s="2">
        <v>400</v>
      </c>
      <c r="J40" s="2">
        <v>400</v>
      </c>
      <c r="K40" s="2"/>
      <c r="L40" s="2"/>
      <c r="M40" s="81">
        <f t="shared" si="0"/>
        <v>8.4039494885868439E-4</v>
      </c>
      <c r="N40" s="81">
        <f t="shared" si="1"/>
        <v>0</v>
      </c>
      <c r="O40" s="81">
        <f t="shared" si="2"/>
        <v>0</v>
      </c>
      <c r="P40"/>
      <c r="Q40"/>
      <c r="R40"/>
      <c r="S40"/>
    </row>
    <row r="41" spans="1:19" x14ac:dyDescent="0.35">
      <c r="A41" s="104" t="s">
        <v>81</v>
      </c>
      <c r="B41" s="103" t="s">
        <v>82</v>
      </c>
      <c r="C41" s="19" t="s">
        <v>1</v>
      </c>
      <c r="D41" s="96" t="s">
        <v>42</v>
      </c>
      <c r="E41" s="95" t="s">
        <v>1</v>
      </c>
      <c r="F41" s="95" t="s">
        <v>86</v>
      </c>
      <c r="G41" s="19" t="s">
        <v>64</v>
      </c>
      <c r="H41" s="79" t="s">
        <v>66</v>
      </c>
      <c r="I41" s="2">
        <v>255</v>
      </c>
      <c r="J41" s="2">
        <v>255</v>
      </c>
      <c r="K41" s="2"/>
      <c r="L41" s="2"/>
      <c r="M41" s="81">
        <f t="shared" si="0"/>
        <v>5.357517798974113E-4</v>
      </c>
      <c r="N41" s="81">
        <f t="shared" si="1"/>
        <v>0</v>
      </c>
      <c r="O41" s="81">
        <f t="shared" si="2"/>
        <v>0</v>
      </c>
      <c r="P41"/>
      <c r="Q41"/>
      <c r="R41"/>
      <c r="S41"/>
    </row>
    <row r="42" spans="1:19" x14ac:dyDescent="0.35">
      <c r="A42" s="104" t="s">
        <v>81</v>
      </c>
      <c r="B42" s="103" t="s">
        <v>82</v>
      </c>
      <c r="C42" s="19" t="s">
        <v>1</v>
      </c>
      <c r="D42" s="96" t="s">
        <v>42</v>
      </c>
      <c r="E42" s="95" t="s">
        <v>1</v>
      </c>
      <c r="F42" s="95" t="s">
        <v>86</v>
      </c>
      <c r="G42" s="19" t="s">
        <v>64</v>
      </c>
      <c r="H42" s="79" t="s">
        <v>67</v>
      </c>
      <c r="I42" s="2">
        <v>171</v>
      </c>
      <c r="J42" s="2">
        <v>171</v>
      </c>
      <c r="K42" s="2"/>
      <c r="L42" s="2"/>
      <c r="M42" s="81">
        <f t="shared" si="0"/>
        <v>3.5926884063708754E-4</v>
      </c>
      <c r="N42" s="81">
        <f t="shared" si="1"/>
        <v>0</v>
      </c>
      <c r="O42" s="81">
        <f t="shared" si="2"/>
        <v>0</v>
      </c>
      <c r="P42"/>
      <c r="Q42"/>
      <c r="R42"/>
      <c r="S42"/>
    </row>
    <row r="43" spans="1:19" x14ac:dyDescent="0.35">
      <c r="A43" s="104" t="s">
        <v>81</v>
      </c>
      <c r="B43" s="103" t="s">
        <v>82</v>
      </c>
      <c r="C43" s="19" t="s">
        <v>1</v>
      </c>
      <c r="D43" s="96" t="s">
        <v>42</v>
      </c>
      <c r="E43" s="95" t="s">
        <v>1</v>
      </c>
      <c r="F43" s="95" t="s">
        <v>86</v>
      </c>
      <c r="G43" s="19" t="s">
        <v>64</v>
      </c>
      <c r="H43" s="79" t="s">
        <v>68</v>
      </c>
      <c r="I43" s="2">
        <v>126</v>
      </c>
      <c r="J43" s="2">
        <v>126</v>
      </c>
      <c r="K43" s="2"/>
      <c r="L43" s="2"/>
      <c r="M43" s="81">
        <f t="shared" si="0"/>
        <v>2.6472440889048558E-4</v>
      </c>
      <c r="N43" s="81">
        <f t="shared" si="1"/>
        <v>0</v>
      </c>
      <c r="O43" s="81">
        <f t="shared" si="2"/>
        <v>0</v>
      </c>
      <c r="P43"/>
      <c r="Q43"/>
      <c r="R43"/>
      <c r="S43"/>
    </row>
    <row r="44" spans="1:19" x14ac:dyDescent="0.35">
      <c r="A44" s="104" t="s">
        <v>81</v>
      </c>
      <c r="B44" s="103" t="s">
        <v>82</v>
      </c>
      <c r="C44" s="19" t="s">
        <v>1</v>
      </c>
      <c r="D44" s="96" t="s">
        <v>42</v>
      </c>
      <c r="E44" s="95" t="s">
        <v>1</v>
      </c>
      <c r="F44" s="95" t="s">
        <v>86</v>
      </c>
      <c r="G44" s="19" t="s">
        <v>64</v>
      </c>
      <c r="H44" s="79" t="s">
        <v>69</v>
      </c>
      <c r="I44" s="2">
        <v>47</v>
      </c>
      <c r="J44" s="2">
        <v>47</v>
      </c>
      <c r="K44" s="2"/>
      <c r="L44" s="2"/>
      <c r="M44" s="81">
        <f t="shared" si="0"/>
        <v>9.8746406490895407E-5</v>
      </c>
      <c r="N44" s="81">
        <f t="shared" si="1"/>
        <v>0</v>
      </c>
      <c r="O44" s="81">
        <f t="shared" si="2"/>
        <v>0</v>
      </c>
      <c r="P44"/>
      <c r="Q44"/>
      <c r="R44"/>
      <c r="S44"/>
    </row>
    <row r="45" spans="1:19" x14ac:dyDescent="0.35">
      <c r="A45" s="104" t="s">
        <v>81</v>
      </c>
      <c r="B45" s="103" t="s">
        <v>82</v>
      </c>
      <c r="C45" s="19" t="s">
        <v>1</v>
      </c>
      <c r="D45" s="96" t="s">
        <v>42</v>
      </c>
      <c r="E45" s="95" t="s">
        <v>1</v>
      </c>
      <c r="F45" s="95" t="s">
        <v>86</v>
      </c>
      <c r="G45" s="19" t="s">
        <v>64</v>
      </c>
      <c r="H45" s="79" t="s">
        <v>72</v>
      </c>
      <c r="I45" s="2">
        <v>238</v>
      </c>
      <c r="J45" s="2">
        <v>238</v>
      </c>
      <c r="K45" s="2"/>
      <c r="L45" s="2"/>
      <c r="M45" s="81">
        <f t="shared" si="0"/>
        <v>5.0003499457091716E-4</v>
      </c>
      <c r="N45" s="81">
        <f t="shared" si="1"/>
        <v>0</v>
      </c>
      <c r="O45" s="81">
        <f t="shared" si="2"/>
        <v>0</v>
      </c>
      <c r="P45"/>
      <c r="Q45"/>
      <c r="R45"/>
      <c r="S45"/>
    </row>
    <row r="46" spans="1:19" x14ac:dyDescent="0.35">
      <c r="A46" s="104" t="s">
        <v>81</v>
      </c>
      <c r="B46" s="103" t="s">
        <v>82</v>
      </c>
      <c r="C46" s="19" t="s">
        <v>1</v>
      </c>
      <c r="D46" s="96" t="s">
        <v>42</v>
      </c>
      <c r="E46" s="95" t="s">
        <v>1</v>
      </c>
      <c r="F46" s="95" t="s">
        <v>86</v>
      </c>
      <c r="G46" s="19" t="s">
        <v>70</v>
      </c>
      <c r="H46" s="79" t="s">
        <v>73</v>
      </c>
      <c r="I46" s="2">
        <v>141</v>
      </c>
      <c r="J46" s="2">
        <v>141</v>
      </c>
      <c r="K46" s="2"/>
      <c r="L46" s="2"/>
      <c r="M46" s="81">
        <f t="shared" si="0"/>
        <v>2.9623921947268623E-4</v>
      </c>
      <c r="N46" s="81">
        <f t="shared" si="1"/>
        <v>0</v>
      </c>
      <c r="O46" s="81">
        <f t="shared" si="2"/>
        <v>0</v>
      </c>
      <c r="P46"/>
      <c r="Q46"/>
      <c r="R46"/>
      <c r="S46"/>
    </row>
    <row r="47" spans="1:19" x14ac:dyDescent="0.35">
      <c r="A47" s="104" t="s">
        <v>81</v>
      </c>
      <c r="B47" s="103" t="s">
        <v>82</v>
      </c>
      <c r="C47" s="19" t="s">
        <v>1</v>
      </c>
      <c r="D47" s="96" t="s">
        <v>42</v>
      </c>
      <c r="E47" s="95" t="s">
        <v>1</v>
      </c>
      <c r="F47" s="95" t="s">
        <v>87</v>
      </c>
      <c r="G47" s="19" t="s">
        <v>64</v>
      </c>
      <c r="H47" s="79" t="s">
        <v>65</v>
      </c>
      <c r="I47" s="2">
        <v>954.54</v>
      </c>
      <c r="J47" s="2">
        <v>954.54</v>
      </c>
      <c r="K47" s="2"/>
      <c r="L47" s="2"/>
      <c r="M47" s="81">
        <f t="shared" si="0"/>
        <v>2.0054764862089212E-3</v>
      </c>
      <c r="N47" s="81">
        <f t="shared" si="1"/>
        <v>0</v>
      </c>
      <c r="O47" s="81">
        <f t="shared" si="2"/>
        <v>0</v>
      </c>
      <c r="P47"/>
      <c r="Q47"/>
      <c r="R47"/>
      <c r="S47"/>
    </row>
    <row r="48" spans="1:19" x14ac:dyDescent="0.35">
      <c r="A48" s="104" t="s">
        <v>81</v>
      </c>
      <c r="B48" s="103" t="s">
        <v>82</v>
      </c>
      <c r="C48" s="19" t="s">
        <v>1</v>
      </c>
      <c r="D48" s="96" t="s">
        <v>42</v>
      </c>
      <c r="E48" s="95" t="s">
        <v>1</v>
      </c>
      <c r="F48" s="95" t="s">
        <v>87</v>
      </c>
      <c r="G48" s="19" t="s">
        <v>64</v>
      </c>
      <c r="H48" s="79" t="s">
        <v>66</v>
      </c>
      <c r="I48" s="2">
        <v>250.72</v>
      </c>
      <c r="J48" s="2">
        <v>250.72</v>
      </c>
      <c r="K48" s="2"/>
      <c r="L48" s="2"/>
      <c r="M48" s="81">
        <f t="shared" si="0"/>
        <v>5.2675955394462337E-4</v>
      </c>
      <c r="N48" s="81">
        <f t="shared" si="1"/>
        <v>0</v>
      </c>
      <c r="O48" s="81">
        <f t="shared" si="2"/>
        <v>0</v>
      </c>
      <c r="P48"/>
      <c r="Q48"/>
      <c r="R48"/>
      <c r="S48"/>
    </row>
    <row r="49" spans="1:19" x14ac:dyDescent="0.35">
      <c r="A49" s="104" t="s">
        <v>81</v>
      </c>
      <c r="B49" s="103" t="s">
        <v>82</v>
      </c>
      <c r="C49" s="19" t="s">
        <v>1</v>
      </c>
      <c r="D49" s="96" t="s">
        <v>42</v>
      </c>
      <c r="E49" s="95" t="s">
        <v>1</v>
      </c>
      <c r="F49" s="95" t="s">
        <v>87</v>
      </c>
      <c r="G49" s="19" t="s">
        <v>64</v>
      </c>
      <c r="H49" s="79" t="s">
        <v>68</v>
      </c>
      <c r="I49" s="2">
        <v>33.590000000000003</v>
      </c>
      <c r="J49" s="2">
        <v>33.590000000000003</v>
      </c>
      <c r="K49" s="2"/>
      <c r="L49" s="2"/>
      <c r="M49" s="81">
        <f t="shared" si="0"/>
        <v>7.0572165830408028E-5</v>
      </c>
      <c r="N49" s="81">
        <f t="shared" si="1"/>
        <v>0</v>
      </c>
      <c r="O49" s="81">
        <f t="shared" si="2"/>
        <v>0</v>
      </c>
      <c r="P49"/>
      <c r="Q49"/>
      <c r="R49"/>
      <c r="S49"/>
    </row>
    <row r="50" spans="1:19" x14ac:dyDescent="0.35">
      <c r="A50" s="104" t="s">
        <v>81</v>
      </c>
      <c r="B50" s="103" t="s">
        <v>82</v>
      </c>
      <c r="C50" s="19" t="s">
        <v>1</v>
      </c>
      <c r="D50" s="96" t="s">
        <v>42</v>
      </c>
      <c r="E50" s="95" t="s">
        <v>1</v>
      </c>
      <c r="F50" s="95" t="s">
        <v>87</v>
      </c>
      <c r="G50" s="19" t="s">
        <v>74</v>
      </c>
      <c r="H50" s="79" t="s">
        <v>75</v>
      </c>
      <c r="I50" s="2">
        <v>3527</v>
      </c>
      <c r="K50" s="2">
        <v>3527</v>
      </c>
      <c r="L50" s="2"/>
      <c r="M50" s="81">
        <f t="shared" si="0"/>
        <v>0</v>
      </c>
      <c r="N50" s="81">
        <f t="shared" si="1"/>
        <v>3.1733504922791533E-3</v>
      </c>
      <c r="O50" s="81">
        <f t="shared" si="2"/>
        <v>0</v>
      </c>
      <c r="P50"/>
      <c r="Q50"/>
      <c r="R50"/>
      <c r="S50"/>
    </row>
    <row r="51" spans="1:19" x14ac:dyDescent="0.35">
      <c r="A51" s="104" t="s">
        <v>81</v>
      </c>
      <c r="B51" s="103" t="s">
        <v>82</v>
      </c>
      <c r="C51" s="19" t="s">
        <v>1</v>
      </c>
      <c r="D51" s="96" t="s">
        <v>42</v>
      </c>
      <c r="E51" s="95" t="s">
        <v>1</v>
      </c>
      <c r="F51" s="95" t="s">
        <v>87</v>
      </c>
      <c r="G51" s="19" t="s">
        <v>74</v>
      </c>
      <c r="H51" s="79" t="s">
        <v>77</v>
      </c>
      <c r="I51" s="2">
        <v>9680</v>
      </c>
      <c r="K51" s="2">
        <v>9680</v>
      </c>
      <c r="L51" s="2"/>
      <c r="M51" s="81">
        <f t="shared" si="0"/>
        <v>0</v>
      </c>
      <c r="N51" s="81">
        <f t="shared" si="1"/>
        <v>8.7093940360822818E-3</v>
      </c>
      <c r="O51" s="81">
        <f t="shared" si="2"/>
        <v>0</v>
      </c>
      <c r="P51"/>
      <c r="Q51"/>
      <c r="R51"/>
      <c r="S51"/>
    </row>
    <row r="52" spans="1:19" x14ac:dyDescent="0.35">
      <c r="A52" s="104" t="s">
        <v>81</v>
      </c>
      <c r="B52" s="103" t="s">
        <v>82</v>
      </c>
      <c r="C52" s="19" t="s">
        <v>1</v>
      </c>
      <c r="D52" s="96" t="s">
        <v>42</v>
      </c>
      <c r="E52" s="95" t="s">
        <v>1</v>
      </c>
      <c r="F52" s="95" t="s">
        <v>87</v>
      </c>
      <c r="G52" s="19" t="s">
        <v>74</v>
      </c>
      <c r="H52" s="79" t="s">
        <v>78</v>
      </c>
      <c r="I52" s="2">
        <v>3000</v>
      </c>
      <c r="K52" s="2"/>
      <c r="L52" s="2">
        <v>3000</v>
      </c>
      <c r="M52" s="81">
        <f t="shared" si="0"/>
        <v>0</v>
      </c>
      <c r="N52" s="81">
        <f t="shared" si="1"/>
        <v>0</v>
      </c>
      <c r="O52" s="81">
        <f t="shared" si="2"/>
        <v>2.5369524674133319E-3</v>
      </c>
      <c r="P52"/>
      <c r="Q52"/>
      <c r="R52"/>
      <c r="S52"/>
    </row>
    <row r="53" spans="1:19" x14ac:dyDescent="0.35">
      <c r="A53" s="104" t="s">
        <v>81</v>
      </c>
      <c r="B53" s="103" t="s">
        <v>82</v>
      </c>
      <c r="C53" s="19" t="s">
        <v>88</v>
      </c>
      <c r="D53" s="96" t="s">
        <v>42</v>
      </c>
      <c r="E53" s="95" t="s">
        <v>2</v>
      </c>
      <c r="F53" s="95" t="s">
        <v>90</v>
      </c>
      <c r="G53" s="19" t="s">
        <v>74</v>
      </c>
      <c r="H53" s="79" t="s">
        <v>75</v>
      </c>
      <c r="I53" s="2">
        <v>22402</v>
      </c>
      <c r="K53" s="2">
        <v>22402</v>
      </c>
      <c r="L53" s="2"/>
      <c r="M53" s="81">
        <f t="shared" si="0"/>
        <v>0</v>
      </c>
      <c r="N53" s="81">
        <f t="shared" si="1"/>
        <v>2.015576913185075E-2</v>
      </c>
      <c r="O53" s="81">
        <f t="shared" si="2"/>
        <v>0</v>
      </c>
      <c r="P53"/>
      <c r="Q53"/>
      <c r="R53"/>
      <c r="S53"/>
    </row>
    <row r="54" spans="1:19" x14ac:dyDescent="0.35">
      <c r="A54" s="104" t="s">
        <v>81</v>
      </c>
      <c r="B54" s="103" t="s">
        <v>82</v>
      </c>
      <c r="C54" s="19" t="s">
        <v>88</v>
      </c>
      <c r="D54" s="96" t="s">
        <v>42</v>
      </c>
      <c r="E54" s="95" t="s">
        <v>2</v>
      </c>
      <c r="F54" s="95" t="s">
        <v>90</v>
      </c>
      <c r="G54" s="19" t="s">
        <v>74</v>
      </c>
      <c r="H54" s="79" t="s">
        <v>78</v>
      </c>
      <c r="I54" s="2">
        <v>22537</v>
      </c>
      <c r="K54" s="2"/>
      <c r="L54" s="2">
        <v>22537</v>
      </c>
      <c r="M54" s="81">
        <f t="shared" si="0"/>
        <v>0</v>
      </c>
      <c r="N54" s="81">
        <f t="shared" si="1"/>
        <v>0</v>
      </c>
      <c r="O54" s="81">
        <f t="shared" si="2"/>
        <v>1.9058432586031421E-2</v>
      </c>
      <c r="P54"/>
      <c r="Q54"/>
      <c r="R54"/>
      <c r="S54"/>
    </row>
    <row r="55" spans="1:19" x14ac:dyDescent="0.35">
      <c r="A55" s="104" t="s">
        <v>81</v>
      </c>
      <c r="B55" s="103" t="s">
        <v>82</v>
      </c>
      <c r="C55" s="19" t="s">
        <v>88</v>
      </c>
      <c r="D55" s="96" t="s">
        <v>42</v>
      </c>
      <c r="E55" s="95" t="s">
        <v>2</v>
      </c>
      <c r="F55" s="95" t="s">
        <v>91</v>
      </c>
      <c r="G55" s="19" t="s">
        <v>74</v>
      </c>
      <c r="H55" s="79" t="s">
        <v>75</v>
      </c>
      <c r="I55" s="2">
        <v>800</v>
      </c>
      <c r="K55" s="2">
        <v>800</v>
      </c>
      <c r="L55" s="2"/>
      <c r="M55" s="81">
        <f t="shared" si="0"/>
        <v>0</v>
      </c>
      <c r="N55" s="81">
        <f t="shared" si="1"/>
        <v>7.1978463108118027E-4</v>
      </c>
      <c r="O55" s="81">
        <f t="shared" si="2"/>
        <v>0</v>
      </c>
      <c r="P55"/>
      <c r="Q55"/>
      <c r="R55"/>
      <c r="S55"/>
    </row>
    <row r="56" spans="1:19" x14ac:dyDescent="0.35">
      <c r="A56" s="104" t="s">
        <v>81</v>
      </c>
      <c r="B56" s="103" t="s">
        <v>82</v>
      </c>
      <c r="C56" s="19" t="s">
        <v>88</v>
      </c>
      <c r="D56" s="96" t="s">
        <v>42</v>
      </c>
      <c r="E56" s="95" t="s">
        <v>2</v>
      </c>
      <c r="F56" s="95" t="s">
        <v>91</v>
      </c>
      <c r="G56" s="19" t="s">
        <v>74</v>
      </c>
      <c r="H56" s="79" t="s">
        <v>78</v>
      </c>
      <c r="I56" s="2">
        <v>3935</v>
      </c>
      <c r="K56" s="2"/>
      <c r="L56" s="2">
        <v>3935</v>
      </c>
      <c r="M56" s="81">
        <f t="shared" si="0"/>
        <v>0</v>
      </c>
      <c r="N56" s="81">
        <f t="shared" si="1"/>
        <v>0</v>
      </c>
      <c r="O56" s="81">
        <f t="shared" si="2"/>
        <v>3.3276359864238205E-3</v>
      </c>
      <c r="P56"/>
      <c r="Q56"/>
      <c r="R56"/>
      <c r="S56"/>
    </row>
    <row r="57" spans="1:19" x14ac:dyDescent="0.35">
      <c r="A57" s="104" t="s">
        <v>81</v>
      </c>
      <c r="B57" s="103" t="s">
        <v>82</v>
      </c>
      <c r="C57" s="19" t="s">
        <v>88</v>
      </c>
      <c r="D57" s="96" t="s">
        <v>42</v>
      </c>
      <c r="E57" s="95" t="s">
        <v>2</v>
      </c>
      <c r="F57" s="95" t="s">
        <v>91</v>
      </c>
      <c r="G57" s="19" t="s">
        <v>74</v>
      </c>
      <c r="H57" s="79" t="s">
        <v>77</v>
      </c>
      <c r="I57" s="2">
        <v>3935</v>
      </c>
      <c r="K57" s="2">
        <v>3935</v>
      </c>
      <c r="L57" s="2"/>
      <c r="M57" s="81">
        <f t="shared" si="0"/>
        <v>0</v>
      </c>
      <c r="N57" s="81">
        <f t="shared" si="1"/>
        <v>3.5404406541305554E-3</v>
      </c>
      <c r="O57" s="81">
        <f t="shared" si="2"/>
        <v>0</v>
      </c>
      <c r="P57"/>
      <c r="Q57"/>
      <c r="R57"/>
      <c r="S57"/>
    </row>
    <row r="58" spans="1:19" x14ac:dyDescent="0.35">
      <c r="A58" s="104" t="s">
        <v>92</v>
      </c>
      <c r="B58" s="103" t="s">
        <v>93</v>
      </c>
      <c r="C58" s="19"/>
      <c r="D58" s="96" t="s">
        <v>42</v>
      </c>
      <c r="E58" s="95" t="s">
        <v>2</v>
      </c>
      <c r="F58" s="95" t="s">
        <v>94</v>
      </c>
      <c r="G58" s="19" t="s">
        <v>64</v>
      </c>
      <c r="H58" s="79" t="s">
        <v>65</v>
      </c>
      <c r="I58" s="2">
        <v>221.05</v>
      </c>
      <c r="J58" s="2">
        <v>221.05</v>
      </c>
      <c r="K58" s="2"/>
      <c r="L58" s="2"/>
      <c r="M58" s="81">
        <f t="shared" si="0"/>
        <v>4.6442325861303045E-4</v>
      </c>
      <c r="N58" s="81">
        <f t="shared" si="1"/>
        <v>0</v>
      </c>
      <c r="O58" s="81">
        <f t="shared" si="2"/>
        <v>0</v>
      </c>
      <c r="P58"/>
      <c r="Q58"/>
      <c r="R58"/>
      <c r="S58"/>
    </row>
    <row r="59" spans="1:19" x14ac:dyDescent="0.35">
      <c r="A59" s="104" t="s">
        <v>92</v>
      </c>
      <c r="B59" s="103" t="s">
        <v>93</v>
      </c>
      <c r="C59" s="19"/>
      <c r="D59" s="96" t="s">
        <v>42</v>
      </c>
      <c r="E59" s="95" t="s">
        <v>2</v>
      </c>
      <c r="F59" s="95" t="s">
        <v>94</v>
      </c>
      <c r="G59" s="19" t="s">
        <v>64</v>
      </c>
      <c r="H59" s="79" t="s">
        <v>66</v>
      </c>
      <c r="I59" s="2">
        <v>163.80000000000001</v>
      </c>
      <c r="J59" s="2">
        <v>163.80000000000001</v>
      </c>
      <c r="K59" s="2"/>
      <c r="L59" s="2"/>
      <c r="M59" s="81">
        <f t="shared" si="0"/>
        <v>3.4414173155763127E-4</v>
      </c>
      <c r="N59" s="81">
        <f t="shared" si="1"/>
        <v>0</v>
      </c>
      <c r="O59" s="81">
        <f t="shared" si="2"/>
        <v>0</v>
      </c>
      <c r="P59"/>
      <c r="Q59"/>
      <c r="R59"/>
      <c r="S59"/>
    </row>
    <row r="60" spans="1:19" x14ac:dyDescent="0.35">
      <c r="A60" s="104" t="s">
        <v>92</v>
      </c>
      <c r="B60" s="103" t="s">
        <v>93</v>
      </c>
      <c r="C60" s="19"/>
      <c r="D60" s="96" t="s">
        <v>42</v>
      </c>
      <c r="E60" s="95" t="s">
        <v>2</v>
      </c>
      <c r="F60" s="95" t="s">
        <v>94</v>
      </c>
      <c r="G60" s="19" t="s">
        <v>64</v>
      </c>
      <c r="H60" s="79" t="s">
        <v>68</v>
      </c>
      <c r="I60" s="2">
        <v>65.55</v>
      </c>
      <c r="J60" s="2">
        <v>65.55</v>
      </c>
      <c r="K60" s="2"/>
      <c r="L60" s="2"/>
      <c r="M60" s="81">
        <f t="shared" si="0"/>
        <v>1.3771972224421689E-4</v>
      </c>
      <c r="N60" s="81">
        <f t="shared" si="1"/>
        <v>0</v>
      </c>
      <c r="O60" s="81">
        <f t="shared" si="2"/>
        <v>0</v>
      </c>
      <c r="P60"/>
      <c r="Q60"/>
      <c r="R60"/>
      <c r="S60"/>
    </row>
    <row r="61" spans="1:19" x14ac:dyDescent="0.35">
      <c r="A61" s="104" t="s">
        <v>92</v>
      </c>
      <c r="B61" s="103" t="s">
        <v>93</v>
      </c>
      <c r="C61" s="19"/>
      <c r="D61" s="96" t="s">
        <v>42</v>
      </c>
      <c r="E61" s="95" t="s">
        <v>2</v>
      </c>
      <c r="F61" s="95" t="s">
        <v>94</v>
      </c>
      <c r="G61" s="19" t="s">
        <v>64</v>
      </c>
      <c r="H61" s="79" t="s">
        <v>72</v>
      </c>
      <c r="I61" s="2">
        <v>80.599999999999994</v>
      </c>
      <c r="J61" s="2">
        <v>80.599999999999994</v>
      </c>
      <c r="K61" s="2"/>
      <c r="L61" s="2"/>
      <c r="M61" s="81">
        <f t="shared" si="0"/>
        <v>1.693395821950249E-4</v>
      </c>
      <c r="N61" s="81">
        <f t="shared" si="1"/>
        <v>0</v>
      </c>
      <c r="O61" s="81">
        <f t="shared" si="2"/>
        <v>0</v>
      </c>
      <c r="P61"/>
      <c r="Q61"/>
      <c r="R61"/>
      <c r="S61"/>
    </row>
    <row r="62" spans="1:19" x14ac:dyDescent="0.35">
      <c r="A62" s="104" t="s">
        <v>95</v>
      </c>
      <c r="B62" s="103" t="s">
        <v>96</v>
      </c>
      <c r="C62" s="19"/>
      <c r="D62" s="96" t="s">
        <v>42</v>
      </c>
      <c r="E62" s="95" t="s">
        <v>2</v>
      </c>
      <c r="F62" s="95" t="s">
        <v>97</v>
      </c>
      <c r="G62" s="19" t="s">
        <v>64</v>
      </c>
      <c r="H62" s="79" t="s">
        <v>65</v>
      </c>
      <c r="I62" s="2">
        <v>1879</v>
      </c>
      <c r="J62" s="2">
        <v>1879</v>
      </c>
      <c r="K62" s="2"/>
      <c r="L62" s="2"/>
      <c r="M62" s="81">
        <f t="shared" si="0"/>
        <v>3.9477552722636698E-3</v>
      </c>
      <c r="N62" s="81">
        <f t="shared" si="1"/>
        <v>0</v>
      </c>
      <c r="O62" s="81">
        <f t="shared" si="2"/>
        <v>0</v>
      </c>
      <c r="P62"/>
      <c r="Q62"/>
      <c r="R62"/>
      <c r="S62"/>
    </row>
    <row r="63" spans="1:19" x14ac:dyDescent="0.35">
      <c r="A63" s="104" t="s">
        <v>95</v>
      </c>
      <c r="B63" s="103" t="s">
        <v>96</v>
      </c>
      <c r="C63" s="19"/>
      <c r="D63" s="96" t="s">
        <v>42</v>
      </c>
      <c r="E63" s="95" t="s">
        <v>2</v>
      </c>
      <c r="F63" s="95" t="s">
        <v>97</v>
      </c>
      <c r="G63" s="19" t="s">
        <v>64</v>
      </c>
      <c r="H63" s="79" t="s">
        <v>66</v>
      </c>
      <c r="I63" s="2">
        <v>2099</v>
      </c>
      <c r="J63" s="2">
        <v>2099</v>
      </c>
      <c r="K63" s="2"/>
      <c r="L63" s="2"/>
      <c r="M63" s="81">
        <f t="shared" si="0"/>
        <v>4.4099724941359464E-3</v>
      </c>
      <c r="N63" s="81">
        <f t="shared" si="1"/>
        <v>0</v>
      </c>
      <c r="O63" s="81">
        <f t="shared" si="2"/>
        <v>0</v>
      </c>
      <c r="P63"/>
      <c r="Q63"/>
      <c r="R63"/>
      <c r="S63"/>
    </row>
    <row r="64" spans="1:19" x14ac:dyDescent="0.35">
      <c r="A64" s="104" t="s">
        <v>95</v>
      </c>
      <c r="B64" s="103" t="s">
        <v>96</v>
      </c>
      <c r="C64" s="19"/>
      <c r="D64" s="96" t="s">
        <v>42</v>
      </c>
      <c r="E64" s="95" t="s">
        <v>2</v>
      </c>
      <c r="F64" s="95" t="s">
        <v>97</v>
      </c>
      <c r="G64" s="19" t="s">
        <v>64</v>
      </c>
      <c r="H64" s="79" t="s">
        <v>67</v>
      </c>
      <c r="I64" s="2">
        <v>116</v>
      </c>
      <c r="J64" s="2">
        <v>116</v>
      </c>
      <c r="K64" s="2"/>
      <c r="L64" s="2"/>
      <c r="M64" s="81">
        <f t="shared" si="0"/>
        <v>2.4371453516901847E-4</v>
      </c>
      <c r="N64" s="81">
        <f t="shared" si="1"/>
        <v>0</v>
      </c>
      <c r="O64" s="81">
        <f t="shared" si="2"/>
        <v>0</v>
      </c>
      <c r="P64"/>
      <c r="Q64"/>
      <c r="R64"/>
      <c r="S64"/>
    </row>
    <row r="65" spans="1:19" x14ac:dyDescent="0.35">
      <c r="A65" s="104" t="s">
        <v>95</v>
      </c>
      <c r="B65" s="103" t="s">
        <v>96</v>
      </c>
      <c r="C65" s="19"/>
      <c r="D65" s="96" t="s">
        <v>42</v>
      </c>
      <c r="E65" s="95" t="s">
        <v>2</v>
      </c>
      <c r="F65" s="95" t="s">
        <v>97</v>
      </c>
      <c r="G65" s="19" t="s">
        <v>64</v>
      </c>
      <c r="H65" s="79" t="s">
        <v>68</v>
      </c>
      <c r="I65" s="2">
        <v>145</v>
      </c>
      <c r="J65" s="2">
        <v>145</v>
      </c>
      <c r="K65" s="2"/>
      <c r="L65" s="2"/>
      <c r="M65" s="81">
        <f t="shared" si="0"/>
        <v>3.0464316896127309E-4</v>
      </c>
      <c r="N65" s="81">
        <f t="shared" si="1"/>
        <v>0</v>
      </c>
      <c r="O65" s="81">
        <f t="shared" si="2"/>
        <v>0</v>
      </c>
      <c r="P65"/>
      <c r="Q65"/>
      <c r="R65"/>
      <c r="S65"/>
    </row>
    <row r="66" spans="1:19" ht="15" customHeight="1" x14ac:dyDescent="0.35">
      <c r="A66" s="104" t="s">
        <v>95</v>
      </c>
      <c r="B66" s="103" t="s">
        <v>96</v>
      </c>
      <c r="C66" s="19"/>
      <c r="D66" s="96" t="s">
        <v>42</v>
      </c>
      <c r="E66" s="95" t="s">
        <v>2</v>
      </c>
      <c r="F66" s="95" t="s">
        <v>97</v>
      </c>
      <c r="G66" s="19" t="s">
        <v>64</v>
      </c>
      <c r="H66" s="79" t="s">
        <v>69</v>
      </c>
      <c r="I66" s="2">
        <v>257</v>
      </c>
      <c r="J66" s="2">
        <v>257</v>
      </c>
      <c r="K66" s="2"/>
      <c r="L66" s="2"/>
      <c r="M66" s="81">
        <f t="shared" si="0"/>
        <v>5.3995375464170473E-4</v>
      </c>
      <c r="N66" s="81">
        <f t="shared" si="1"/>
        <v>0</v>
      </c>
      <c r="O66" s="81">
        <f t="shared" si="2"/>
        <v>0</v>
      </c>
      <c r="P66"/>
      <c r="Q66"/>
      <c r="R66"/>
      <c r="S66"/>
    </row>
    <row r="67" spans="1:19" ht="15" customHeight="1" x14ac:dyDescent="0.35">
      <c r="A67" s="104" t="s">
        <v>95</v>
      </c>
      <c r="B67" s="103" t="s">
        <v>96</v>
      </c>
      <c r="C67" s="19"/>
      <c r="D67" s="96" t="s">
        <v>42</v>
      </c>
      <c r="E67" s="95" t="s">
        <v>2</v>
      </c>
      <c r="F67" s="95" t="s">
        <v>97</v>
      </c>
      <c r="G67" s="19" t="s">
        <v>64</v>
      </c>
      <c r="H67" s="79" t="s">
        <v>72</v>
      </c>
      <c r="I67" s="2">
        <v>357</v>
      </c>
      <c r="J67" s="2">
        <v>357</v>
      </c>
      <c r="K67" s="2"/>
      <c r="L67" s="2"/>
      <c r="M67" s="81">
        <f t="shared" ref="M67:M130" si="3">J67/$J$1726</f>
        <v>7.500524918563758E-4</v>
      </c>
      <c r="N67" s="81">
        <f t="shared" ref="N67:N130" si="4">K67/$K$1726</f>
        <v>0</v>
      </c>
      <c r="O67" s="81">
        <f t="shared" ref="O67:O130" si="5">L67/$L$1726</f>
        <v>0</v>
      </c>
      <c r="P67"/>
      <c r="Q67"/>
      <c r="R67"/>
      <c r="S67"/>
    </row>
    <row r="68" spans="1:19" ht="15" customHeight="1" x14ac:dyDescent="0.35">
      <c r="A68" s="104" t="s">
        <v>95</v>
      </c>
      <c r="B68" s="103" t="s">
        <v>96</v>
      </c>
      <c r="C68" s="19"/>
      <c r="D68" s="96" t="s">
        <v>42</v>
      </c>
      <c r="E68" s="95" t="s">
        <v>2</v>
      </c>
      <c r="F68" s="95" t="s">
        <v>97</v>
      </c>
      <c r="G68" s="19" t="s">
        <v>70</v>
      </c>
      <c r="H68" s="79" t="s">
        <v>73</v>
      </c>
      <c r="I68" s="2">
        <v>244</v>
      </c>
      <c r="J68" s="2">
        <v>244</v>
      </c>
      <c r="K68" s="2"/>
      <c r="L68" s="2"/>
      <c r="M68" s="81">
        <f t="shared" si="3"/>
        <v>5.1264091880379745E-4</v>
      </c>
      <c r="N68" s="81">
        <f t="shared" si="4"/>
        <v>0</v>
      </c>
      <c r="O68" s="81">
        <f t="shared" si="5"/>
        <v>0</v>
      </c>
      <c r="P68"/>
      <c r="Q68"/>
      <c r="R68"/>
      <c r="S68"/>
    </row>
    <row r="69" spans="1:19" ht="15" customHeight="1" x14ac:dyDescent="0.35">
      <c r="A69" s="104" t="s">
        <v>95</v>
      </c>
      <c r="B69" s="103" t="s">
        <v>96</v>
      </c>
      <c r="C69" s="19"/>
      <c r="D69" s="96" t="s">
        <v>42</v>
      </c>
      <c r="E69" s="95" t="s">
        <v>2</v>
      </c>
      <c r="F69" s="95" t="s">
        <v>97</v>
      </c>
      <c r="G69" s="19" t="s">
        <v>74</v>
      </c>
      <c r="H69" s="79" t="s">
        <v>75</v>
      </c>
      <c r="I69" s="2">
        <v>16000</v>
      </c>
      <c r="K69" s="2">
        <v>16000</v>
      </c>
      <c r="L69" s="2"/>
      <c r="M69" s="81">
        <f t="shared" si="3"/>
        <v>0</v>
      </c>
      <c r="N69" s="81">
        <f t="shared" si="4"/>
        <v>1.4395692621623605E-2</v>
      </c>
      <c r="O69" s="81">
        <f t="shared" si="5"/>
        <v>0</v>
      </c>
      <c r="P69"/>
      <c r="Q69"/>
      <c r="R69"/>
      <c r="S69"/>
    </row>
    <row r="70" spans="1:19" ht="15" customHeight="1" x14ac:dyDescent="0.35">
      <c r="A70" s="104" t="s">
        <v>95</v>
      </c>
      <c r="B70" s="103" t="s">
        <v>96</v>
      </c>
      <c r="C70" s="19"/>
      <c r="D70" s="96" t="s">
        <v>42</v>
      </c>
      <c r="E70" s="95" t="s">
        <v>2</v>
      </c>
      <c r="F70" s="95" t="s">
        <v>97</v>
      </c>
      <c r="G70" s="19" t="s">
        <v>74</v>
      </c>
      <c r="H70" s="79" t="s">
        <v>78</v>
      </c>
      <c r="I70" s="2">
        <v>36950</v>
      </c>
      <c r="K70" s="2"/>
      <c r="L70" s="2">
        <v>36950</v>
      </c>
      <c r="M70" s="81">
        <f t="shared" si="3"/>
        <v>0</v>
      </c>
      <c r="N70" s="81">
        <f t="shared" si="4"/>
        <v>0</v>
      </c>
      <c r="O70" s="81">
        <f t="shared" si="5"/>
        <v>3.1246797890307539E-2</v>
      </c>
      <c r="P70"/>
      <c r="Q70"/>
      <c r="R70"/>
      <c r="S70"/>
    </row>
    <row r="71" spans="1:19" ht="15" customHeight="1" x14ac:dyDescent="0.35">
      <c r="A71" s="104" t="s">
        <v>81</v>
      </c>
      <c r="B71" s="103" t="s">
        <v>82</v>
      </c>
      <c r="C71" s="19" t="s">
        <v>98</v>
      </c>
      <c r="D71" s="96" t="s">
        <v>39</v>
      </c>
      <c r="E71" s="95" t="s">
        <v>3</v>
      </c>
      <c r="F71" s="95" t="s">
        <v>100</v>
      </c>
      <c r="G71" s="19" t="s">
        <v>64</v>
      </c>
      <c r="H71" s="79" t="s">
        <v>65</v>
      </c>
      <c r="I71" s="2">
        <v>50</v>
      </c>
      <c r="J71" s="2">
        <v>50</v>
      </c>
      <c r="K71" s="2"/>
      <c r="L71" s="2"/>
      <c r="M71" s="81">
        <f t="shared" si="3"/>
        <v>1.0504936860733555E-4</v>
      </c>
      <c r="N71" s="81">
        <f t="shared" si="4"/>
        <v>0</v>
      </c>
      <c r="O71" s="81">
        <f t="shared" si="5"/>
        <v>0</v>
      </c>
      <c r="P71"/>
      <c r="Q71"/>
      <c r="R71"/>
      <c r="S71"/>
    </row>
    <row r="72" spans="1:19" ht="15" customHeight="1" x14ac:dyDescent="0.35">
      <c r="A72" s="104" t="s">
        <v>81</v>
      </c>
      <c r="B72" s="103" t="s">
        <v>82</v>
      </c>
      <c r="C72" s="19" t="s">
        <v>98</v>
      </c>
      <c r="D72" s="96" t="s">
        <v>39</v>
      </c>
      <c r="E72" s="95" t="s">
        <v>3</v>
      </c>
      <c r="F72" s="95" t="s">
        <v>100</v>
      </c>
      <c r="G72" s="19" t="s">
        <v>64</v>
      </c>
      <c r="H72" s="79" t="s">
        <v>66</v>
      </c>
      <c r="I72" s="2">
        <v>26</v>
      </c>
      <c r="J72" s="2">
        <v>26</v>
      </c>
      <c r="K72" s="2"/>
      <c r="L72" s="2"/>
      <c r="M72" s="81">
        <f t="shared" si="3"/>
        <v>5.4625671675814482E-5</v>
      </c>
      <c r="N72" s="81">
        <f t="shared" si="4"/>
        <v>0</v>
      </c>
      <c r="O72" s="81">
        <f t="shared" si="5"/>
        <v>0</v>
      </c>
      <c r="P72"/>
      <c r="Q72"/>
      <c r="R72"/>
      <c r="S72"/>
    </row>
    <row r="73" spans="1:19" ht="15" customHeight="1" x14ac:dyDescent="0.35">
      <c r="A73" s="104" t="s">
        <v>81</v>
      </c>
      <c r="B73" s="103" t="s">
        <v>82</v>
      </c>
      <c r="C73" s="19" t="s">
        <v>98</v>
      </c>
      <c r="D73" s="96" t="s">
        <v>39</v>
      </c>
      <c r="E73" s="95" t="s">
        <v>3</v>
      </c>
      <c r="F73" s="95" t="s">
        <v>100</v>
      </c>
      <c r="G73" s="19" t="s">
        <v>64</v>
      </c>
      <c r="H73" s="79" t="s">
        <v>68</v>
      </c>
      <c r="I73" s="2">
        <v>7</v>
      </c>
      <c r="J73" s="2">
        <v>7</v>
      </c>
      <c r="K73" s="2"/>
      <c r="L73" s="2"/>
      <c r="M73" s="81">
        <f t="shared" si="3"/>
        <v>1.4706911605026976E-5</v>
      </c>
      <c r="N73" s="81">
        <f t="shared" si="4"/>
        <v>0</v>
      </c>
      <c r="O73" s="81">
        <f t="shared" si="5"/>
        <v>0</v>
      </c>
      <c r="P73"/>
      <c r="Q73"/>
      <c r="R73"/>
      <c r="S73"/>
    </row>
    <row r="74" spans="1:19" ht="15" customHeight="1" x14ac:dyDescent="0.35">
      <c r="A74" s="104" t="s">
        <v>81</v>
      </c>
      <c r="B74" s="103" t="s">
        <v>82</v>
      </c>
      <c r="C74" s="19" t="s">
        <v>98</v>
      </c>
      <c r="D74" s="96" t="s">
        <v>39</v>
      </c>
      <c r="E74" s="95" t="s">
        <v>3</v>
      </c>
      <c r="F74" s="95" t="s">
        <v>100</v>
      </c>
      <c r="G74" s="19" t="s">
        <v>64</v>
      </c>
      <c r="H74" s="79" t="s">
        <v>72</v>
      </c>
      <c r="I74" s="2">
        <v>83</v>
      </c>
      <c r="J74" s="2">
        <v>83</v>
      </c>
      <c r="K74" s="2"/>
      <c r="L74" s="2"/>
      <c r="M74" s="81">
        <f t="shared" si="3"/>
        <v>1.7438195188817701E-4</v>
      </c>
      <c r="N74" s="81">
        <f t="shared" si="4"/>
        <v>0</v>
      </c>
      <c r="O74" s="81">
        <f t="shared" si="5"/>
        <v>0</v>
      </c>
      <c r="P74"/>
      <c r="Q74"/>
      <c r="R74"/>
      <c r="S74"/>
    </row>
    <row r="75" spans="1:19" ht="15" customHeight="1" x14ac:dyDescent="0.35">
      <c r="A75" s="104" t="s">
        <v>81</v>
      </c>
      <c r="B75" s="103" t="s">
        <v>82</v>
      </c>
      <c r="C75" s="19" t="s">
        <v>98</v>
      </c>
      <c r="D75" s="96" t="s">
        <v>39</v>
      </c>
      <c r="E75" s="95" t="s">
        <v>3</v>
      </c>
      <c r="F75" s="95" t="s">
        <v>100</v>
      </c>
      <c r="G75" s="19" t="s">
        <v>70</v>
      </c>
      <c r="H75" s="79" t="s">
        <v>73</v>
      </c>
      <c r="I75" s="2">
        <v>124</v>
      </c>
      <c r="J75" s="2">
        <v>124</v>
      </c>
      <c r="K75" s="2"/>
      <c r="L75" s="2"/>
      <c r="M75" s="81">
        <f t="shared" si="3"/>
        <v>2.6052243414619215E-4</v>
      </c>
      <c r="N75" s="81">
        <f t="shared" si="4"/>
        <v>0</v>
      </c>
      <c r="O75" s="81">
        <f t="shared" si="5"/>
        <v>0</v>
      </c>
      <c r="P75"/>
      <c r="Q75"/>
      <c r="R75"/>
      <c r="S75"/>
    </row>
    <row r="76" spans="1:19" ht="15" customHeight="1" x14ac:dyDescent="0.35">
      <c r="A76" s="104" t="s">
        <v>81</v>
      </c>
      <c r="B76" s="103" t="s">
        <v>82</v>
      </c>
      <c r="C76" s="19" t="s">
        <v>98</v>
      </c>
      <c r="D76" s="96" t="s">
        <v>39</v>
      </c>
      <c r="E76" s="95" t="s">
        <v>3</v>
      </c>
      <c r="F76" s="95" t="s">
        <v>100</v>
      </c>
      <c r="G76" s="19" t="s">
        <v>74</v>
      </c>
      <c r="H76" s="79" t="s">
        <v>75</v>
      </c>
      <c r="I76" s="2">
        <v>1757</v>
      </c>
      <c r="K76" s="2">
        <v>1757</v>
      </c>
      <c r="L76" s="2"/>
      <c r="M76" s="81">
        <f t="shared" si="3"/>
        <v>0</v>
      </c>
      <c r="N76" s="81">
        <f t="shared" si="4"/>
        <v>1.5808269960120422E-3</v>
      </c>
      <c r="O76" s="81">
        <f t="shared" si="5"/>
        <v>0</v>
      </c>
      <c r="P76"/>
      <c r="Q76"/>
      <c r="R76"/>
      <c r="S76"/>
    </row>
    <row r="77" spans="1:19" ht="15" customHeight="1" x14ac:dyDescent="0.35">
      <c r="A77" s="104" t="s">
        <v>81</v>
      </c>
      <c r="B77" s="103" t="s">
        <v>82</v>
      </c>
      <c r="C77" s="19" t="s">
        <v>98</v>
      </c>
      <c r="D77" s="96" t="s">
        <v>39</v>
      </c>
      <c r="E77" s="95" t="s">
        <v>3</v>
      </c>
      <c r="F77" s="95" t="s">
        <v>100</v>
      </c>
      <c r="G77" s="19" t="s">
        <v>74</v>
      </c>
      <c r="H77" s="79" t="s">
        <v>76</v>
      </c>
      <c r="I77" s="2">
        <v>50</v>
      </c>
      <c r="K77" s="2"/>
      <c r="L77" s="2">
        <v>50</v>
      </c>
      <c r="M77" s="81">
        <f t="shared" si="3"/>
        <v>0</v>
      </c>
      <c r="N77" s="81">
        <f t="shared" si="4"/>
        <v>0</v>
      </c>
      <c r="O77" s="81">
        <f t="shared" si="5"/>
        <v>4.228254112355553E-5</v>
      </c>
      <c r="P77"/>
      <c r="Q77"/>
      <c r="R77"/>
      <c r="S77"/>
    </row>
    <row r="78" spans="1:19" ht="15" customHeight="1" x14ac:dyDescent="0.35">
      <c r="A78" s="104" t="s">
        <v>81</v>
      </c>
      <c r="B78" s="103" t="s">
        <v>82</v>
      </c>
      <c r="C78" s="19" t="s">
        <v>98</v>
      </c>
      <c r="D78" s="96" t="s">
        <v>39</v>
      </c>
      <c r="E78" s="95" t="s">
        <v>3</v>
      </c>
      <c r="F78" s="95" t="s">
        <v>100</v>
      </c>
      <c r="G78" s="19" t="s">
        <v>74</v>
      </c>
      <c r="H78" s="79" t="s">
        <v>77</v>
      </c>
      <c r="I78" s="2">
        <v>2100</v>
      </c>
      <c r="K78" s="2">
        <v>2100</v>
      </c>
      <c r="L78" s="2"/>
      <c r="M78" s="81">
        <f t="shared" si="3"/>
        <v>0</v>
      </c>
      <c r="N78" s="81">
        <f t="shared" si="4"/>
        <v>1.8894346565880983E-3</v>
      </c>
      <c r="O78" s="81">
        <f t="shared" si="5"/>
        <v>0</v>
      </c>
      <c r="P78"/>
      <c r="Q78"/>
      <c r="R78"/>
      <c r="S78"/>
    </row>
    <row r="79" spans="1:19" ht="15" customHeight="1" x14ac:dyDescent="0.35">
      <c r="A79" s="104" t="s">
        <v>81</v>
      </c>
      <c r="B79" s="103" t="s">
        <v>82</v>
      </c>
      <c r="C79" s="19" t="s">
        <v>98</v>
      </c>
      <c r="D79" s="96" t="s">
        <v>39</v>
      </c>
      <c r="E79" s="95" t="s">
        <v>3</v>
      </c>
      <c r="F79" s="95" t="s">
        <v>100</v>
      </c>
      <c r="G79" s="19" t="s">
        <v>74</v>
      </c>
      <c r="H79" s="79" t="s">
        <v>78</v>
      </c>
      <c r="I79" s="2">
        <v>2100</v>
      </c>
      <c r="K79" s="2"/>
      <c r="L79" s="2">
        <v>2100</v>
      </c>
      <c r="M79" s="81">
        <f t="shared" si="3"/>
        <v>0</v>
      </c>
      <c r="N79" s="81">
        <f t="shared" si="4"/>
        <v>0</v>
      </c>
      <c r="O79" s="81">
        <f t="shared" si="5"/>
        <v>1.7758667271893325E-3</v>
      </c>
      <c r="P79"/>
      <c r="Q79"/>
      <c r="R79"/>
      <c r="S79"/>
    </row>
    <row r="80" spans="1:19" ht="15" customHeight="1" x14ac:dyDescent="0.35">
      <c r="A80" s="104" t="s">
        <v>81</v>
      </c>
      <c r="B80" s="103" t="s">
        <v>82</v>
      </c>
      <c r="C80" s="19" t="s">
        <v>34</v>
      </c>
      <c r="D80" s="96" t="s">
        <v>38</v>
      </c>
      <c r="E80" s="95" t="s">
        <v>4</v>
      </c>
      <c r="F80" s="95" t="s">
        <v>102</v>
      </c>
      <c r="G80" s="19" t="s">
        <v>64</v>
      </c>
      <c r="H80" s="79" t="s">
        <v>103</v>
      </c>
      <c r="I80" s="2">
        <v>556.61</v>
      </c>
      <c r="J80" s="2">
        <v>556.61</v>
      </c>
      <c r="K80" s="2"/>
      <c r="L80" s="2"/>
      <c r="M80" s="81">
        <f t="shared" si="3"/>
        <v>1.1694305812105807E-3</v>
      </c>
      <c r="N80" s="81">
        <f t="shared" si="4"/>
        <v>0</v>
      </c>
      <c r="O80" s="81">
        <f t="shared" si="5"/>
        <v>0</v>
      </c>
      <c r="P80"/>
      <c r="Q80"/>
      <c r="R80"/>
      <c r="S80"/>
    </row>
    <row r="81" spans="1:72" ht="15" customHeight="1" x14ac:dyDescent="0.35">
      <c r="A81" s="104" t="s">
        <v>81</v>
      </c>
      <c r="B81" s="103" t="s">
        <v>82</v>
      </c>
      <c r="C81" s="19" t="s">
        <v>34</v>
      </c>
      <c r="D81" s="96" t="s">
        <v>38</v>
      </c>
      <c r="E81" s="95" t="s">
        <v>4</v>
      </c>
      <c r="F81" s="95" t="s">
        <v>102</v>
      </c>
      <c r="G81" s="19" t="s">
        <v>64</v>
      </c>
      <c r="H81" s="79" t="s">
        <v>65</v>
      </c>
      <c r="I81" s="2">
        <v>20.52</v>
      </c>
      <c r="J81" s="2">
        <v>20.52</v>
      </c>
      <c r="K81" s="2"/>
      <c r="L81" s="2"/>
      <c r="M81" s="81">
        <f t="shared" si="3"/>
        <v>4.3112260876450504E-5</v>
      </c>
      <c r="N81" s="81">
        <f t="shared" si="4"/>
        <v>0</v>
      </c>
      <c r="O81" s="81">
        <f t="shared" si="5"/>
        <v>0</v>
      </c>
      <c r="P81"/>
      <c r="Q81"/>
      <c r="R81"/>
      <c r="S81"/>
    </row>
    <row r="82" spans="1:72" ht="15" customHeight="1" x14ac:dyDescent="0.35">
      <c r="A82" s="104" t="s">
        <v>81</v>
      </c>
      <c r="B82" s="103" t="s">
        <v>82</v>
      </c>
      <c r="C82" s="19" t="s">
        <v>34</v>
      </c>
      <c r="D82" s="96" t="s">
        <v>38</v>
      </c>
      <c r="E82" s="95" t="s">
        <v>4</v>
      </c>
      <c r="F82" s="95" t="s">
        <v>102</v>
      </c>
      <c r="G82" s="19" t="s">
        <v>64</v>
      </c>
      <c r="H82" s="79" t="s">
        <v>66</v>
      </c>
      <c r="I82" s="2">
        <v>349.33</v>
      </c>
      <c r="J82" s="2">
        <v>349.33</v>
      </c>
      <c r="K82" s="2"/>
      <c r="L82" s="2"/>
      <c r="M82" s="81">
        <f t="shared" si="3"/>
        <v>7.3393791871201048E-4</v>
      </c>
      <c r="N82" s="81">
        <f t="shared" si="4"/>
        <v>0</v>
      </c>
      <c r="O82" s="81">
        <f t="shared" si="5"/>
        <v>0</v>
      </c>
      <c r="P82"/>
      <c r="Q82"/>
      <c r="R82"/>
      <c r="S82"/>
    </row>
    <row r="83" spans="1:72" ht="15" customHeight="1" x14ac:dyDescent="0.35">
      <c r="A83" s="104" t="s">
        <v>81</v>
      </c>
      <c r="B83" s="103" t="s">
        <v>82</v>
      </c>
      <c r="C83" s="19" t="s">
        <v>34</v>
      </c>
      <c r="D83" s="96" t="s">
        <v>38</v>
      </c>
      <c r="E83" s="95" t="s">
        <v>4</v>
      </c>
      <c r="F83" s="95" t="s">
        <v>102</v>
      </c>
      <c r="G83" s="19" t="s">
        <v>64</v>
      </c>
      <c r="H83" s="79" t="s">
        <v>67</v>
      </c>
      <c r="I83" s="2">
        <v>48.7</v>
      </c>
      <c r="J83" s="2">
        <v>48.7</v>
      </c>
      <c r="K83" s="2"/>
      <c r="L83" s="2"/>
      <c r="M83" s="81">
        <f t="shared" si="3"/>
        <v>1.0231808502354482E-4</v>
      </c>
      <c r="N83" s="81">
        <f t="shared" si="4"/>
        <v>0</v>
      </c>
      <c r="O83" s="81">
        <f t="shared" si="5"/>
        <v>0</v>
      </c>
      <c r="P83"/>
      <c r="Q83"/>
      <c r="R83"/>
      <c r="S83"/>
    </row>
    <row r="84" spans="1:72" ht="15" customHeight="1" x14ac:dyDescent="0.35">
      <c r="A84" s="104" t="s">
        <v>81</v>
      </c>
      <c r="B84" s="103" t="s">
        <v>82</v>
      </c>
      <c r="C84" s="19" t="s">
        <v>34</v>
      </c>
      <c r="D84" s="96" t="s">
        <v>38</v>
      </c>
      <c r="E84" s="95" t="s">
        <v>4</v>
      </c>
      <c r="F84" s="95" t="s">
        <v>102</v>
      </c>
      <c r="G84" s="19" t="s">
        <v>64</v>
      </c>
      <c r="H84" s="79" t="s">
        <v>68</v>
      </c>
      <c r="I84" s="2">
        <v>58.95</v>
      </c>
      <c r="J84" s="2">
        <v>58.95</v>
      </c>
      <c r="K84" s="2"/>
      <c r="L84" s="2"/>
      <c r="M84" s="81">
        <f t="shared" si="3"/>
        <v>1.2385320558804861E-4</v>
      </c>
      <c r="N84" s="81">
        <f t="shared" si="4"/>
        <v>0</v>
      </c>
      <c r="O84" s="81">
        <f t="shared" si="5"/>
        <v>0</v>
      </c>
      <c r="P84"/>
      <c r="Q84"/>
      <c r="R84"/>
      <c r="S84"/>
    </row>
    <row r="85" spans="1:72" s="78" customFormat="1" ht="15" customHeight="1" x14ac:dyDescent="0.35">
      <c r="A85" s="104" t="s">
        <v>81</v>
      </c>
      <c r="B85" s="103" t="s">
        <v>82</v>
      </c>
      <c r="C85" s="19" t="s">
        <v>34</v>
      </c>
      <c r="D85" s="96" t="s">
        <v>38</v>
      </c>
      <c r="E85" s="95" t="s">
        <v>4</v>
      </c>
      <c r="F85" s="95" t="s">
        <v>102</v>
      </c>
      <c r="G85" s="19" t="s">
        <v>64</v>
      </c>
      <c r="H85" s="79" t="s">
        <v>72</v>
      </c>
      <c r="I85" s="2">
        <v>256.08999999999997</v>
      </c>
      <c r="J85" s="2">
        <v>256.08999999999997</v>
      </c>
      <c r="K85" s="2"/>
      <c r="L85" s="2"/>
      <c r="M85" s="81">
        <f t="shared" si="3"/>
        <v>5.3804185613305112E-4</v>
      </c>
      <c r="N85" s="81">
        <f t="shared" si="4"/>
        <v>0</v>
      </c>
      <c r="O85" s="81">
        <f t="shared" si="5"/>
        <v>0</v>
      </c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</row>
    <row r="86" spans="1:72" ht="15" customHeight="1" x14ac:dyDescent="0.35">
      <c r="A86" s="104" t="s">
        <v>81</v>
      </c>
      <c r="B86" s="103" t="s">
        <v>82</v>
      </c>
      <c r="C86" s="19" t="s">
        <v>34</v>
      </c>
      <c r="D86" s="96" t="s">
        <v>38</v>
      </c>
      <c r="E86" s="95" t="s">
        <v>4</v>
      </c>
      <c r="F86" s="95" t="s">
        <v>102</v>
      </c>
      <c r="G86" s="19" t="s">
        <v>70</v>
      </c>
      <c r="H86" s="79" t="s">
        <v>73</v>
      </c>
      <c r="I86" s="2">
        <v>12</v>
      </c>
      <c r="J86" s="2">
        <v>12</v>
      </c>
      <c r="K86" s="2"/>
      <c r="L86" s="2"/>
      <c r="M86" s="81">
        <f t="shared" si="3"/>
        <v>2.521184846576053E-5</v>
      </c>
      <c r="N86" s="81">
        <f t="shared" si="4"/>
        <v>0</v>
      </c>
      <c r="O86" s="81">
        <f t="shared" si="5"/>
        <v>0</v>
      </c>
      <c r="P86"/>
      <c r="Q86"/>
      <c r="R86"/>
      <c r="S86"/>
    </row>
    <row r="87" spans="1:72" ht="15" customHeight="1" x14ac:dyDescent="0.35">
      <c r="A87" s="104" t="s">
        <v>81</v>
      </c>
      <c r="B87" s="103" t="s">
        <v>82</v>
      </c>
      <c r="C87" s="19" t="s">
        <v>34</v>
      </c>
      <c r="D87" s="96" t="s">
        <v>38</v>
      </c>
      <c r="E87" s="95" t="s">
        <v>4</v>
      </c>
      <c r="F87" s="95" t="s">
        <v>102</v>
      </c>
      <c r="G87" s="19" t="s">
        <v>74</v>
      </c>
      <c r="H87" s="79" t="s">
        <v>75</v>
      </c>
      <c r="I87" s="2">
        <v>3675</v>
      </c>
      <c r="K87" s="2">
        <v>3675</v>
      </c>
      <c r="L87" s="2"/>
      <c r="M87" s="81">
        <f t="shared" si="3"/>
        <v>0</v>
      </c>
      <c r="N87" s="81">
        <f t="shared" si="4"/>
        <v>3.3065106490291719E-3</v>
      </c>
      <c r="O87" s="81">
        <f t="shared" si="5"/>
        <v>0</v>
      </c>
      <c r="P87"/>
      <c r="Q87"/>
      <c r="R87"/>
      <c r="S87"/>
    </row>
    <row r="88" spans="1:72" ht="15" customHeight="1" x14ac:dyDescent="0.35">
      <c r="A88" s="104" t="s">
        <v>81</v>
      </c>
      <c r="B88" s="103" t="s">
        <v>82</v>
      </c>
      <c r="C88" s="19" t="s">
        <v>34</v>
      </c>
      <c r="D88" s="96" t="s">
        <v>38</v>
      </c>
      <c r="E88" s="95" t="s">
        <v>4</v>
      </c>
      <c r="F88" s="95" t="s">
        <v>102</v>
      </c>
      <c r="G88" s="19" t="s">
        <v>74</v>
      </c>
      <c r="H88" s="79" t="s">
        <v>77</v>
      </c>
      <c r="I88" s="2">
        <v>3200</v>
      </c>
      <c r="K88" s="2">
        <v>3200</v>
      </c>
      <c r="L88" s="2"/>
      <c r="M88" s="81">
        <f t="shared" si="3"/>
        <v>0</v>
      </c>
      <c r="N88" s="81">
        <f t="shared" si="4"/>
        <v>2.8791385243247211E-3</v>
      </c>
      <c r="O88" s="81">
        <f t="shared" si="5"/>
        <v>0</v>
      </c>
      <c r="P88"/>
      <c r="Q88"/>
      <c r="R88"/>
      <c r="S88"/>
    </row>
    <row r="89" spans="1:72" ht="15" customHeight="1" x14ac:dyDescent="0.35">
      <c r="A89" s="104" t="s">
        <v>81</v>
      </c>
      <c r="B89" s="103" t="s">
        <v>82</v>
      </c>
      <c r="C89" s="19" t="s">
        <v>34</v>
      </c>
      <c r="D89" s="96" t="s">
        <v>38</v>
      </c>
      <c r="E89" s="95" t="s">
        <v>4</v>
      </c>
      <c r="F89" s="95" t="s">
        <v>102</v>
      </c>
      <c r="G89" s="19" t="s">
        <v>74</v>
      </c>
      <c r="H89" s="79" t="s">
        <v>78</v>
      </c>
      <c r="I89" s="2">
        <v>3200</v>
      </c>
      <c r="K89" s="2"/>
      <c r="L89" s="2">
        <v>3200</v>
      </c>
      <c r="M89" s="81">
        <f t="shared" si="3"/>
        <v>0</v>
      </c>
      <c r="N89" s="81">
        <f t="shared" si="4"/>
        <v>0</v>
      </c>
      <c r="O89" s="81">
        <f t="shared" si="5"/>
        <v>2.7060826319075539E-3</v>
      </c>
      <c r="P89"/>
      <c r="Q89"/>
      <c r="R89"/>
      <c r="S89"/>
    </row>
    <row r="90" spans="1:72" ht="15" customHeight="1" x14ac:dyDescent="0.35">
      <c r="A90" s="104" t="s">
        <v>104</v>
      </c>
      <c r="B90" s="103" t="s">
        <v>105</v>
      </c>
      <c r="C90" s="19"/>
      <c r="D90" s="96" t="s">
        <v>38</v>
      </c>
      <c r="E90" s="95" t="s">
        <v>4</v>
      </c>
      <c r="F90" s="95" t="s">
        <v>106</v>
      </c>
      <c r="G90" s="19" t="s">
        <v>64</v>
      </c>
      <c r="H90" s="79" t="s">
        <v>103</v>
      </c>
      <c r="I90" s="2">
        <v>111</v>
      </c>
      <c r="J90" s="2">
        <v>111</v>
      </c>
      <c r="K90" s="2"/>
      <c r="L90" s="2"/>
      <c r="M90" s="81">
        <f t="shared" si="3"/>
        <v>2.3320959830828492E-4</v>
      </c>
      <c r="N90" s="81">
        <f t="shared" si="4"/>
        <v>0</v>
      </c>
      <c r="O90" s="81">
        <f t="shared" si="5"/>
        <v>0</v>
      </c>
      <c r="P90"/>
      <c r="Q90"/>
      <c r="R90"/>
      <c r="S90"/>
    </row>
    <row r="91" spans="1:72" ht="15" customHeight="1" x14ac:dyDescent="0.35">
      <c r="A91" s="104" t="s">
        <v>104</v>
      </c>
      <c r="B91" s="103" t="s">
        <v>105</v>
      </c>
      <c r="C91" s="19"/>
      <c r="D91" s="96" t="s">
        <v>38</v>
      </c>
      <c r="E91" s="95" t="s">
        <v>4</v>
      </c>
      <c r="F91" s="95" t="s">
        <v>106</v>
      </c>
      <c r="G91" s="19" t="s">
        <v>64</v>
      </c>
      <c r="H91" s="79" t="s">
        <v>68</v>
      </c>
      <c r="I91" s="2">
        <v>2.2999999999999998</v>
      </c>
      <c r="J91" s="2">
        <v>2.2999999999999998</v>
      </c>
      <c r="K91" s="2"/>
      <c r="L91" s="2"/>
      <c r="M91" s="81">
        <f t="shared" si="3"/>
        <v>4.8322709559374343E-6</v>
      </c>
      <c r="N91" s="81">
        <f t="shared" si="4"/>
        <v>0</v>
      </c>
      <c r="O91" s="81">
        <f t="shared" si="5"/>
        <v>0</v>
      </c>
      <c r="P91"/>
      <c r="Q91"/>
      <c r="R91"/>
      <c r="S91"/>
    </row>
    <row r="92" spans="1:72" ht="15" customHeight="1" x14ac:dyDescent="0.35">
      <c r="A92" s="104" t="s">
        <v>104</v>
      </c>
      <c r="B92" s="103" t="s">
        <v>105</v>
      </c>
      <c r="C92" s="19"/>
      <c r="D92" s="96" t="s">
        <v>38</v>
      </c>
      <c r="E92" s="95" t="s">
        <v>4</v>
      </c>
      <c r="F92" s="95" t="s">
        <v>106</v>
      </c>
      <c r="G92" s="19" t="s">
        <v>64</v>
      </c>
      <c r="H92" s="79" t="s">
        <v>69</v>
      </c>
      <c r="I92" s="2">
        <v>16</v>
      </c>
      <c r="J92" s="2">
        <v>16</v>
      </c>
      <c r="K92" s="2"/>
      <c r="L92" s="2"/>
      <c r="M92" s="81">
        <f t="shared" si="3"/>
        <v>3.3615797954347376E-5</v>
      </c>
      <c r="N92" s="81">
        <f t="shared" si="4"/>
        <v>0</v>
      </c>
      <c r="O92" s="81">
        <f t="shared" si="5"/>
        <v>0</v>
      </c>
      <c r="P92"/>
      <c r="Q92"/>
      <c r="R92"/>
      <c r="S92"/>
    </row>
    <row r="93" spans="1:72" ht="15" customHeight="1" x14ac:dyDescent="0.35">
      <c r="A93" s="104" t="s">
        <v>81</v>
      </c>
      <c r="B93" s="103" t="s">
        <v>82</v>
      </c>
      <c r="C93" s="19" t="s">
        <v>107</v>
      </c>
      <c r="D93" s="96" t="s">
        <v>40</v>
      </c>
      <c r="E93" s="95" t="s">
        <v>5</v>
      </c>
      <c r="F93" s="95" t="s">
        <v>109</v>
      </c>
      <c r="G93" s="19" t="s">
        <v>64</v>
      </c>
      <c r="H93" s="79" t="s">
        <v>110</v>
      </c>
      <c r="I93" s="2">
        <v>273.98</v>
      </c>
      <c r="J93" s="2">
        <v>273.98</v>
      </c>
      <c r="K93" s="2"/>
      <c r="L93" s="2"/>
      <c r="M93" s="81">
        <f t="shared" si="3"/>
        <v>5.7562852022075592E-4</v>
      </c>
      <c r="N93" s="81">
        <f t="shared" si="4"/>
        <v>0</v>
      </c>
      <c r="O93" s="81">
        <f t="shared" si="5"/>
        <v>0</v>
      </c>
      <c r="P93"/>
      <c r="Q93"/>
      <c r="R93"/>
      <c r="S93"/>
    </row>
    <row r="94" spans="1:72" ht="15" customHeight="1" x14ac:dyDescent="0.35">
      <c r="A94" s="104" t="s">
        <v>81</v>
      </c>
      <c r="B94" s="103" t="s">
        <v>82</v>
      </c>
      <c r="C94" s="19" t="s">
        <v>107</v>
      </c>
      <c r="D94" s="96" t="s">
        <v>40</v>
      </c>
      <c r="E94" s="95" t="s">
        <v>5</v>
      </c>
      <c r="F94" s="95" t="s">
        <v>111</v>
      </c>
      <c r="G94" s="19" t="s">
        <v>64</v>
      </c>
      <c r="H94" s="79" t="s">
        <v>66</v>
      </c>
      <c r="I94" s="2">
        <v>470.84</v>
      </c>
      <c r="J94" s="2">
        <v>470.84</v>
      </c>
      <c r="K94" s="2"/>
      <c r="L94" s="2"/>
      <c r="M94" s="81">
        <f t="shared" si="3"/>
        <v>9.8922889430155727E-4</v>
      </c>
      <c r="N94" s="81">
        <f t="shared" si="4"/>
        <v>0</v>
      </c>
      <c r="O94" s="81">
        <f t="shared" si="5"/>
        <v>0</v>
      </c>
      <c r="P94"/>
      <c r="Q94"/>
      <c r="R94"/>
      <c r="S94"/>
    </row>
    <row r="95" spans="1:72" ht="15" customHeight="1" x14ac:dyDescent="0.35">
      <c r="A95" s="104" t="s">
        <v>81</v>
      </c>
      <c r="B95" s="103" t="s">
        <v>82</v>
      </c>
      <c r="C95" s="19" t="s">
        <v>107</v>
      </c>
      <c r="D95" s="96" t="s">
        <v>40</v>
      </c>
      <c r="E95" s="95" t="s">
        <v>5</v>
      </c>
      <c r="F95" s="95" t="s">
        <v>111</v>
      </c>
      <c r="G95" s="19" t="s">
        <v>64</v>
      </c>
      <c r="H95" s="79" t="s">
        <v>67</v>
      </c>
      <c r="I95" s="2">
        <v>30.5</v>
      </c>
      <c r="J95" s="2">
        <v>30.5</v>
      </c>
      <c r="K95" s="2"/>
      <c r="L95" s="2"/>
      <c r="M95" s="81">
        <f t="shared" si="3"/>
        <v>6.4080114850474681E-5</v>
      </c>
      <c r="N95" s="81">
        <f t="shared" si="4"/>
        <v>0</v>
      </c>
      <c r="O95" s="81">
        <f t="shared" si="5"/>
        <v>0</v>
      </c>
      <c r="P95"/>
      <c r="Q95"/>
      <c r="R95"/>
      <c r="S95"/>
    </row>
    <row r="96" spans="1:72" ht="15" customHeight="1" x14ac:dyDescent="0.35">
      <c r="A96" s="104" t="s">
        <v>81</v>
      </c>
      <c r="B96" s="103" t="s">
        <v>82</v>
      </c>
      <c r="C96" s="19" t="s">
        <v>107</v>
      </c>
      <c r="D96" s="96" t="s">
        <v>40</v>
      </c>
      <c r="E96" s="95" t="s">
        <v>5</v>
      </c>
      <c r="F96" s="95" t="s">
        <v>111</v>
      </c>
      <c r="G96" s="19" t="s">
        <v>64</v>
      </c>
      <c r="H96" s="79" t="s">
        <v>68</v>
      </c>
      <c r="I96" s="2">
        <v>98.95</v>
      </c>
      <c r="J96" s="2">
        <v>98.95</v>
      </c>
      <c r="K96" s="2"/>
      <c r="L96" s="2"/>
      <c r="M96" s="81">
        <f t="shared" si="3"/>
        <v>2.0789270047391704E-4</v>
      </c>
      <c r="N96" s="81">
        <f t="shared" si="4"/>
        <v>0</v>
      </c>
      <c r="O96" s="81">
        <f t="shared" si="5"/>
        <v>0</v>
      </c>
      <c r="P96"/>
      <c r="Q96"/>
      <c r="R96"/>
      <c r="S96"/>
    </row>
    <row r="97" spans="1:19" ht="15" customHeight="1" x14ac:dyDescent="0.35">
      <c r="A97" s="104" t="s">
        <v>81</v>
      </c>
      <c r="B97" s="103" t="s">
        <v>82</v>
      </c>
      <c r="C97" s="19" t="s">
        <v>107</v>
      </c>
      <c r="D97" s="96" t="s">
        <v>40</v>
      </c>
      <c r="E97" s="95" t="s">
        <v>5</v>
      </c>
      <c r="F97" s="95" t="s">
        <v>111</v>
      </c>
      <c r="G97" s="19" t="s">
        <v>64</v>
      </c>
      <c r="H97" s="79" t="s">
        <v>69</v>
      </c>
      <c r="I97" s="2">
        <v>178.29</v>
      </c>
      <c r="J97" s="2">
        <v>178.29</v>
      </c>
      <c r="K97" s="2"/>
      <c r="L97" s="2"/>
      <c r="M97" s="81">
        <f t="shared" si="3"/>
        <v>3.7458503858003709E-4</v>
      </c>
      <c r="N97" s="81">
        <f t="shared" si="4"/>
        <v>0</v>
      </c>
      <c r="O97" s="81">
        <f t="shared" si="5"/>
        <v>0</v>
      </c>
      <c r="P97"/>
      <c r="Q97"/>
      <c r="R97"/>
      <c r="S97"/>
    </row>
    <row r="98" spans="1:19" ht="15" customHeight="1" x14ac:dyDescent="0.35">
      <c r="A98" s="104" t="s">
        <v>81</v>
      </c>
      <c r="B98" s="103" t="s">
        <v>82</v>
      </c>
      <c r="C98" s="19" t="s">
        <v>107</v>
      </c>
      <c r="D98" s="96" t="s">
        <v>40</v>
      </c>
      <c r="E98" s="95" t="s">
        <v>5</v>
      </c>
      <c r="F98" s="95" t="s">
        <v>111</v>
      </c>
      <c r="G98" s="19" t="s">
        <v>70</v>
      </c>
      <c r="H98" s="79" t="s">
        <v>73</v>
      </c>
      <c r="I98" s="2">
        <v>167</v>
      </c>
      <c r="J98" s="2">
        <v>167</v>
      </c>
      <c r="K98" s="2"/>
      <c r="L98" s="2"/>
      <c r="M98" s="81">
        <f t="shared" si="3"/>
        <v>3.5086489114850074E-4</v>
      </c>
      <c r="N98" s="81">
        <f t="shared" si="4"/>
        <v>0</v>
      </c>
      <c r="O98" s="81">
        <f t="shared" si="5"/>
        <v>0</v>
      </c>
      <c r="P98"/>
      <c r="Q98"/>
      <c r="R98"/>
      <c r="S98"/>
    </row>
    <row r="99" spans="1:19" ht="15" customHeight="1" x14ac:dyDescent="0.35">
      <c r="A99" s="104" t="s">
        <v>81</v>
      </c>
      <c r="B99" s="103" t="s">
        <v>82</v>
      </c>
      <c r="C99" s="19" t="s">
        <v>107</v>
      </c>
      <c r="D99" s="96" t="s">
        <v>40</v>
      </c>
      <c r="E99" s="95" t="s">
        <v>5</v>
      </c>
      <c r="F99" s="95" t="s">
        <v>111</v>
      </c>
      <c r="G99" s="19" t="s">
        <v>74</v>
      </c>
      <c r="H99" s="79" t="s">
        <v>77</v>
      </c>
      <c r="I99" s="2">
        <v>396</v>
      </c>
      <c r="K99" s="2">
        <v>396</v>
      </c>
      <c r="L99" s="2"/>
      <c r="M99" s="81">
        <f t="shared" si="3"/>
        <v>0</v>
      </c>
      <c r="N99" s="81">
        <f t="shared" si="4"/>
        <v>3.5629339238518423E-4</v>
      </c>
      <c r="O99" s="81">
        <f t="shared" si="5"/>
        <v>0</v>
      </c>
      <c r="P99"/>
      <c r="Q99"/>
      <c r="R99"/>
      <c r="S99"/>
    </row>
    <row r="100" spans="1:19" ht="15" customHeight="1" x14ac:dyDescent="0.35">
      <c r="A100" s="104" t="s">
        <v>81</v>
      </c>
      <c r="B100" s="103" t="s">
        <v>82</v>
      </c>
      <c r="C100" s="19" t="s">
        <v>107</v>
      </c>
      <c r="D100" s="96" t="s">
        <v>40</v>
      </c>
      <c r="E100" s="95" t="s">
        <v>5</v>
      </c>
      <c r="F100" s="95" t="s">
        <v>111</v>
      </c>
      <c r="G100" s="19" t="s">
        <v>74</v>
      </c>
      <c r="H100" s="79" t="s">
        <v>78</v>
      </c>
      <c r="I100" s="2">
        <v>396</v>
      </c>
      <c r="K100" s="2"/>
      <c r="L100" s="2">
        <v>396</v>
      </c>
      <c r="M100" s="81">
        <f t="shared" si="3"/>
        <v>0</v>
      </c>
      <c r="N100" s="81">
        <f t="shared" si="4"/>
        <v>0</v>
      </c>
      <c r="O100" s="81">
        <f t="shared" si="5"/>
        <v>3.3487772569855981E-4</v>
      </c>
      <c r="P100"/>
      <c r="Q100"/>
      <c r="R100"/>
      <c r="S100"/>
    </row>
    <row r="101" spans="1:19" ht="15" customHeight="1" x14ac:dyDescent="0.35">
      <c r="A101" s="104" t="s">
        <v>81</v>
      </c>
      <c r="B101" s="103" t="s">
        <v>82</v>
      </c>
      <c r="C101" s="19" t="s">
        <v>112</v>
      </c>
      <c r="D101" s="96" t="s">
        <v>40</v>
      </c>
      <c r="E101" s="95" t="s">
        <v>5</v>
      </c>
      <c r="F101" s="95" t="s">
        <v>113</v>
      </c>
      <c r="G101" s="19" t="s">
        <v>64</v>
      </c>
      <c r="H101" s="79" t="s">
        <v>65</v>
      </c>
      <c r="I101" s="2">
        <v>9</v>
      </c>
      <c r="J101" s="2">
        <v>9</v>
      </c>
      <c r="K101" s="2"/>
      <c r="L101" s="2"/>
      <c r="M101" s="81">
        <f t="shared" si="3"/>
        <v>1.8908886349320399E-5</v>
      </c>
      <c r="N101" s="81">
        <f t="shared" si="4"/>
        <v>0</v>
      </c>
      <c r="O101" s="81">
        <f t="shared" si="5"/>
        <v>0</v>
      </c>
      <c r="P101"/>
      <c r="Q101"/>
      <c r="R101"/>
      <c r="S101"/>
    </row>
    <row r="102" spans="1:19" ht="15" customHeight="1" x14ac:dyDescent="0.35">
      <c r="A102" s="104" t="s">
        <v>81</v>
      </c>
      <c r="B102" s="103" t="s">
        <v>82</v>
      </c>
      <c r="C102" s="19" t="s">
        <v>112</v>
      </c>
      <c r="D102" s="96" t="s">
        <v>40</v>
      </c>
      <c r="E102" s="95" t="s">
        <v>5</v>
      </c>
      <c r="F102" s="95" t="s">
        <v>113</v>
      </c>
      <c r="G102" s="19" t="s">
        <v>64</v>
      </c>
      <c r="H102" s="79" t="s">
        <v>66</v>
      </c>
      <c r="I102" s="2">
        <v>43.9</v>
      </c>
      <c r="J102" s="2">
        <v>43.9</v>
      </c>
      <c r="K102" s="2"/>
      <c r="L102" s="2"/>
      <c r="M102" s="81">
        <f t="shared" si="3"/>
        <v>9.2233345637240599E-5</v>
      </c>
      <c r="N102" s="81">
        <f t="shared" si="4"/>
        <v>0</v>
      </c>
      <c r="O102" s="81">
        <f t="shared" si="5"/>
        <v>0</v>
      </c>
      <c r="P102"/>
      <c r="Q102"/>
      <c r="R102"/>
      <c r="S102"/>
    </row>
    <row r="103" spans="1:19" ht="15" customHeight="1" x14ac:dyDescent="0.35">
      <c r="A103" s="104" t="s">
        <v>81</v>
      </c>
      <c r="B103" s="103" t="s">
        <v>82</v>
      </c>
      <c r="C103" s="19" t="s">
        <v>112</v>
      </c>
      <c r="D103" s="96" t="s">
        <v>40</v>
      </c>
      <c r="E103" s="95" t="s">
        <v>5</v>
      </c>
      <c r="F103" s="95" t="s">
        <v>113</v>
      </c>
      <c r="G103" s="19" t="s">
        <v>64</v>
      </c>
      <c r="H103" s="79" t="s">
        <v>68</v>
      </c>
      <c r="I103" s="2">
        <v>8.9</v>
      </c>
      <c r="J103" s="2">
        <v>8.9</v>
      </c>
      <c r="K103" s="2"/>
      <c r="L103" s="2"/>
      <c r="M103" s="81">
        <f t="shared" si="3"/>
        <v>1.8698787612105729E-5</v>
      </c>
      <c r="N103" s="81">
        <f t="shared" si="4"/>
        <v>0</v>
      </c>
      <c r="O103" s="81">
        <f t="shared" si="5"/>
        <v>0</v>
      </c>
      <c r="P103"/>
      <c r="Q103"/>
      <c r="R103"/>
      <c r="S103"/>
    </row>
    <row r="104" spans="1:19" ht="15" customHeight="1" x14ac:dyDescent="0.35">
      <c r="A104" s="104" t="s">
        <v>81</v>
      </c>
      <c r="B104" s="103" t="s">
        <v>82</v>
      </c>
      <c r="C104" s="19" t="s">
        <v>112</v>
      </c>
      <c r="D104" s="96" t="s">
        <v>40</v>
      </c>
      <c r="E104" s="95" t="s">
        <v>5</v>
      </c>
      <c r="F104" s="95" t="s">
        <v>113</v>
      </c>
      <c r="G104" s="19" t="s">
        <v>64</v>
      </c>
      <c r="H104" s="79" t="s">
        <v>69</v>
      </c>
      <c r="I104" s="2">
        <v>47.7</v>
      </c>
      <c r="J104" s="2">
        <v>47.7</v>
      </c>
      <c r="K104" s="2"/>
      <c r="L104" s="2"/>
      <c r="M104" s="81">
        <f t="shared" si="3"/>
        <v>1.0021709765139812E-4</v>
      </c>
      <c r="N104" s="81">
        <f t="shared" si="4"/>
        <v>0</v>
      </c>
      <c r="O104" s="81">
        <f t="shared" si="5"/>
        <v>0</v>
      </c>
      <c r="P104"/>
      <c r="Q104"/>
      <c r="R104"/>
      <c r="S104"/>
    </row>
    <row r="105" spans="1:19" ht="15" customHeight="1" x14ac:dyDescent="0.35">
      <c r="A105" s="104" t="s">
        <v>81</v>
      </c>
      <c r="B105" s="103" t="s">
        <v>82</v>
      </c>
      <c r="C105" s="19" t="s">
        <v>112</v>
      </c>
      <c r="D105" s="96" t="s">
        <v>40</v>
      </c>
      <c r="E105" s="95" t="s">
        <v>5</v>
      </c>
      <c r="F105" s="95" t="s">
        <v>113</v>
      </c>
      <c r="G105" s="19" t="s">
        <v>70</v>
      </c>
      <c r="H105" s="79" t="s">
        <v>73</v>
      </c>
      <c r="I105" s="2">
        <v>134.41999999999999</v>
      </c>
      <c r="J105" s="2">
        <v>134.41999999999999</v>
      </c>
      <c r="K105" s="2"/>
      <c r="L105" s="2"/>
      <c r="M105" s="81">
        <f t="shared" si="3"/>
        <v>2.8241472256396085E-4</v>
      </c>
      <c r="N105" s="81">
        <f t="shared" si="4"/>
        <v>0</v>
      </c>
      <c r="O105" s="81">
        <f t="shared" si="5"/>
        <v>0</v>
      </c>
      <c r="P105"/>
      <c r="Q105"/>
      <c r="R105"/>
      <c r="S105"/>
    </row>
    <row r="106" spans="1:19" ht="15" customHeight="1" x14ac:dyDescent="0.35">
      <c r="A106" s="104" t="s">
        <v>81</v>
      </c>
      <c r="B106" s="103" t="s">
        <v>82</v>
      </c>
      <c r="C106" s="19" t="s">
        <v>114</v>
      </c>
      <c r="D106" s="96" t="s">
        <v>39</v>
      </c>
      <c r="E106" s="95" t="s">
        <v>6</v>
      </c>
      <c r="F106" s="95" t="s">
        <v>115</v>
      </c>
      <c r="G106" s="19" t="s">
        <v>74</v>
      </c>
      <c r="H106" s="79" t="s">
        <v>78</v>
      </c>
      <c r="I106" s="2">
        <v>1770</v>
      </c>
      <c r="K106" s="2"/>
      <c r="L106" s="2">
        <v>1770</v>
      </c>
      <c r="M106" s="81">
        <f t="shared" si="3"/>
        <v>0</v>
      </c>
      <c r="N106" s="81">
        <f t="shared" si="4"/>
        <v>0</v>
      </c>
      <c r="O106" s="81">
        <f t="shared" si="5"/>
        <v>1.4968019557738659E-3</v>
      </c>
      <c r="P106"/>
      <c r="Q106"/>
      <c r="R106"/>
      <c r="S106"/>
    </row>
    <row r="107" spans="1:19" ht="15" customHeight="1" x14ac:dyDescent="0.35">
      <c r="A107" s="104" t="s">
        <v>81</v>
      </c>
      <c r="B107" s="103" t="s">
        <v>82</v>
      </c>
      <c r="C107" s="19" t="s">
        <v>88</v>
      </c>
      <c r="D107" s="96" t="s">
        <v>39</v>
      </c>
      <c r="E107" s="95" t="s">
        <v>7</v>
      </c>
      <c r="F107" s="95" t="s">
        <v>117</v>
      </c>
      <c r="G107" s="19" t="s">
        <v>74</v>
      </c>
      <c r="H107" s="79" t="s">
        <v>75</v>
      </c>
      <c r="I107" s="2">
        <v>1344</v>
      </c>
      <c r="K107" s="2">
        <v>1344</v>
      </c>
      <c r="L107" s="2"/>
      <c r="M107" s="81">
        <f t="shared" si="3"/>
        <v>0</v>
      </c>
      <c r="N107" s="81">
        <f t="shared" si="4"/>
        <v>1.2092381802163829E-3</v>
      </c>
      <c r="O107" s="81">
        <f t="shared" si="5"/>
        <v>0</v>
      </c>
      <c r="P107"/>
      <c r="Q107"/>
      <c r="R107"/>
      <c r="S107"/>
    </row>
    <row r="108" spans="1:19" ht="15" customHeight="1" x14ac:dyDescent="0.35">
      <c r="A108" s="104" t="s">
        <v>81</v>
      </c>
      <c r="B108" s="103" t="s">
        <v>82</v>
      </c>
      <c r="C108" s="19" t="s">
        <v>88</v>
      </c>
      <c r="D108" s="96" t="s">
        <v>39</v>
      </c>
      <c r="E108" s="95" t="s">
        <v>7</v>
      </c>
      <c r="F108" s="95" t="s">
        <v>117</v>
      </c>
      <c r="G108" s="19" t="s">
        <v>74</v>
      </c>
      <c r="H108" s="79" t="s">
        <v>78</v>
      </c>
      <c r="I108" s="2">
        <v>820</v>
      </c>
      <c r="K108" s="2"/>
      <c r="L108" s="2">
        <v>820</v>
      </c>
      <c r="M108" s="81">
        <f t="shared" si="3"/>
        <v>0</v>
      </c>
      <c r="N108" s="81">
        <f t="shared" si="4"/>
        <v>0</v>
      </c>
      <c r="O108" s="81">
        <f t="shared" si="5"/>
        <v>6.9343367442631072E-4</v>
      </c>
      <c r="P108"/>
      <c r="Q108"/>
      <c r="R108"/>
      <c r="S108"/>
    </row>
    <row r="109" spans="1:19" ht="15" customHeight="1" x14ac:dyDescent="0.35">
      <c r="A109" s="104" t="s">
        <v>81</v>
      </c>
      <c r="B109" s="103" t="s">
        <v>82</v>
      </c>
      <c r="C109" s="19" t="s">
        <v>114</v>
      </c>
      <c r="D109" s="96" t="s">
        <v>41</v>
      </c>
      <c r="E109" s="95" t="s">
        <v>8</v>
      </c>
      <c r="F109" s="95" t="s">
        <v>119</v>
      </c>
      <c r="G109" s="19" t="s">
        <v>74</v>
      </c>
      <c r="H109" s="79" t="s">
        <v>78</v>
      </c>
      <c r="I109" s="2">
        <v>540</v>
      </c>
      <c r="K109" s="2"/>
      <c r="L109" s="2">
        <v>540</v>
      </c>
      <c r="M109" s="81">
        <f t="shared" si="3"/>
        <v>0</v>
      </c>
      <c r="N109" s="81">
        <f t="shared" si="4"/>
        <v>0</v>
      </c>
      <c r="O109" s="81">
        <f t="shared" si="5"/>
        <v>4.5665144413439975E-4</v>
      </c>
      <c r="P109"/>
      <c r="Q109"/>
      <c r="R109"/>
      <c r="S109"/>
    </row>
    <row r="110" spans="1:19" ht="15" customHeight="1" x14ac:dyDescent="0.35">
      <c r="A110" s="104" t="s">
        <v>81</v>
      </c>
      <c r="B110" s="103" t="s">
        <v>82</v>
      </c>
      <c r="C110" s="19" t="s">
        <v>120</v>
      </c>
      <c r="D110" s="96" t="s">
        <v>38</v>
      </c>
      <c r="E110" s="95" t="s">
        <v>9</v>
      </c>
      <c r="F110" s="95" t="s">
        <v>122</v>
      </c>
      <c r="G110" s="19" t="s">
        <v>64</v>
      </c>
      <c r="H110" s="79" t="s">
        <v>65</v>
      </c>
      <c r="I110" s="2">
        <v>42</v>
      </c>
      <c r="J110" s="2">
        <v>42</v>
      </c>
      <c r="K110" s="2"/>
      <c r="L110" s="2"/>
      <c r="M110" s="81">
        <f t="shared" si="3"/>
        <v>8.8241469630161864E-5</v>
      </c>
      <c r="N110" s="81">
        <f t="shared" si="4"/>
        <v>0</v>
      </c>
      <c r="O110" s="81">
        <f t="shared" si="5"/>
        <v>0</v>
      </c>
      <c r="P110"/>
      <c r="Q110"/>
      <c r="R110"/>
      <c r="S110"/>
    </row>
    <row r="111" spans="1:19" ht="15" customHeight="1" x14ac:dyDescent="0.35">
      <c r="A111" s="104" t="s">
        <v>81</v>
      </c>
      <c r="B111" s="103" t="s">
        <v>82</v>
      </c>
      <c r="C111" s="19" t="s">
        <v>120</v>
      </c>
      <c r="D111" s="96" t="s">
        <v>38</v>
      </c>
      <c r="E111" s="95" t="s">
        <v>9</v>
      </c>
      <c r="F111" s="95" t="s">
        <v>122</v>
      </c>
      <c r="G111" s="19" t="s">
        <v>64</v>
      </c>
      <c r="H111" s="79" t="s">
        <v>68</v>
      </c>
      <c r="I111" s="2">
        <v>89</v>
      </c>
      <c r="J111" s="2">
        <v>89</v>
      </c>
      <c r="K111" s="2"/>
      <c r="L111" s="2"/>
      <c r="M111" s="81">
        <f t="shared" si="3"/>
        <v>1.8698787612105727E-4</v>
      </c>
      <c r="N111" s="81">
        <f t="shared" si="4"/>
        <v>0</v>
      </c>
      <c r="O111" s="81">
        <f t="shared" si="5"/>
        <v>0</v>
      </c>
      <c r="P111"/>
      <c r="Q111"/>
      <c r="R111"/>
      <c r="S111"/>
    </row>
    <row r="112" spans="1:19" ht="15" customHeight="1" x14ac:dyDescent="0.35">
      <c r="A112" s="104" t="s">
        <v>81</v>
      </c>
      <c r="B112" s="103" t="s">
        <v>82</v>
      </c>
      <c r="C112" s="19" t="s">
        <v>120</v>
      </c>
      <c r="D112" s="96" t="s">
        <v>38</v>
      </c>
      <c r="E112" s="95" t="s">
        <v>9</v>
      </c>
      <c r="F112" s="95" t="s">
        <v>122</v>
      </c>
      <c r="G112" s="19" t="s">
        <v>74</v>
      </c>
      <c r="H112" s="79" t="s">
        <v>78</v>
      </c>
      <c r="I112" s="2">
        <v>100</v>
      </c>
      <c r="K112" s="2"/>
      <c r="L112" s="2">
        <v>100</v>
      </c>
      <c r="M112" s="81">
        <f t="shared" si="3"/>
        <v>0</v>
      </c>
      <c r="N112" s="81">
        <f t="shared" si="4"/>
        <v>0</v>
      </c>
      <c r="O112" s="81">
        <f t="shared" si="5"/>
        <v>8.456508224711106E-5</v>
      </c>
      <c r="P112"/>
      <c r="Q112"/>
      <c r="R112"/>
      <c r="S112"/>
    </row>
    <row r="113" spans="1:19" ht="15" customHeight="1" x14ac:dyDescent="0.35">
      <c r="A113" s="104" t="s">
        <v>81</v>
      </c>
      <c r="B113" s="103" t="s">
        <v>82</v>
      </c>
      <c r="C113" s="19" t="s">
        <v>22</v>
      </c>
      <c r="D113" s="96" t="s">
        <v>42</v>
      </c>
      <c r="E113" s="95" t="s">
        <v>10</v>
      </c>
      <c r="F113" s="95" t="s">
        <v>123</v>
      </c>
      <c r="G113" s="19" t="s">
        <v>64</v>
      </c>
      <c r="H113" s="79" t="s">
        <v>72</v>
      </c>
      <c r="I113" s="2">
        <v>5.8</v>
      </c>
      <c r="J113" s="2">
        <v>5.8</v>
      </c>
      <c r="K113" s="2"/>
      <c r="L113" s="2"/>
      <c r="M113" s="81">
        <f t="shared" si="3"/>
        <v>1.2185726758450923E-5</v>
      </c>
      <c r="N113" s="81">
        <f t="shared" si="4"/>
        <v>0</v>
      </c>
      <c r="O113" s="81">
        <f t="shared" si="5"/>
        <v>0</v>
      </c>
      <c r="P113"/>
      <c r="Q113"/>
      <c r="R113"/>
      <c r="S113"/>
    </row>
    <row r="114" spans="1:19" ht="15" customHeight="1" x14ac:dyDescent="0.35">
      <c r="A114" s="104" t="s">
        <v>81</v>
      </c>
      <c r="B114" s="103" t="s">
        <v>82</v>
      </c>
      <c r="C114" s="19" t="s">
        <v>22</v>
      </c>
      <c r="D114" s="96" t="s">
        <v>42</v>
      </c>
      <c r="E114" s="95" t="s">
        <v>10</v>
      </c>
      <c r="F114" s="95" t="s">
        <v>124</v>
      </c>
      <c r="G114" s="19" t="s">
        <v>64</v>
      </c>
      <c r="H114" s="79" t="s">
        <v>72</v>
      </c>
      <c r="I114" s="2">
        <v>3.5</v>
      </c>
      <c r="J114" s="2">
        <v>3.5</v>
      </c>
      <c r="K114" s="2"/>
      <c r="L114" s="2"/>
      <c r="M114" s="81">
        <f t="shared" si="3"/>
        <v>7.3534558025134878E-6</v>
      </c>
      <c r="N114" s="81">
        <f t="shared" si="4"/>
        <v>0</v>
      </c>
      <c r="O114" s="81">
        <f t="shared" si="5"/>
        <v>0</v>
      </c>
      <c r="P114"/>
      <c r="Q114"/>
      <c r="R114"/>
      <c r="S114"/>
    </row>
    <row r="115" spans="1:19" ht="15" customHeight="1" x14ac:dyDescent="0.35">
      <c r="A115" s="104" t="s">
        <v>81</v>
      </c>
      <c r="B115" s="103" t="s">
        <v>82</v>
      </c>
      <c r="C115" s="19" t="s">
        <v>22</v>
      </c>
      <c r="D115" s="96" t="s">
        <v>42</v>
      </c>
      <c r="E115" s="95" t="s">
        <v>10</v>
      </c>
      <c r="F115" s="95" t="s">
        <v>125</v>
      </c>
      <c r="G115" s="19" t="s">
        <v>64</v>
      </c>
      <c r="H115" s="79" t="s">
        <v>72</v>
      </c>
      <c r="I115" s="2">
        <v>8</v>
      </c>
      <c r="J115" s="2">
        <v>8</v>
      </c>
      <c r="K115" s="2"/>
      <c r="L115" s="2"/>
      <c r="M115" s="81">
        <f t="shared" si="3"/>
        <v>1.6807898977173688E-5</v>
      </c>
      <c r="N115" s="81">
        <f t="shared" si="4"/>
        <v>0</v>
      </c>
      <c r="O115" s="81">
        <f t="shared" si="5"/>
        <v>0</v>
      </c>
      <c r="P115"/>
      <c r="Q115"/>
      <c r="R115"/>
      <c r="S115"/>
    </row>
    <row r="116" spans="1:19" ht="15" customHeight="1" x14ac:dyDescent="0.35">
      <c r="A116" s="104" t="s">
        <v>81</v>
      </c>
      <c r="B116" s="103" t="s">
        <v>82</v>
      </c>
      <c r="C116" s="19" t="s">
        <v>22</v>
      </c>
      <c r="D116" s="96" t="s">
        <v>42</v>
      </c>
      <c r="E116" s="95" t="s">
        <v>10</v>
      </c>
      <c r="F116" s="95" t="s">
        <v>126</v>
      </c>
      <c r="G116" s="19" t="s">
        <v>64</v>
      </c>
      <c r="H116" s="79" t="s">
        <v>72</v>
      </c>
      <c r="I116" s="2">
        <v>11.6</v>
      </c>
      <c r="J116" s="2">
        <v>11.6</v>
      </c>
      <c r="K116" s="2"/>
      <c r="L116" s="2"/>
      <c r="M116" s="81">
        <f t="shared" si="3"/>
        <v>2.4371453516901846E-5</v>
      </c>
      <c r="N116" s="81">
        <f t="shared" si="4"/>
        <v>0</v>
      </c>
      <c r="O116" s="81">
        <f t="shared" si="5"/>
        <v>0</v>
      </c>
      <c r="P116"/>
      <c r="Q116"/>
      <c r="R116"/>
      <c r="S116"/>
    </row>
    <row r="117" spans="1:19" ht="15" customHeight="1" x14ac:dyDescent="0.35">
      <c r="A117" s="104" t="s">
        <v>81</v>
      </c>
      <c r="B117" s="103" t="s">
        <v>82</v>
      </c>
      <c r="C117" s="19" t="s">
        <v>22</v>
      </c>
      <c r="D117" s="96" t="s">
        <v>42</v>
      </c>
      <c r="E117" s="95" t="s">
        <v>10</v>
      </c>
      <c r="F117" s="95" t="s">
        <v>127</v>
      </c>
      <c r="G117" s="19" t="s">
        <v>64</v>
      </c>
      <c r="H117" s="79" t="s">
        <v>103</v>
      </c>
      <c r="I117" s="2">
        <v>215.02</v>
      </c>
      <c r="J117" s="2">
        <v>215.02</v>
      </c>
      <c r="K117" s="2"/>
      <c r="L117" s="2"/>
      <c r="M117" s="81">
        <f t="shared" si="3"/>
        <v>4.517543047589858E-4</v>
      </c>
      <c r="N117" s="81">
        <f t="shared" si="4"/>
        <v>0</v>
      </c>
      <c r="O117" s="81">
        <f t="shared" si="5"/>
        <v>0</v>
      </c>
      <c r="P117"/>
      <c r="Q117"/>
      <c r="R117"/>
      <c r="S117"/>
    </row>
    <row r="118" spans="1:19" ht="15" customHeight="1" x14ac:dyDescent="0.35">
      <c r="A118" s="104" t="s">
        <v>81</v>
      </c>
      <c r="B118" s="103" t="s">
        <v>82</v>
      </c>
      <c r="C118" s="19" t="s">
        <v>22</v>
      </c>
      <c r="D118" s="96" t="s">
        <v>42</v>
      </c>
      <c r="E118" s="95" t="s">
        <v>10</v>
      </c>
      <c r="F118" s="95" t="s">
        <v>127</v>
      </c>
      <c r="G118" s="19" t="s">
        <v>64</v>
      </c>
      <c r="H118" s="79" t="s">
        <v>66</v>
      </c>
      <c r="I118" s="2">
        <v>165.06</v>
      </c>
      <c r="J118" s="2">
        <v>165.06</v>
      </c>
      <c r="K118" s="2"/>
      <c r="L118" s="2"/>
      <c r="M118" s="81">
        <f t="shared" si="3"/>
        <v>3.4678897564653611E-4</v>
      </c>
      <c r="N118" s="81">
        <f t="shared" si="4"/>
        <v>0</v>
      </c>
      <c r="O118" s="81">
        <f t="shared" si="5"/>
        <v>0</v>
      </c>
      <c r="P118"/>
      <c r="Q118"/>
      <c r="R118"/>
      <c r="S118"/>
    </row>
    <row r="119" spans="1:19" ht="15" customHeight="1" x14ac:dyDescent="0.35">
      <c r="A119" s="104" t="s">
        <v>81</v>
      </c>
      <c r="B119" s="103" t="s">
        <v>82</v>
      </c>
      <c r="C119" s="19" t="s">
        <v>22</v>
      </c>
      <c r="D119" s="96" t="s">
        <v>42</v>
      </c>
      <c r="E119" s="95" t="s">
        <v>10</v>
      </c>
      <c r="F119" s="95" t="s">
        <v>127</v>
      </c>
      <c r="G119" s="19" t="s">
        <v>64</v>
      </c>
      <c r="H119" s="79" t="s">
        <v>65</v>
      </c>
      <c r="I119" s="2">
        <v>101.54</v>
      </c>
      <c r="J119" s="2">
        <v>101.54</v>
      </c>
      <c r="K119" s="2"/>
      <c r="L119" s="2"/>
      <c r="M119" s="81">
        <f t="shared" si="3"/>
        <v>2.1333425776777704E-4</v>
      </c>
      <c r="N119" s="81">
        <f t="shared" si="4"/>
        <v>0</v>
      </c>
      <c r="O119" s="81">
        <f t="shared" si="5"/>
        <v>0</v>
      </c>
      <c r="P119"/>
      <c r="Q119"/>
      <c r="R119"/>
      <c r="S119"/>
    </row>
    <row r="120" spans="1:19" ht="15" customHeight="1" x14ac:dyDescent="0.35">
      <c r="A120" s="104" t="s">
        <v>81</v>
      </c>
      <c r="B120" s="103" t="s">
        <v>82</v>
      </c>
      <c r="C120" s="19" t="s">
        <v>22</v>
      </c>
      <c r="D120" s="96" t="s">
        <v>42</v>
      </c>
      <c r="E120" s="95" t="s">
        <v>10</v>
      </c>
      <c r="F120" s="95" t="s">
        <v>127</v>
      </c>
      <c r="G120" s="19" t="s">
        <v>64</v>
      </c>
      <c r="H120" s="79" t="s">
        <v>68</v>
      </c>
      <c r="I120" s="2">
        <v>47.49</v>
      </c>
      <c r="J120" s="2">
        <v>47.49</v>
      </c>
      <c r="K120" s="2"/>
      <c r="L120" s="2"/>
      <c r="M120" s="81">
        <f t="shared" si="3"/>
        <v>9.9775890303247303E-5</v>
      </c>
      <c r="N120" s="81">
        <f t="shared" si="4"/>
        <v>0</v>
      </c>
      <c r="O120" s="81">
        <f t="shared" si="5"/>
        <v>0</v>
      </c>
      <c r="P120"/>
      <c r="Q120"/>
      <c r="R120"/>
      <c r="S120"/>
    </row>
    <row r="121" spans="1:19" ht="15" customHeight="1" x14ac:dyDescent="0.35">
      <c r="A121" s="104" t="s">
        <v>81</v>
      </c>
      <c r="B121" s="103" t="s">
        <v>82</v>
      </c>
      <c r="C121" s="19" t="s">
        <v>22</v>
      </c>
      <c r="D121" s="96" t="s">
        <v>42</v>
      </c>
      <c r="E121" s="95" t="s">
        <v>10</v>
      </c>
      <c r="F121" s="95" t="s">
        <v>127</v>
      </c>
      <c r="G121" s="19" t="s">
        <v>64</v>
      </c>
      <c r="H121" s="79" t="s">
        <v>69</v>
      </c>
      <c r="I121" s="2">
        <v>168.7</v>
      </c>
      <c r="J121" s="2">
        <v>168.7</v>
      </c>
      <c r="K121" s="2"/>
      <c r="L121" s="2"/>
      <c r="M121" s="81">
        <f t="shared" si="3"/>
        <v>3.5443656968115009E-4</v>
      </c>
      <c r="N121" s="81">
        <f t="shared" si="4"/>
        <v>0</v>
      </c>
      <c r="O121" s="81">
        <f t="shared" si="5"/>
        <v>0</v>
      </c>
      <c r="P121"/>
      <c r="Q121"/>
      <c r="R121"/>
      <c r="S121"/>
    </row>
    <row r="122" spans="1:19" ht="15" customHeight="1" x14ac:dyDescent="0.35">
      <c r="A122" s="104" t="s">
        <v>81</v>
      </c>
      <c r="B122" s="103" t="s">
        <v>82</v>
      </c>
      <c r="C122" s="19" t="s">
        <v>22</v>
      </c>
      <c r="D122" s="96" t="s">
        <v>42</v>
      </c>
      <c r="E122" s="95" t="s">
        <v>10</v>
      </c>
      <c r="F122" s="95" t="s">
        <v>127</v>
      </c>
      <c r="G122" s="19" t="s">
        <v>70</v>
      </c>
      <c r="H122" s="79" t="s">
        <v>70</v>
      </c>
      <c r="I122" s="2">
        <v>59.4</v>
      </c>
      <c r="J122" s="2">
        <v>59.4</v>
      </c>
      <c r="K122" s="2"/>
      <c r="L122" s="2"/>
      <c r="M122" s="81">
        <f t="shared" si="3"/>
        <v>1.2479864990551462E-4</v>
      </c>
      <c r="N122" s="81">
        <f t="shared" si="4"/>
        <v>0</v>
      </c>
      <c r="O122" s="81">
        <f t="shared" si="5"/>
        <v>0</v>
      </c>
      <c r="P122"/>
      <c r="Q122"/>
      <c r="R122"/>
      <c r="S122"/>
    </row>
    <row r="123" spans="1:19" ht="15" customHeight="1" x14ac:dyDescent="0.35">
      <c r="A123" s="104" t="s">
        <v>81</v>
      </c>
      <c r="B123" s="103" t="s">
        <v>82</v>
      </c>
      <c r="C123" s="19" t="s">
        <v>22</v>
      </c>
      <c r="D123" s="96" t="s">
        <v>42</v>
      </c>
      <c r="E123" s="95" t="s">
        <v>10</v>
      </c>
      <c r="F123" s="95" t="s">
        <v>127</v>
      </c>
      <c r="G123" s="19" t="s">
        <v>70</v>
      </c>
      <c r="H123" s="79" t="s">
        <v>73</v>
      </c>
      <c r="I123" s="2">
        <v>45.46</v>
      </c>
      <c r="J123" s="2">
        <v>45.46</v>
      </c>
      <c r="K123" s="2"/>
      <c r="L123" s="2"/>
      <c r="M123" s="81">
        <f t="shared" si="3"/>
        <v>9.5510885937789478E-5</v>
      </c>
      <c r="N123" s="81">
        <f t="shared" si="4"/>
        <v>0</v>
      </c>
      <c r="O123" s="81">
        <f t="shared" si="5"/>
        <v>0</v>
      </c>
      <c r="P123"/>
      <c r="Q123"/>
      <c r="R123"/>
      <c r="S123"/>
    </row>
    <row r="124" spans="1:19" ht="15" customHeight="1" x14ac:dyDescent="0.35">
      <c r="A124" s="104" t="s">
        <v>81</v>
      </c>
      <c r="B124" s="103" t="s">
        <v>82</v>
      </c>
      <c r="C124" s="19" t="s">
        <v>22</v>
      </c>
      <c r="D124" s="96" t="s">
        <v>42</v>
      </c>
      <c r="E124" s="95" t="s">
        <v>10</v>
      </c>
      <c r="F124" s="95" t="s">
        <v>127</v>
      </c>
      <c r="G124" s="19" t="s">
        <v>74</v>
      </c>
      <c r="H124" s="79" t="s">
        <v>75</v>
      </c>
      <c r="I124" s="2">
        <v>2885</v>
      </c>
      <c r="K124" s="2">
        <v>2885</v>
      </c>
      <c r="L124" s="2"/>
      <c r="M124" s="81">
        <f t="shared" si="3"/>
        <v>0</v>
      </c>
      <c r="N124" s="81">
        <f t="shared" si="4"/>
        <v>2.5957233258365065E-3</v>
      </c>
      <c r="O124" s="81">
        <f t="shared" si="5"/>
        <v>0</v>
      </c>
      <c r="P124"/>
      <c r="Q124"/>
      <c r="R124"/>
      <c r="S124"/>
    </row>
    <row r="125" spans="1:19" ht="15" customHeight="1" x14ac:dyDescent="0.35">
      <c r="A125" s="104" t="s">
        <v>81</v>
      </c>
      <c r="B125" s="103" t="s">
        <v>82</v>
      </c>
      <c r="C125" s="19" t="s">
        <v>22</v>
      </c>
      <c r="D125" s="96" t="s">
        <v>42</v>
      </c>
      <c r="E125" s="95" t="s">
        <v>10</v>
      </c>
      <c r="F125" s="95" t="s">
        <v>127</v>
      </c>
      <c r="G125" s="19" t="s">
        <v>74</v>
      </c>
      <c r="H125" s="79" t="s">
        <v>76</v>
      </c>
      <c r="I125" s="2">
        <v>1294</v>
      </c>
      <c r="K125" s="2"/>
      <c r="L125" s="2">
        <v>1294</v>
      </c>
      <c r="M125" s="81">
        <f t="shared" si="3"/>
        <v>0</v>
      </c>
      <c r="N125" s="81">
        <f t="shared" si="4"/>
        <v>0</v>
      </c>
      <c r="O125" s="81">
        <f t="shared" si="5"/>
        <v>1.0942721642776172E-3</v>
      </c>
      <c r="P125"/>
      <c r="Q125"/>
      <c r="R125"/>
      <c r="S125"/>
    </row>
    <row r="126" spans="1:19" ht="15" customHeight="1" x14ac:dyDescent="0.35">
      <c r="A126" s="104" t="s">
        <v>81</v>
      </c>
      <c r="B126" s="103" t="s">
        <v>82</v>
      </c>
      <c r="C126" s="19" t="s">
        <v>22</v>
      </c>
      <c r="D126" s="96" t="s">
        <v>42</v>
      </c>
      <c r="E126" s="95" t="s">
        <v>10</v>
      </c>
      <c r="F126" s="95" t="s">
        <v>127</v>
      </c>
      <c r="G126" s="19" t="s">
        <v>74</v>
      </c>
      <c r="H126" s="79" t="s">
        <v>77</v>
      </c>
      <c r="I126" s="2">
        <v>2565</v>
      </c>
      <c r="K126" s="2">
        <v>2565</v>
      </c>
      <c r="L126" s="2"/>
      <c r="M126" s="81">
        <f t="shared" si="3"/>
        <v>0</v>
      </c>
      <c r="N126" s="81">
        <f t="shared" si="4"/>
        <v>2.3078094734040344E-3</v>
      </c>
      <c r="O126" s="81">
        <f t="shared" si="5"/>
        <v>0</v>
      </c>
      <c r="P126"/>
      <c r="Q126"/>
      <c r="R126"/>
      <c r="S126"/>
    </row>
    <row r="127" spans="1:19" ht="15" customHeight="1" x14ac:dyDescent="0.35">
      <c r="A127" s="104" t="s">
        <v>81</v>
      </c>
      <c r="B127" s="103" t="s">
        <v>82</v>
      </c>
      <c r="C127" s="19" t="s">
        <v>22</v>
      </c>
      <c r="D127" s="96" t="s">
        <v>42</v>
      </c>
      <c r="E127" s="95" t="s">
        <v>10</v>
      </c>
      <c r="F127" s="95" t="s">
        <v>127</v>
      </c>
      <c r="G127" s="19" t="s">
        <v>74</v>
      </c>
      <c r="H127" s="79" t="s">
        <v>78</v>
      </c>
      <c r="I127" s="2">
        <v>2565</v>
      </c>
      <c r="K127" s="2"/>
      <c r="L127" s="2">
        <v>2565</v>
      </c>
      <c r="M127" s="81">
        <f t="shared" si="3"/>
        <v>0</v>
      </c>
      <c r="N127" s="81">
        <f t="shared" si="4"/>
        <v>0</v>
      </c>
      <c r="O127" s="81">
        <f t="shared" si="5"/>
        <v>2.1690943596383988E-3</v>
      </c>
      <c r="P127"/>
      <c r="Q127"/>
      <c r="R127"/>
      <c r="S127"/>
    </row>
    <row r="128" spans="1:19" ht="15" customHeight="1" x14ac:dyDescent="0.35">
      <c r="A128" s="104" t="s">
        <v>81</v>
      </c>
      <c r="B128" s="103" t="s">
        <v>82</v>
      </c>
      <c r="C128" s="19" t="s">
        <v>128</v>
      </c>
      <c r="D128" s="96" t="s">
        <v>38</v>
      </c>
      <c r="E128" s="95" t="s">
        <v>11</v>
      </c>
      <c r="F128" s="95" t="s">
        <v>130</v>
      </c>
      <c r="G128" s="19" t="s">
        <v>64</v>
      </c>
      <c r="H128" s="79" t="s">
        <v>65</v>
      </c>
      <c r="I128" s="2">
        <v>179.52</v>
      </c>
      <c r="J128" s="2">
        <v>179.52</v>
      </c>
      <c r="K128" s="2"/>
      <c r="L128" s="2"/>
      <c r="M128" s="81">
        <f t="shared" si="3"/>
        <v>3.7716925304777756E-4</v>
      </c>
      <c r="N128" s="81">
        <f t="shared" si="4"/>
        <v>0</v>
      </c>
      <c r="O128" s="81">
        <f t="shared" si="5"/>
        <v>0</v>
      </c>
      <c r="P128"/>
      <c r="Q128"/>
      <c r="R128"/>
      <c r="S128"/>
    </row>
    <row r="129" spans="1:19" ht="15" customHeight="1" x14ac:dyDescent="0.35">
      <c r="A129" s="104" t="s">
        <v>81</v>
      </c>
      <c r="B129" s="103" t="s">
        <v>82</v>
      </c>
      <c r="C129" s="19" t="s">
        <v>128</v>
      </c>
      <c r="D129" s="96" t="s">
        <v>38</v>
      </c>
      <c r="E129" s="95" t="s">
        <v>11</v>
      </c>
      <c r="F129" s="95" t="s">
        <v>130</v>
      </c>
      <c r="G129" s="19" t="s">
        <v>64</v>
      </c>
      <c r="H129" s="79" t="s">
        <v>66</v>
      </c>
      <c r="I129" s="2">
        <v>81.37</v>
      </c>
      <c r="J129" s="2">
        <v>81.37</v>
      </c>
      <c r="K129" s="2"/>
      <c r="L129" s="2"/>
      <c r="M129" s="81">
        <f t="shared" si="3"/>
        <v>1.7095734247157788E-4</v>
      </c>
      <c r="N129" s="81">
        <f t="shared" si="4"/>
        <v>0</v>
      </c>
      <c r="O129" s="81">
        <f t="shared" si="5"/>
        <v>0</v>
      </c>
      <c r="P129"/>
      <c r="Q129"/>
      <c r="R129"/>
      <c r="S129"/>
    </row>
    <row r="130" spans="1:19" ht="15" customHeight="1" x14ac:dyDescent="0.35">
      <c r="A130" s="104" t="s">
        <v>81</v>
      </c>
      <c r="B130" s="103" t="s">
        <v>82</v>
      </c>
      <c r="C130" s="19" t="s">
        <v>128</v>
      </c>
      <c r="D130" s="96" t="s">
        <v>38</v>
      </c>
      <c r="E130" s="95" t="s">
        <v>11</v>
      </c>
      <c r="F130" s="95" t="s">
        <v>130</v>
      </c>
      <c r="G130" s="19" t="s">
        <v>64</v>
      </c>
      <c r="H130" s="79" t="s">
        <v>68</v>
      </c>
      <c r="I130" s="2">
        <v>135.97999999999999</v>
      </c>
      <c r="J130" s="2">
        <v>135.97999999999999</v>
      </c>
      <c r="K130" s="2"/>
      <c r="L130" s="2"/>
      <c r="M130" s="81">
        <f t="shared" si="3"/>
        <v>2.8569226286450972E-4</v>
      </c>
      <c r="N130" s="81">
        <f t="shared" si="4"/>
        <v>0</v>
      </c>
      <c r="O130" s="81">
        <f t="shared" si="5"/>
        <v>0</v>
      </c>
      <c r="P130"/>
      <c r="Q130"/>
      <c r="R130"/>
      <c r="S130"/>
    </row>
    <row r="131" spans="1:19" ht="15" customHeight="1" x14ac:dyDescent="0.35">
      <c r="A131" s="104" t="s">
        <v>81</v>
      </c>
      <c r="B131" s="103" t="s">
        <v>82</v>
      </c>
      <c r="C131" s="19" t="s">
        <v>128</v>
      </c>
      <c r="D131" s="96" t="s">
        <v>38</v>
      </c>
      <c r="E131" s="95" t="s">
        <v>11</v>
      </c>
      <c r="F131" s="95" t="s">
        <v>130</v>
      </c>
      <c r="G131" s="19" t="s">
        <v>64</v>
      </c>
      <c r="H131" s="79" t="s">
        <v>69</v>
      </c>
      <c r="I131" s="2">
        <v>21.03</v>
      </c>
      <c r="J131" s="2">
        <v>21.03</v>
      </c>
      <c r="K131" s="2"/>
      <c r="L131" s="2"/>
      <c r="M131" s="81">
        <f t="shared" ref="M131:M194" si="6">J131/$J$1726</f>
        <v>4.4183764436245336E-5</v>
      </c>
      <c r="N131" s="81">
        <f t="shared" ref="N131:N194" si="7">K131/$K$1726</f>
        <v>0</v>
      </c>
      <c r="O131" s="81">
        <f t="shared" ref="O131:O194" si="8">L131/$L$1726</f>
        <v>0</v>
      </c>
      <c r="P131"/>
      <c r="Q131"/>
      <c r="R131"/>
      <c r="S131"/>
    </row>
    <row r="132" spans="1:19" ht="15" customHeight="1" x14ac:dyDescent="0.35">
      <c r="A132" s="104" t="s">
        <v>81</v>
      </c>
      <c r="B132" s="103" t="s">
        <v>82</v>
      </c>
      <c r="C132" s="19" t="s">
        <v>128</v>
      </c>
      <c r="D132" s="96" t="s">
        <v>38</v>
      </c>
      <c r="E132" s="95" t="s">
        <v>11</v>
      </c>
      <c r="F132" s="95" t="s">
        <v>130</v>
      </c>
      <c r="G132" s="19" t="s">
        <v>74</v>
      </c>
      <c r="H132" s="79" t="s">
        <v>75</v>
      </c>
      <c r="I132" s="2">
        <v>6465</v>
      </c>
      <c r="K132" s="2">
        <v>6465</v>
      </c>
      <c r="L132" s="2"/>
      <c r="M132" s="81">
        <f t="shared" si="6"/>
        <v>0</v>
      </c>
      <c r="N132" s="81">
        <f t="shared" si="7"/>
        <v>5.8167595499247883E-3</v>
      </c>
      <c r="O132" s="81">
        <f t="shared" si="8"/>
        <v>0</v>
      </c>
      <c r="P132"/>
      <c r="Q132"/>
      <c r="R132"/>
      <c r="S132"/>
    </row>
    <row r="133" spans="1:19" ht="15" customHeight="1" x14ac:dyDescent="0.35">
      <c r="A133" s="104" t="s">
        <v>81</v>
      </c>
      <c r="B133" s="103" t="s">
        <v>82</v>
      </c>
      <c r="C133" s="19" t="s">
        <v>128</v>
      </c>
      <c r="D133" s="96" t="s">
        <v>38</v>
      </c>
      <c r="E133" s="95" t="s">
        <v>11</v>
      </c>
      <c r="F133" s="95" t="s">
        <v>130</v>
      </c>
      <c r="G133" s="19" t="s">
        <v>74</v>
      </c>
      <c r="H133" s="79" t="s">
        <v>77</v>
      </c>
      <c r="I133" s="2">
        <v>4210</v>
      </c>
      <c r="K133" s="2">
        <v>4210</v>
      </c>
      <c r="L133" s="2"/>
      <c r="M133" s="81">
        <f t="shared" si="6"/>
        <v>0</v>
      </c>
      <c r="N133" s="81">
        <f t="shared" si="7"/>
        <v>3.7878666210647114E-3</v>
      </c>
      <c r="O133" s="81">
        <f t="shared" si="8"/>
        <v>0</v>
      </c>
      <c r="P133"/>
      <c r="Q133"/>
      <c r="R133"/>
      <c r="S133"/>
    </row>
    <row r="134" spans="1:19" ht="15" customHeight="1" x14ac:dyDescent="0.35">
      <c r="A134" s="104" t="s">
        <v>81</v>
      </c>
      <c r="B134" s="103" t="s">
        <v>82</v>
      </c>
      <c r="C134" s="19" t="s">
        <v>128</v>
      </c>
      <c r="D134" s="96" t="s">
        <v>38</v>
      </c>
      <c r="E134" s="95" t="s">
        <v>11</v>
      </c>
      <c r="F134" s="95" t="s">
        <v>130</v>
      </c>
      <c r="G134" s="19" t="s">
        <v>74</v>
      </c>
      <c r="H134" s="79" t="s">
        <v>78</v>
      </c>
      <c r="I134" s="2">
        <v>4210</v>
      </c>
      <c r="K134" s="2"/>
      <c r="L134" s="2">
        <v>4210</v>
      </c>
      <c r="M134" s="81">
        <f t="shared" si="6"/>
        <v>0</v>
      </c>
      <c r="N134" s="81">
        <f t="shared" si="7"/>
        <v>0</v>
      </c>
      <c r="O134" s="81">
        <f t="shared" si="8"/>
        <v>3.560189962603376E-3</v>
      </c>
      <c r="P134"/>
      <c r="Q134"/>
      <c r="R134"/>
      <c r="S134"/>
    </row>
    <row r="135" spans="1:19" ht="15" customHeight="1" x14ac:dyDescent="0.35">
      <c r="A135" s="104" t="s">
        <v>81</v>
      </c>
      <c r="B135" s="103" t="s">
        <v>82</v>
      </c>
      <c r="C135" s="19" t="s">
        <v>22</v>
      </c>
      <c r="D135" s="96" t="s">
        <v>42</v>
      </c>
      <c r="E135" s="95" t="s">
        <v>12</v>
      </c>
      <c r="F135" s="95" t="s">
        <v>131</v>
      </c>
      <c r="G135" s="19" t="s">
        <v>64</v>
      </c>
      <c r="H135" s="79" t="s">
        <v>72</v>
      </c>
      <c r="I135" s="2">
        <v>4</v>
      </c>
      <c r="J135" s="2">
        <v>4</v>
      </c>
      <c r="K135" s="2"/>
      <c r="L135" s="2"/>
      <c r="M135" s="81">
        <f t="shared" si="6"/>
        <v>8.403949488586844E-6</v>
      </c>
      <c r="N135" s="81">
        <f t="shared" si="7"/>
        <v>0</v>
      </c>
      <c r="O135" s="81">
        <f t="shared" si="8"/>
        <v>0</v>
      </c>
      <c r="P135"/>
      <c r="Q135"/>
      <c r="R135"/>
      <c r="S135"/>
    </row>
    <row r="136" spans="1:19" ht="15" customHeight="1" x14ac:dyDescent="0.35">
      <c r="A136" s="104" t="s">
        <v>81</v>
      </c>
      <c r="B136" s="103" t="s">
        <v>82</v>
      </c>
      <c r="C136" s="19" t="s">
        <v>22</v>
      </c>
      <c r="D136" s="96" t="s">
        <v>42</v>
      </c>
      <c r="E136" s="95" t="s">
        <v>12</v>
      </c>
      <c r="F136" s="95" t="s">
        <v>132</v>
      </c>
      <c r="G136" s="19" t="s">
        <v>64</v>
      </c>
      <c r="H136" s="79" t="s">
        <v>72</v>
      </c>
      <c r="I136" s="2">
        <v>5.5</v>
      </c>
      <c r="J136" s="2">
        <v>5.5</v>
      </c>
      <c r="K136" s="2"/>
      <c r="L136" s="2"/>
      <c r="M136" s="81">
        <f t="shared" si="6"/>
        <v>1.155543054680691E-5</v>
      </c>
      <c r="N136" s="81">
        <f t="shared" si="7"/>
        <v>0</v>
      </c>
      <c r="O136" s="81">
        <f t="shared" si="8"/>
        <v>0</v>
      </c>
      <c r="P136"/>
      <c r="Q136"/>
      <c r="R136"/>
      <c r="S136"/>
    </row>
    <row r="137" spans="1:19" ht="15" customHeight="1" x14ac:dyDescent="0.35">
      <c r="A137" s="104" t="s">
        <v>81</v>
      </c>
      <c r="B137" s="103" t="s">
        <v>82</v>
      </c>
      <c r="C137" s="19" t="s">
        <v>22</v>
      </c>
      <c r="D137" s="96" t="s">
        <v>42</v>
      </c>
      <c r="E137" s="95" t="s">
        <v>12</v>
      </c>
      <c r="F137" s="95" t="s">
        <v>133</v>
      </c>
      <c r="G137" s="19" t="s">
        <v>64</v>
      </c>
      <c r="H137" s="79" t="s">
        <v>103</v>
      </c>
      <c r="I137" s="2">
        <v>716.22</v>
      </c>
      <c r="J137" s="2">
        <v>716.22</v>
      </c>
      <c r="K137" s="2"/>
      <c r="L137" s="2"/>
      <c r="M137" s="81">
        <f t="shared" si="6"/>
        <v>1.5047691756789174E-3</v>
      </c>
      <c r="N137" s="81">
        <f t="shared" si="7"/>
        <v>0</v>
      </c>
      <c r="O137" s="81">
        <f t="shared" si="8"/>
        <v>0</v>
      </c>
      <c r="P137"/>
      <c r="Q137"/>
      <c r="R137"/>
      <c r="S137"/>
    </row>
    <row r="138" spans="1:19" ht="15" customHeight="1" x14ac:dyDescent="0.35">
      <c r="A138" s="104" t="s">
        <v>81</v>
      </c>
      <c r="B138" s="103" t="s">
        <v>82</v>
      </c>
      <c r="C138" s="19" t="s">
        <v>22</v>
      </c>
      <c r="D138" s="96" t="s">
        <v>42</v>
      </c>
      <c r="E138" s="95" t="s">
        <v>12</v>
      </c>
      <c r="F138" s="95" t="s">
        <v>133</v>
      </c>
      <c r="G138" s="19" t="s">
        <v>64</v>
      </c>
      <c r="H138" s="79" t="s">
        <v>65</v>
      </c>
      <c r="I138" s="2">
        <v>29.44</v>
      </c>
      <c r="J138" s="2">
        <v>29.44</v>
      </c>
      <c r="K138" s="2"/>
      <c r="L138" s="2"/>
      <c r="M138" s="81">
        <f t="shared" si="6"/>
        <v>6.1853068235999173E-5</v>
      </c>
      <c r="N138" s="81">
        <f t="shared" si="7"/>
        <v>0</v>
      </c>
      <c r="O138" s="81">
        <f t="shared" si="8"/>
        <v>0</v>
      </c>
      <c r="P138"/>
      <c r="Q138"/>
      <c r="R138"/>
      <c r="S138"/>
    </row>
    <row r="139" spans="1:19" ht="15" customHeight="1" x14ac:dyDescent="0.35">
      <c r="A139" s="104" t="s">
        <v>81</v>
      </c>
      <c r="B139" s="103" t="s">
        <v>82</v>
      </c>
      <c r="C139" s="19" t="s">
        <v>22</v>
      </c>
      <c r="D139" s="96" t="s">
        <v>42</v>
      </c>
      <c r="E139" s="95" t="s">
        <v>12</v>
      </c>
      <c r="F139" s="95" t="s">
        <v>133</v>
      </c>
      <c r="G139" s="19" t="s">
        <v>64</v>
      </c>
      <c r="H139" s="79" t="s">
        <v>66</v>
      </c>
      <c r="I139" s="2">
        <v>659.08</v>
      </c>
      <c r="J139" s="2">
        <v>659.08</v>
      </c>
      <c r="K139" s="2"/>
      <c r="L139" s="2"/>
      <c r="M139" s="81">
        <f t="shared" si="6"/>
        <v>1.3847187572344542E-3</v>
      </c>
      <c r="N139" s="81">
        <f t="shared" si="7"/>
        <v>0</v>
      </c>
      <c r="O139" s="81">
        <f t="shared" si="8"/>
        <v>0</v>
      </c>
      <c r="P139"/>
      <c r="Q139"/>
      <c r="R139"/>
      <c r="S139"/>
    </row>
    <row r="140" spans="1:19" ht="15" customHeight="1" x14ac:dyDescent="0.35">
      <c r="A140" s="104" t="s">
        <v>81</v>
      </c>
      <c r="B140" s="103" t="s">
        <v>82</v>
      </c>
      <c r="C140" s="19" t="s">
        <v>22</v>
      </c>
      <c r="D140" s="96" t="s">
        <v>42</v>
      </c>
      <c r="E140" s="95" t="s">
        <v>12</v>
      </c>
      <c r="F140" s="95" t="s">
        <v>133</v>
      </c>
      <c r="G140" s="19" t="s">
        <v>64</v>
      </c>
      <c r="H140" s="79" t="s">
        <v>67</v>
      </c>
      <c r="I140" s="2">
        <v>109.4</v>
      </c>
      <c r="J140" s="2">
        <v>109.4</v>
      </c>
      <c r="K140" s="2"/>
      <c r="L140" s="2"/>
      <c r="M140" s="81">
        <f t="shared" si="6"/>
        <v>2.2984801851285019E-4</v>
      </c>
      <c r="N140" s="81">
        <f t="shared" si="7"/>
        <v>0</v>
      </c>
      <c r="O140" s="81">
        <f t="shared" si="8"/>
        <v>0</v>
      </c>
      <c r="P140"/>
      <c r="Q140"/>
      <c r="R140"/>
      <c r="S140"/>
    </row>
    <row r="141" spans="1:19" ht="15" customHeight="1" x14ac:dyDescent="0.35">
      <c r="A141" s="104" t="s">
        <v>81</v>
      </c>
      <c r="B141" s="103" t="s">
        <v>82</v>
      </c>
      <c r="C141" s="19" t="s">
        <v>22</v>
      </c>
      <c r="D141" s="96" t="s">
        <v>42</v>
      </c>
      <c r="E141" s="95" t="s">
        <v>12</v>
      </c>
      <c r="F141" s="95" t="s">
        <v>133</v>
      </c>
      <c r="G141" s="19" t="s">
        <v>70</v>
      </c>
      <c r="H141" s="79" t="s">
        <v>73</v>
      </c>
      <c r="I141" s="2">
        <v>85.25</v>
      </c>
      <c r="J141" s="2">
        <v>85.25</v>
      </c>
      <c r="K141" s="2"/>
      <c r="L141" s="2"/>
      <c r="M141" s="81">
        <f t="shared" si="6"/>
        <v>1.7910917347550709E-4</v>
      </c>
      <c r="N141" s="81">
        <f t="shared" si="7"/>
        <v>0</v>
      </c>
      <c r="O141" s="81">
        <f t="shared" si="8"/>
        <v>0</v>
      </c>
      <c r="P141"/>
      <c r="Q141"/>
      <c r="R141"/>
      <c r="S141"/>
    </row>
    <row r="142" spans="1:19" ht="15" customHeight="1" x14ac:dyDescent="0.35">
      <c r="A142" s="104" t="s">
        <v>81</v>
      </c>
      <c r="B142" s="103" t="s">
        <v>82</v>
      </c>
      <c r="C142" s="19" t="s">
        <v>22</v>
      </c>
      <c r="D142" s="96" t="s">
        <v>42</v>
      </c>
      <c r="E142" s="95" t="s">
        <v>12</v>
      </c>
      <c r="F142" s="95" t="s">
        <v>133</v>
      </c>
      <c r="G142" s="19" t="s">
        <v>64</v>
      </c>
      <c r="H142" s="79" t="s">
        <v>68</v>
      </c>
      <c r="I142" s="2">
        <v>134.31</v>
      </c>
      <c r="J142" s="2">
        <v>134.31</v>
      </c>
      <c r="K142" s="2"/>
      <c r="L142" s="2"/>
      <c r="M142" s="81">
        <f t="shared" si="6"/>
        <v>2.8218361395302474E-4</v>
      </c>
      <c r="N142" s="81">
        <f t="shared" si="7"/>
        <v>0</v>
      </c>
      <c r="O142" s="81">
        <f t="shared" si="8"/>
        <v>0</v>
      </c>
      <c r="P142"/>
      <c r="Q142"/>
      <c r="R142"/>
      <c r="S142"/>
    </row>
    <row r="143" spans="1:19" ht="15" customHeight="1" x14ac:dyDescent="0.35">
      <c r="A143" s="104" t="s">
        <v>81</v>
      </c>
      <c r="B143" s="103" t="s">
        <v>82</v>
      </c>
      <c r="C143" s="19" t="s">
        <v>22</v>
      </c>
      <c r="D143" s="96" t="s">
        <v>42</v>
      </c>
      <c r="E143" s="95" t="s">
        <v>12</v>
      </c>
      <c r="F143" s="95" t="s">
        <v>133</v>
      </c>
      <c r="G143" s="19" t="s">
        <v>64</v>
      </c>
      <c r="H143" s="79" t="s">
        <v>69</v>
      </c>
      <c r="I143" s="2">
        <v>386.17</v>
      </c>
      <c r="J143" s="2">
        <v>386.17</v>
      </c>
      <c r="K143" s="2"/>
      <c r="L143" s="2"/>
      <c r="M143" s="81">
        <f t="shared" si="6"/>
        <v>8.1133829350189541E-4</v>
      </c>
      <c r="N143" s="81">
        <f t="shared" si="7"/>
        <v>0</v>
      </c>
      <c r="O143" s="81">
        <f t="shared" si="8"/>
        <v>0</v>
      </c>
      <c r="P143"/>
      <c r="Q143"/>
      <c r="R143"/>
      <c r="S143"/>
    </row>
    <row r="144" spans="1:19" ht="15" customHeight="1" x14ac:dyDescent="0.35">
      <c r="A144" s="104" t="s">
        <v>81</v>
      </c>
      <c r="B144" s="103" t="s">
        <v>82</v>
      </c>
      <c r="C144" s="19" t="s">
        <v>22</v>
      </c>
      <c r="D144" s="96" t="s">
        <v>42</v>
      </c>
      <c r="E144" s="95" t="s">
        <v>12</v>
      </c>
      <c r="F144" s="95" t="s">
        <v>133</v>
      </c>
      <c r="G144" s="19" t="s">
        <v>70</v>
      </c>
      <c r="H144" s="79" t="s">
        <v>70</v>
      </c>
      <c r="I144" s="2">
        <v>128.1</v>
      </c>
      <c r="J144" s="2">
        <v>128.1</v>
      </c>
      <c r="K144" s="2"/>
      <c r="L144" s="2"/>
      <c r="M144" s="81">
        <f t="shared" si="6"/>
        <v>2.6913648237199365E-4</v>
      </c>
      <c r="N144" s="81">
        <f t="shared" si="7"/>
        <v>0</v>
      </c>
      <c r="O144" s="81">
        <f t="shared" si="8"/>
        <v>0</v>
      </c>
      <c r="P144"/>
      <c r="Q144"/>
      <c r="R144"/>
      <c r="S144"/>
    </row>
    <row r="145" spans="1:72" ht="15" customHeight="1" x14ac:dyDescent="0.35">
      <c r="A145" s="104" t="s">
        <v>81</v>
      </c>
      <c r="B145" s="103" t="s">
        <v>82</v>
      </c>
      <c r="C145" s="19" t="s">
        <v>22</v>
      </c>
      <c r="D145" s="96" t="s">
        <v>42</v>
      </c>
      <c r="E145" s="95" t="s">
        <v>12</v>
      </c>
      <c r="F145" s="95" t="s">
        <v>133</v>
      </c>
      <c r="G145" s="19" t="s">
        <v>74</v>
      </c>
      <c r="H145" s="79" t="s">
        <v>75</v>
      </c>
      <c r="I145" s="2">
        <v>3179</v>
      </c>
      <c r="K145" s="2">
        <v>3179</v>
      </c>
      <c r="L145" s="2"/>
      <c r="M145" s="81">
        <f t="shared" si="6"/>
        <v>0</v>
      </c>
      <c r="N145" s="81">
        <f t="shared" si="7"/>
        <v>2.8602441777588403E-3</v>
      </c>
      <c r="O145" s="81">
        <f t="shared" si="8"/>
        <v>0</v>
      </c>
      <c r="P145"/>
      <c r="Q145"/>
      <c r="R145"/>
      <c r="S145"/>
    </row>
    <row r="146" spans="1:72" ht="15" customHeight="1" x14ac:dyDescent="0.35">
      <c r="A146" s="104" t="s">
        <v>81</v>
      </c>
      <c r="B146" s="103" t="s">
        <v>82</v>
      </c>
      <c r="C146" s="19" t="s">
        <v>22</v>
      </c>
      <c r="D146" s="96" t="s">
        <v>42</v>
      </c>
      <c r="E146" s="95" t="s">
        <v>12</v>
      </c>
      <c r="F146" s="95" t="s">
        <v>133</v>
      </c>
      <c r="G146" s="19" t="s">
        <v>74</v>
      </c>
      <c r="H146" s="79" t="s">
        <v>76</v>
      </c>
      <c r="I146" s="2">
        <v>570</v>
      </c>
      <c r="K146" s="2"/>
      <c r="L146" s="2">
        <v>570</v>
      </c>
      <c r="M146" s="81">
        <f t="shared" si="6"/>
        <v>0</v>
      </c>
      <c r="N146" s="81">
        <f t="shared" si="7"/>
        <v>0</v>
      </c>
      <c r="O146" s="81">
        <f t="shared" si="8"/>
        <v>4.8202096880853307E-4</v>
      </c>
      <c r="P146"/>
      <c r="Q146"/>
      <c r="R146"/>
      <c r="S146"/>
    </row>
    <row r="147" spans="1:72" ht="15" customHeight="1" x14ac:dyDescent="0.35">
      <c r="A147" s="104" t="s">
        <v>81</v>
      </c>
      <c r="B147" s="103" t="s">
        <v>82</v>
      </c>
      <c r="C147" s="19" t="s">
        <v>22</v>
      </c>
      <c r="D147" s="96" t="s">
        <v>42</v>
      </c>
      <c r="E147" s="95" t="s">
        <v>12</v>
      </c>
      <c r="F147" s="95" t="s">
        <v>133</v>
      </c>
      <c r="G147" s="19" t="s">
        <v>74</v>
      </c>
      <c r="H147" s="79" t="s">
        <v>77</v>
      </c>
      <c r="I147" s="2">
        <v>10591</v>
      </c>
      <c r="K147" s="2">
        <v>10591</v>
      </c>
      <c r="L147" s="2"/>
      <c r="M147" s="81">
        <f t="shared" si="6"/>
        <v>0</v>
      </c>
      <c r="N147" s="81">
        <f t="shared" si="7"/>
        <v>9.5290487847259752E-3</v>
      </c>
      <c r="O147" s="81">
        <f t="shared" si="8"/>
        <v>0</v>
      </c>
      <c r="P147"/>
      <c r="Q147"/>
      <c r="R147"/>
      <c r="S147"/>
    </row>
    <row r="148" spans="1:72" s="78" customFormat="1" ht="15" customHeight="1" x14ac:dyDescent="0.35">
      <c r="A148" s="104" t="s">
        <v>81</v>
      </c>
      <c r="B148" s="103" t="s">
        <v>82</v>
      </c>
      <c r="C148" s="19" t="s">
        <v>22</v>
      </c>
      <c r="D148" s="96" t="s">
        <v>42</v>
      </c>
      <c r="E148" s="95" t="s">
        <v>12</v>
      </c>
      <c r="F148" s="95" t="s">
        <v>133</v>
      </c>
      <c r="G148" s="19" t="s">
        <v>74</v>
      </c>
      <c r="H148" s="79" t="s">
        <v>78</v>
      </c>
      <c r="I148" s="2">
        <v>10591</v>
      </c>
      <c r="J148" s="2"/>
      <c r="K148" s="2"/>
      <c r="L148" s="2">
        <v>10591</v>
      </c>
      <c r="M148" s="81">
        <f t="shared" si="6"/>
        <v>0</v>
      </c>
      <c r="N148" s="81">
        <f t="shared" si="7"/>
        <v>0</v>
      </c>
      <c r="O148" s="81">
        <f t="shared" si="8"/>
        <v>8.9562878607915338E-3</v>
      </c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</row>
    <row r="149" spans="1:72" ht="15" customHeight="1" x14ac:dyDescent="0.35">
      <c r="A149" s="104" t="s">
        <v>81</v>
      </c>
      <c r="B149" s="103" t="s">
        <v>82</v>
      </c>
      <c r="C149" s="19" t="s">
        <v>88</v>
      </c>
      <c r="D149" s="96" t="s">
        <v>42</v>
      </c>
      <c r="E149" s="95" t="s">
        <v>13</v>
      </c>
      <c r="F149" s="95" t="s">
        <v>135</v>
      </c>
      <c r="G149" s="19" t="s">
        <v>74</v>
      </c>
      <c r="H149" s="79" t="s">
        <v>75</v>
      </c>
      <c r="I149" s="2">
        <v>5600</v>
      </c>
      <c r="K149" s="2">
        <v>5600</v>
      </c>
      <c r="L149" s="2"/>
      <c r="M149" s="81">
        <f t="shared" si="6"/>
        <v>0</v>
      </c>
      <c r="N149" s="81">
        <f t="shared" si="7"/>
        <v>5.0384924175682615E-3</v>
      </c>
      <c r="O149" s="81">
        <f t="shared" si="8"/>
        <v>0</v>
      </c>
      <c r="P149"/>
      <c r="Q149"/>
      <c r="R149"/>
      <c r="S149"/>
    </row>
    <row r="150" spans="1:72" ht="15" customHeight="1" x14ac:dyDescent="0.35">
      <c r="A150" s="104" t="s">
        <v>81</v>
      </c>
      <c r="B150" s="103" t="s">
        <v>82</v>
      </c>
      <c r="C150" s="19" t="s">
        <v>88</v>
      </c>
      <c r="D150" s="96" t="s">
        <v>42</v>
      </c>
      <c r="E150" s="95" t="s">
        <v>13</v>
      </c>
      <c r="F150" s="95" t="s">
        <v>135</v>
      </c>
      <c r="G150" s="19" t="s">
        <v>74</v>
      </c>
      <c r="H150" s="79" t="s">
        <v>78</v>
      </c>
      <c r="I150" s="2">
        <v>4500</v>
      </c>
      <c r="K150" s="2"/>
      <c r="L150" s="2">
        <v>4500</v>
      </c>
      <c r="M150" s="81">
        <f t="shared" si="6"/>
        <v>0</v>
      </c>
      <c r="N150" s="81">
        <f t="shared" si="7"/>
        <v>0</v>
      </c>
      <c r="O150" s="81">
        <f t="shared" si="8"/>
        <v>3.805428701119998E-3</v>
      </c>
      <c r="P150"/>
      <c r="Q150"/>
      <c r="R150"/>
      <c r="S150"/>
    </row>
    <row r="151" spans="1:72" ht="15" customHeight="1" x14ac:dyDescent="0.35">
      <c r="A151" s="104" t="s">
        <v>92</v>
      </c>
      <c r="B151" s="103" t="s">
        <v>93</v>
      </c>
      <c r="C151" s="19"/>
      <c r="D151" s="96" t="s">
        <v>42</v>
      </c>
      <c r="E151" s="95" t="s">
        <v>14</v>
      </c>
      <c r="F151" s="95" t="s">
        <v>136</v>
      </c>
      <c r="G151" s="19" t="s">
        <v>64</v>
      </c>
      <c r="H151" s="79" t="s">
        <v>65</v>
      </c>
      <c r="I151" s="2">
        <v>118.5</v>
      </c>
      <c r="J151" s="2">
        <v>118.5</v>
      </c>
      <c r="K151" s="2"/>
      <c r="L151" s="2"/>
      <c r="M151" s="81">
        <f t="shared" si="6"/>
        <v>2.4896700359938522E-4</v>
      </c>
      <c r="N151" s="81">
        <f t="shared" si="7"/>
        <v>0</v>
      </c>
      <c r="O151" s="81">
        <f t="shared" si="8"/>
        <v>0</v>
      </c>
      <c r="P151"/>
      <c r="Q151"/>
      <c r="R151"/>
      <c r="S151"/>
    </row>
    <row r="152" spans="1:72" ht="15" customHeight="1" x14ac:dyDescent="0.35">
      <c r="A152" s="104" t="s">
        <v>92</v>
      </c>
      <c r="B152" s="103" t="s">
        <v>93</v>
      </c>
      <c r="C152" s="19"/>
      <c r="D152" s="96" t="s">
        <v>42</v>
      </c>
      <c r="E152" s="95" t="s">
        <v>14</v>
      </c>
      <c r="F152" s="95" t="s">
        <v>136</v>
      </c>
      <c r="G152" s="19" t="s">
        <v>64</v>
      </c>
      <c r="H152" s="79" t="s">
        <v>66</v>
      </c>
      <c r="I152" s="2">
        <v>115</v>
      </c>
      <c r="J152" s="2">
        <v>115</v>
      </c>
      <c r="K152" s="2"/>
      <c r="L152" s="2"/>
      <c r="M152" s="81">
        <f t="shared" si="6"/>
        <v>2.4161354779687175E-4</v>
      </c>
      <c r="N152" s="81">
        <f t="shared" si="7"/>
        <v>0</v>
      </c>
      <c r="O152" s="81">
        <f t="shared" si="8"/>
        <v>0</v>
      </c>
      <c r="P152"/>
      <c r="Q152"/>
      <c r="R152"/>
      <c r="S152"/>
    </row>
    <row r="153" spans="1:72" ht="15" customHeight="1" x14ac:dyDescent="0.35">
      <c r="A153" s="104" t="s">
        <v>92</v>
      </c>
      <c r="B153" s="103" t="s">
        <v>93</v>
      </c>
      <c r="C153" s="19"/>
      <c r="D153" s="96" t="s">
        <v>42</v>
      </c>
      <c r="E153" s="95" t="s">
        <v>14</v>
      </c>
      <c r="F153" s="95" t="s">
        <v>136</v>
      </c>
      <c r="G153" s="19" t="s">
        <v>64</v>
      </c>
      <c r="H153" s="79" t="s">
        <v>68</v>
      </c>
      <c r="I153" s="2">
        <v>47.45</v>
      </c>
      <c r="J153" s="2">
        <v>47.45</v>
      </c>
      <c r="K153" s="2"/>
      <c r="L153" s="2"/>
      <c r="M153" s="81">
        <f t="shared" si="6"/>
        <v>9.9691850808361445E-5</v>
      </c>
      <c r="N153" s="81">
        <f t="shared" si="7"/>
        <v>0</v>
      </c>
      <c r="O153" s="81">
        <f t="shared" si="8"/>
        <v>0</v>
      </c>
      <c r="P153" s="3"/>
      <c r="Q153"/>
      <c r="R153"/>
      <c r="S153"/>
    </row>
    <row r="154" spans="1:72" ht="15" customHeight="1" x14ac:dyDescent="0.35">
      <c r="A154" s="104" t="s">
        <v>92</v>
      </c>
      <c r="B154" s="103" t="s">
        <v>93</v>
      </c>
      <c r="C154" s="19"/>
      <c r="D154" s="96" t="s">
        <v>42</v>
      </c>
      <c r="E154" s="95" t="s">
        <v>14</v>
      </c>
      <c r="F154" s="95" t="s">
        <v>136</v>
      </c>
      <c r="G154" s="19" t="s">
        <v>64</v>
      </c>
      <c r="H154" s="79" t="s">
        <v>72</v>
      </c>
      <c r="I154" s="2">
        <v>123</v>
      </c>
      <c r="J154" s="2">
        <v>123</v>
      </c>
      <c r="K154" s="2"/>
      <c r="L154" s="2"/>
      <c r="M154" s="81">
        <f t="shared" si="6"/>
        <v>2.5842144677404544E-4</v>
      </c>
      <c r="N154" s="81">
        <f t="shared" si="7"/>
        <v>0</v>
      </c>
      <c r="O154" s="81">
        <f t="shared" si="8"/>
        <v>0</v>
      </c>
      <c r="P154" s="11"/>
      <c r="Q154"/>
      <c r="R154"/>
      <c r="S154"/>
    </row>
    <row r="155" spans="1:72" ht="15" customHeight="1" x14ac:dyDescent="0.35">
      <c r="A155" s="104" t="s">
        <v>81</v>
      </c>
      <c r="B155" s="103" t="s">
        <v>82</v>
      </c>
      <c r="C155" s="19" t="s">
        <v>88</v>
      </c>
      <c r="D155" s="96" t="s">
        <v>42</v>
      </c>
      <c r="E155" s="95" t="s">
        <v>14</v>
      </c>
      <c r="F155" s="95" t="s">
        <v>137</v>
      </c>
      <c r="G155" s="19" t="s">
        <v>74</v>
      </c>
      <c r="H155" s="79" t="s">
        <v>75</v>
      </c>
      <c r="I155" s="2">
        <v>4303</v>
      </c>
      <c r="K155" s="2">
        <v>4303</v>
      </c>
      <c r="L155" s="2"/>
      <c r="M155" s="81">
        <f t="shared" si="6"/>
        <v>0</v>
      </c>
      <c r="N155" s="81">
        <f t="shared" si="7"/>
        <v>3.8715415844278985E-3</v>
      </c>
      <c r="O155" s="81">
        <f t="shared" si="8"/>
        <v>0</v>
      </c>
      <c r="P155"/>
      <c r="Q155"/>
      <c r="R155"/>
      <c r="S155"/>
    </row>
    <row r="156" spans="1:72" ht="15" customHeight="1" x14ac:dyDescent="0.35">
      <c r="A156" s="104" t="s">
        <v>81</v>
      </c>
      <c r="B156" s="103" t="s">
        <v>82</v>
      </c>
      <c r="C156" s="19" t="s">
        <v>88</v>
      </c>
      <c r="D156" s="96" t="s">
        <v>42</v>
      </c>
      <c r="E156" s="95" t="s">
        <v>14</v>
      </c>
      <c r="F156" s="95" t="s">
        <v>137</v>
      </c>
      <c r="G156" s="19" t="s">
        <v>74</v>
      </c>
      <c r="H156" s="79" t="s">
        <v>78</v>
      </c>
      <c r="I156" s="2">
        <v>1466</v>
      </c>
      <c r="K156" s="2"/>
      <c r="L156" s="2">
        <v>1466</v>
      </c>
      <c r="M156" s="81">
        <f t="shared" si="6"/>
        <v>0</v>
      </c>
      <c r="N156" s="81">
        <f t="shared" si="7"/>
        <v>0</v>
      </c>
      <c r="O156" s="81">
        <f t="shared" si="8"/>
        <v>1.2397241057426481E-3</v>
      </c>
      <c r="P156"/>
      <c r="Q156"/>
      <c r="R156"/>
      <c r="S156"/>
    </row>
    <row r="157" spans="1:72" ht="15" customHeight="1" x14ac:dyDescent="0.35">
      <c r="A157" s="104" t="s">
        <v>95</v>
      </c>
      <c r="B157" s="103" t="s">
        <v>96</v>
      </c>
      <c r="C157" s="19"/>
      <c r="D157" s="96" t="s">
        <v>42</v>
      </c>
      <c r="E157" s="95" t="s">
        <v>14</v>
      </c>
      <c r="F157" s="95" t="s">
        <v>136</v>
      </c>
      <c r="G157" s="19" t="s">
        <v>64</v>
      </c>
      <c r="H157" s="79" t="s">
        <v>65</v>
      </c>
      <c r="I157" s="2">
        <v>768</v>
      </c>
      <c r="J157" s="2">
        <v>768</v>
      </c>
      <c r="K157" s="2"/>
      <c r="L157" s="2"/>
      <c r="M157" s="81">
        <f t="shared" si="6"/>
        <v>1.6135583018086739E-3</v>
      </c>
      <c r="N157" s="81">
        <f t="shared" si="7"/>
        <v>0</v>
      </c>
      <c r="O157" s="81">
        <f t="shared" si="8"/>
        <v>0</v>
      </c>
      <c r="P157"/>
      <c r="Q157"/>
      <c r="R157"/>
      <c r="S157"/>
    </row>
    <row r="158" spans="1:72" ht="15" customHeight="1" x14ac:dyDescent="0.35">
      <c r="A158" s="104" t="s">
        <v>95</v>
      </c>
      <c r="B158" s="103" t="s">
        <v>96</v>
      </c>
      <c r="C158" s="19"/>
      <c r="D158" s="96" t="s">
        <v>42</v>
      </c>
      <c r="E158" s="95" t="s">
        <v>14</v>
      </c>
      <c r="F158" s="95" t="s">
        <v>136</v>
      </c>
      <c r="G158" s="19" t="s">
        <v>64</v>
      </c>
      <c r="H158" s="79" t="s">
        <v>66</v>
      </c>
      <c r="I158" s="2">
        <v>2031</v>
      </c>
      <c r="J158" s="2">
        <v>2031</v>
      </c>
      <c r="K158" s="2"/>
      <c r="L158" s="2"/>
      <c r="M158" s="81">
        <f t="shared" si="6"/>
        <v>4.2671053528299694E-3</v>
      </c>
      <c r="N158" s="81">
        <f t="shared" si="7"/>
        <v>0</v>
      </c>
      <c r="O158" s="81">
        <f t="shared" si="8"/>
        <v>0</v>
      </c>
      <c r="P158"/>
      <c r="Q158"/>
      <c r="R158"/>
      <c r="S158"/>
    </row>
    <row r="159" spans="1:72" ht="30" customHeight="1" x14ac:dyDescent="0.35">
      <c r="A159" s="104" t="s">
        <v>95</v>
      </c>
      <c r="B159" s="103" t="s">
        <v>96</v>
      </c>
      <c r="C159" s="19"/>
      <c r="D159" s="96" t="s">
        <v>42</v>
      </c>
      <c r="E159" s="95" t="s">
        <v>14</v>
      </c>
      <c r="F159" s="95" t="s">
        <v>136</v>
      </c>
      <c r="G159" s="19" t="s">
        <v>64</v>
      </c>
      <c r="H159" s="79" t="s">
        <v>67</v>
      </c>
      <c r="I159" s="2">
        <v>121</v>
      </c>
      <c r="J159" s="2">
        <v>121</v>
      </c>
      <c r="K159" s="2"/>
      <c r="L159" s="2"/>
      <c r="M159" s="81">
        <f t="shared" si="6"/>
        <v>2.5421947202975201E-4</v>
      </c>
      <c r="N159" s="81">
        <f t="shared" si="7"/>
        <v>0</v>
      </c>
      <c r="O159" s="81">
        <f t="shared" si="8"/>
        <v>0</v>
      </c>
      <c r="P159"/>
      <c r="Q159"/>
      <c r="R159"/>
      <c r="S159"/>
    </row>
    <row r="160" spans="1:72" ht="30" customHeight="1" x14ac:dyDescent="0.35">
      <c r="A160" s="104" t="s">
        <v>95</v>
      </c>
      <c r="B160" s="103" t="s">
        <v>96</v>
      </c>
      <c r="C160" s="19"/>
      <c r="D160" s="96" t="s">
        <v>42</v>
      </c>
      <c r="E160" s="95" t="s">
        <v>14</v>
      </c>
      <c r="F160" s="95" t="s">
        <v>136</v>
      </c>
      <c r="G160" s="19" t="s">
        <v>64</v>
      </c>
      <c r="H160" s="79" t="s">
        <v>68</v>
      </c>
      <c r="I160" s="2">
        <v>165</v>
      </c>
      <c r="J160" s="2">
        <v>165</v>
      </c>
      <c r="K160" s="2"/>
      <c r="L160" s="2"/>
      <c r="M160" s="81">
        <f t="shared" si="6"/>
        <v>3.4666291640420732E-4</v>
      </c>
      <c r="N160" s="81">
        <f t="shared" si="7"/>
        <v>0</v>
      </c>
      <c r="O160" s="81">
        <f t="shared" si="8"/>
        <v>0</v>
      </c>
      <c r="P160"/>
      <c r="Q160"/>
      <c r="R160"/>
      <c r="S160"/>
    </row>
    <row r="161" spans="1:19" ht="30" customHeight="1" x14ac:dyDescent="0.35">
      <c r="A161" s="104" t="s">
        <v>95</v>
      </c>
      <c r="B161" s="103" t="s">
        <v>96</v>
      </c>
      <c r="C161" s="19"/>
      <c r="D161" s="96" t="s">
        <v>42</v>
      </c>
      <c r="E161" s="95" t="s">
        <v>14</v>
      </c>
      <c r="F161" s="95" t="s">
        <v>136</v>
      </c>
      <c r="G161" s="19" t="s">
        <v>64</v>
      </c>
      <c r="H161" s="79" t="s">
        <v>69</v>
      </c>
      <c r="I161" s="2">
        <v>73</v>
      </c>
      <c r="J161" s="2">
        <v>73</v>
      </c>
      <c r="K161" s="2"/>
      <c r="L161" s="2"/>
      <c r="M161" s="81">
        <f t="shared" si="6"/>
        <v>1.533720781667099E-4</v>
      </c>
      <c r="N161" s="81">
        <f t="shared" si="7"/>
        <v>0</v>
      </c>
      <c r="O161" s="81">
        <f t="shared" si="8"/>
        <v>0</v>
      </c>
      <c r="P161"/>
      <c r="Q161"/>
      <c r="R161"/>
      <c r="S161"/>
    </row>
    <row r="162" spans="1:19" ht="15" customHeight="1" x14ac:dyDescent="0.35">
      <c r="A162" s="104" t="s">
        <v>95</v>
      </c>
      <c r="B162" s="103" t="s">
        <v>96</v>
      </c>
      <c r="C162" s="19"/>
      <c r="D162" s="96" t="s">
        <v>42</v>
      </c>
      <c r="E162" s="95" t="s">
        <v>14</v>
      </c>
      <c r="F162" s="95" t="s">
        <v>136</v>
      </c>
      <c r="G162" s="19" t="s">
        <v>64</v>
      </c>
      <c r="H162" s="79" t="s">
        <v>71</v>
      </c>
      <c r="I162" s="2">
        <v>314</v>
      </c>
      <c r="J162" s="2">
        <v>314</v>
      </c>
      <c r="K162" s="2"/>
      <c r="L162" s="2"/>
      <c r="M162" s="81">
        <f t="shared" si="6"/>
        <v>6.5971003485406721E-4</v>
      </c>
      <c r="N162" s="81">
        <f t="shared" si="7"/>
        <v>0</v>
      </c>
      <c r="O162" s="81">
        <f t="shared" si="8"/>
        <v>0</v>
      </c>
      <c r="P162"/>
      <c r="Q162"/>
      <c r="R162"/>
      <c r="S162"/>
    </row>
    <row r="163" spans="1:19" ht="15" customHeight="1" x14ac:dyDescent="0.35">
      <c r="A163" s="104" t="s">
        <v>95</v>
      </c>
      <c r="B163" s="103" t="s">
        <v>96</v>
      </c>
      <c r="C163" s="19"/>
      <c r="D163" s="96" t="s">
        <v>42</v>
      </c>
      <c r="E163" s="95" t="s">
        <v>14</v>
      </c>
      <c r="F163" s="95" t="s">
        <v>136</v>
      </c>
      <c r="G163" s="19" t="s">
        <v>64</v>
      </c>
      <c r="H163" s="79" t="s">
        <v>72</v>
      </c>
      <c r="I163" s="2">
        <v>752</v>
      </c>
      <c r="J163" s="2">
        <v>752</v>
      </c>
      <c r="K163" s="2"/>
      <c r="L163" s="2"/>
      <c r="M163" s="81">
        <f t="shared" si="6"/>
        <v>1.5799425038543265E-3</v>
      </c>
      <c r="N163" s="81">
        <f t="shared" si="7"/>
        <v>0</v>
      </c>
      <c r="O163" s="81">
        <f t="shared" si="8"/>
        <v>0</v>
      </c>
      <c r="P163"/>
      <c r="Q163"/>
      <c r="R163"/>
      <c r="S163"/>
    </row>
    <row r="164" spans="1:19" ht="15" customHeight="1" x14ac:dyDescent="0.35">
      <c r="A164" s="104" t="s">
        <v>95</v>
      </c>
      <c r="B164" s="103" t="s">
        <v>96</v>
      </c>
      <c r="C164" s="19"/>
      <c r="D164" s="96" t="s">
        <v>42</v>
      </c>
      <c r="E164" s="95" t="s">
        <v>14</v>
      </c>
      <c r="F164" s="95" t="s">
        <v>136</v>
      </c>
      <c r="G164" s="19" t="s">
        <v>70</v>
      </c>
      <c r="H164" s="79" t="s">
        <v>73</v>
      </c>
      <c r="I164" s="2">
        <v>322</v>
      </c>
      <c r="J164" s="2">
        <v>322</v>
      </c>
      <c r="K164" s="2"/>
      <c r="L164" s="2"/>
      <c r="M164" s="81">
        <f t="shared" si="6"/>
        <v>6.7651793383124092E-4</v>
      </c>
      <c r="N164" s="81">
        <f t="shared" si="7"/>
        <v>0</v>
      </c>
      <c r="O164" s="81">
        <f t="shared" si="8"/>
        <v>0</v>
      </c>
      <c r="P164"/>
      <c r="Q164"/>
      <c r="R164"/>
      <c r="S164"/>
    </row>
    <row r="165" spans="1:19" ht="15" customHeight="1" x14ac:dyDescent="0.35">
      <c r="A165" s="104" t="s">
        <v>95</v>
      </c>
      <c r="B165" s="103" t="s">
        <v>96</v>
      </c>
      <c r="C165" s="19"/>
      <c r="D165" s="96" t="s">
        <v>42</v>
      </c>
      <c r="E165" s="95" t="s">
        <v>14</v>
      </c>
      <c r="F165" s="95" t="s">
        <v>136</v>
      </c>
      <c r="G165" s="19" t="s">
        <v>74</v>
      </c>
      <c r="H165" s="79" t="s">
        <v>75</v>
      </c>
      <c r="I165" s="2">
        <v>14691</v>
      </c>
      <c r="K165" s="2">
        <v>14691</v>
      </c>
      <c r="L165" s="2"/>
      <c r="M165" s="81">
        <f t="shared" si="6"/>
        <v>0</v>
      </c>
      <c r="N165" s="81">
        <f t="shared" si="7"/>
        <v>1.3217945019017024E-2</v>
      </c>
      <c r="O165" s="81">
        <f t="shared" si="8"/>
        <v>0</v>
      </c>
      <c r="P165"/>
      <c r="Q165"/>
      <c r="R165"/>
      <c r="S165"/>
    </row>
    <row r="166" spans="1:19" ht="15" customHeight="1" x14ac:dyDescent="0.35">
      <c r="A166" s="104" t="s">
        <v>95</v>
      </c>
      <c r="B166" s="103" t="s">
        <v>96</v>
      </c>
      <c r="C166" s="19"/>
      <c r="D166" s="96" t="s">
        <v>42</v>
      </c>
      <c r="E166" s="95" t="s">
        <v>14</v>
      </c>
      <c r="F166" s="95" t="s">
        <v>136</v>
      </c>
      <c r="G166" s="19" t="s">
        <v>74</v>
      </c>
      <c r="H166" s="79" t="s">
        <v>78</v>
      </c>
      <c r="I166" s="2">
        <v>40000</v>
      </c>
      <c r="K166" s="2"/>
      <c r="L166" s="2">
        <v>40000</v>
      </c>
      <c r="M166" s="81">
        <f t="shared" si="6"/>
        <v>0</v>
      </c>
      <c r="N166" s="81">
        <f t="shared" si="7"/>
        <v>0</v>
      </c>
      <c r="O166" s="81">
        <f t="shared" si="8"/>
        <v>3.3826032898844428E-2</v>
      </c>
      <c r="P166"/>
      <c r="Q166"/>
      <c r="R166"/>
      <c r="S166"/>
    </row>
    <row r="167" spans="1:19" ht="15" customHeight="1" x14ac:dyDescent="0.35">
      <c r="A167" s="104" t="s">
        <v>95</v>
      </c>
      <c r="B167" s="103" t="s">
        <v>96</v>
      </c>
      <c r="C167" s="19"/>
      <c r="D167" s="96" t="s">
        <v>42</v>
      </c>
      <c r="E167" s="95" t="s">
        <v>15</v>
      </c>
      <c r="F167" s="95" t="s">
        <v>138</v>
      </c>
      <c r="G167" s="19" t="s">
        <v>64</v>
      </c>
      <c r="H167" s="79" t="s">
        <v>65</v>
      </c>
      <c r="I167" s="2">
        <v>95.5</v>
      </c>
      <c r="J167" s="2">
        <v>95.5</v>
      </c>
      <c r="K167" s="2"/>
      <c r="L167" s="2"/>
      <c r="M167" s="81">
        <f t="shared" si="6"/>
        <v>2.0064429404001088E-4</v>
      </c>
      <c r="N167" s="81">
        <f t="shared" si="7"/>
        <v>0</v>
      </c>
      <c r="O167" s="81">
        <f t="shared" si="8"/>
        <v>0</v>
      </c>
      <c r="P167"/>
      <c r="Q167"/>
      <c r="R167"/>
      <c r="S167"/>
    </row>
    <row r="168" spans="1:19" ht="15" customHeight="1" x14ac:dyDescent="0.35">
      <c r="A168" s="104" t="s">
        <v>95</v>
      </c>
      <c r="B168" s="103" t="s">
        <v>96</v>
      </c>
      <c r="C168" s="19"/>
      <c r="D168" s="96" t="s">
        <v>42</v>
      </c>
      <c r="E168" s="95" t="s">
        <v>15</v>
      </c>
      <c r="F168" s="95" t="s">
        <v>138</v>
      </c>
      <c r="G168" s="19" t="s">
        <v>64</v>
      </c>
      <c r="H168" s="79" t="s">
        <v>139</v>
      </c>
      <c r="I168" s="2">
        <v>8</v>
      </c>
      <c r="J168" s="2">
        <v>8</v>
      </c>
      <c r="K168" s="2"/>
      <c r="L168" s="2"/>
      <c r="M168" s="81">
        <f t="shared" si="6"/>
        <v>1.6807898977173688E-5</v>
      </c>
      <c r="N168" s="81">
        <f t="shared" si="7"/>
        <v>0</v>
      </c>
      <c r="O168" s="81">
        <f t="shared" si="8"/>
        <v>0</v>
      </c>
      <c r="P168"/>
      <c r="Q168"/>
      <c r="R168"/>
      <c r="S168"/>
    </row>
    <row r="169" spans="1:19" ht="15" customHeight="1" x14ac:dyDescent="0.35">
      <c r="A169" s="104" t="s">
        <v>81</v>
      </c>
      <c r="B169" s="103" t="s">
        <v>82</v>
      </c>
      <c r="C169" s="19" t="s">
        <v>128</v>
      </c>
      <c r="D169" s="96" t="s">
        <v>38</v>
      </c>
      <c r="E169" s="95" t="s">
        <v>16</v>
      </c>
      <c r="F169" s="95" t="s">
        <v>16</v>
      </c>
      <c r="G169" s="19" t="s">
        <v>64</v>
      </c>
      <c r="H169" s="79" t="s">
        <v>65</v>
      </c>
      <c r="I169" s="2">
        <v>421.79</v>
      </c>
      <c r="J169" s="2">
        <v>421.79</v>
      </c>
      <c r="K169" s="2"/>
      <c r="L169" s="2"/>
      <c r="M169" s="81">
        <f t="shared" si="6"/>
        <v>8.8617546369776129E-4</v>
      </c>
      <c r="N169" s="81">
        <f t="shared" si="7"/>
        <v>0</v>
      </c>
      <c r="O169" s="81">
        <f t="shared" si="8"/>
        <v>0</v>
      </c>
      <c r="P169"/>
      <c r="Q169"/>
      <c r="R169"/>
      <c r="S169"/>
    </row>
    <row r="170" spans="1:19" ht="15" customHeight="1" x14ac:dyDescent="0.35">
      <c r="A170" s="104" t="s">
        <v>81</v>
      </c>
      <c r="B170" s="103" t="s">
        <v>82</v>
      </c>
      <c r="C170" s="19" t="s">
        <v>128</v>
      </c>
      <c r="D170" s="96" t="s">
        <v>38</v>
      </c>
      <c r="E170" s="95" t="s">
        <v>16</v>
      </c>
      <c r="F170" s="95" t="s">
        <v>16</v>
      </c>
      <c r="G170" s="19" t="s">
        <v>64</v>
      </c>
      <c r="H170" s="79" t="s">
        <v>66</v>
      </c>
      <c r="I170" s="2">
        <v>537.69000000000005</v>
      </c>
      <c r="J170" s="2">
        <v>537.69000000000005</v>
      </c>
      <c r="K170" s="2"/>
      <c r="L170" s="2"/>
      <c r="M170" s="81">
        <f t="shared" si="6"/>
        <v>1.129679900129565E-3</v>
      </c>
      <c r="N170" s="81">
        <f t="shared" si="7"/>
        <v>0</v>
      </c>
      <c r="O170" s="81">
        <f t="shared" si="8"/>
        <v>0</v>
      </c>
      <c r="P170"/>
      <c r="Q170"/>
      <c r="R170"/>
      <c r="S170"/>
    </row>
    <row r="171" spans="1:19" ht="15" customHeight="1" x14ac:dyDescent="0.35">
      <c r="A171" s="104" t="s">
        <v>81</v>
      </c>
      <c r="B171" s="103" t="s">
        <v>82</v>
      </c>
      <c r="C171" s="19" t="s">
        <v>128</v>
      </c>
      <c r="D171" s="96" t="s">
        <v>38</v>
      </c>
      <c r="E171" s="95" t="s">
        <v>16</v>
      </c>
      <c r="F171" s="95" t="s">
        <v>16</v>
      </c>
      <c r="G171" s="19" t="s">
        <v>64</v>
      </c>
      <c r="H171" s="79" t="s">
        <v>67</v>
      </c>
      <c r="I171" s="2">
        <v>71.67</v>
      </c>
      <c r="J171" s="2">
        <v>71.67</v>
      </c>
      <c r="K171" s="2"/>
      <c r="L171" s="2"/>
      <c r="M171" s="81">
        <f t="shared" si="6"/>
        <v>1.5057776496175477E-4</v>
      </c>
      <c r="N171" s="81">
        <f t="shared" si="7"/>
        <v>0</v>
      </c>
      <c r="O171" s="81">
        <f t="shared" si="8"/>
        <v>0</v>
      </c>
      <c r="P171"/>
      <c r="Q171"/>
      <c r="R171"/>
      <c r="S171"/>
    </row>
    <row r="172" spans="1:19" ht="15" customHeight="1" x14ac:dyDescent="0.35">
      <c r="A172" s="104" t="s">
        <v>81</v>
      </c>
      <c r="B172" s="103" t="s">
        <v>82</v>
      </c>
      <c r="C172" s="19" t="s">
        <v>128</v>
      </c>
      <c r="D172" s="96" t="s">
        <v>38</v>
      </c>
      <c r="E172" s="95" t="s">
        <v>16</v>
      </c>
      <c r="F172" s="95" t="s">
        <v>16</v>
      </c>
      <c r="G172" s="19" t="s">
        <v>64</v>
      </c>
      <c r="H172" s="79" t="s">
        <v>68</v>
      </c>
      <c r="I172" s="2">
        <v>76.760000000000005</v>
      </c>
      <c r="J172" s="2">
        <v>76.760000000000005</v>
      </c>
      <c r="K172" s="2"/>
      <c r="L172" s="2"/>
      <c r="M172" s="81">
        <f t="shared" si="6"/>
        <v>1.6127179068598153E-4</v>
      </c>
      <c r="N172" s="81">
        <f t="shared" si="7"/>
        <v>0</v>
      </c>
      <c r="O172" s="81">
        <f t="shared" si="8"/>
        <v>0</v>
      </c>
      <c r="P172"/>
      <c r="Q172"/>
      <c r="R172"/>
      <c r="S172"/>
    </row>
    <row r="173" spans="1:19" ht="15" customHeight="1" x14ac:dyDescent="0.35">
      <c r="A173" s="104" t="s">
        <v>81</v>
      </c>
      <c r="B173" s="103" t="s">
        <v>82</v>
      </c>
      <c r="C173" s="19" t="s">
        <v>128</v>
      </c>
      <c r="D173" s="96" t="s">
        <v>38</v>
      </c>
      <c r="E173" s="95" t="s">
        <v>16</v>
      </c>
      <c r="F173" s="95" t="s">
        <v>16</v>
      </c>
      <c r="G173" s="19" t="s">
        <v>64</v>
      </c>
      <c r="H173" s="79" t="s">
        <v>69</v>
      </c>
      <c r="I173" s="2">
        <v>290.02</v>
      </c>
      <c r="J173" s="2">
        <v>290.02</v>
      </c>
      <c r="K173" s="2"/>
      <c r="L173" s="2"/>
      <c r="M173" s="81">
        <f t="shared" si="6"/>
        <v>6.0932835766998902E-4</v>
      </c>
      <c r="N173" s="81">
        <f t="shared" si="7"/>
        <v>0</v>
      </c>
      <c r="O173" s="81">
        <f t="shared" si="8"/>
        <v>0</v>
      </c>
      <c r="P173"/>
      <c r="Q173"/>
      <c r="R173"/>
      <c r="S173"/>
    </row>
    <row r="174" spans="1:19" ht="15" customHeight="1" x14ac:dyDescent="0.35">
      <c r="A174" s="104" t="s">
        <v>81</v>
      </c>
      <c r="B174" s="103" t="s">
        <v>82</v>
      </c>
      <c r="C174" s="19" t="s">
        <v>128</v>
      </c>
      <c r="D174" s="96" t="s">
        <v>38</v>
      </c>
      <c r="E174" s="95" t="s">
        <v>16</v>
      </c>
      <c r="F174" s="95" t="s">
        <v>16</v>
      </c>
      <c r="G174" s="19" t="s">
        <v>64</v>
      </c>
      <c r="H174" s="79" t="s">
        <v>71</v>
      </c>
      <c r="I174" s="2">
        <v>682.01</v>
      </c>
      <c r="J174" s="2">
        <v>682.01</v>
      </c>
      <c r="K174" s="2"/>
      <c r="L174" s="2"/>
      <c r="M174" s="81">
        <f t="shared" si="6"/>
        <v>1.4328943976777784E-3</v>
      </c>
      <c r="N174" s="81">
        <f t="shared" si="7"/>
        <v>0</v>
      </c>
      <c r="O174" s="81">
        <f t="shared" si="8"/>
        <v>0</v>
      </c>
      <c r="P174"/>
      <c r="Q174"/>
      <c r="R174"/>
      <c r="S174"/>
    </row>
    <row r="175" spans="1:19" ht="15" customHeight="1" x14ac:dyDescent="0.35">
      <c r="A175" s="104" t="s">
        <v>81</v>
      </c>
      <c r="B175" s="103" t="s">
        <v>82</v>
      </c>
      <c r="C175" s="19" t="s">
        <v>128</v>
      </c>
      <c r="D175" s="96" t="s">
        <v>38</v>
      </c>
      <c r="E175" s="95" t="s">
        <v>16</v>
      </c>
      <c r="F175" s="95" t="s">
        <v>16</v>
      </c>
      <c r="G175" s="19" t="s">
        <v>74</v>
      </c>
      <c r="H175" s="79" t="s">
        <v>75</v>
      </c>
      <c r="I175" s="2">
        <v>7200</v>
      </c>
      <c r="K175" s="2">
        <v>7200</v>
      </c>
      <c r="L175" s="2"/>
      <c r="M175" s="81">
        <f t="shared" si="6"/>
        <v>0</v>
      </c>
      <c r="N175" s="81">
        <f t="shared" si="7"/>
        <v>6.4780616797306227E-3</v>
      </c>
      <c r="O175" s="81">
        <f t="shared" si="8"/>
        <v>0</v>
      </c>
      <c r="P175"/>
      <c r="Q175"/>
      <c r="R175"/>
      <c r="S175"/>
    </row>
    <row r="176" spans="1:19" ht="15" customHeight="1" x14ac:dyDescent="0.35">
      <c r="A176" s="104" t="s">
        <v>81</v>
      </c>
      <c r="B176" s="103" t="s">
        <v>82</v>
      </c>
      <c r="C176" s="19" t="s">
        <v>128</v>
      </c>
      <c r="D176" s="96" t="s">
        <v>38</v>
      </c>
      <c r="E176" s="95" t="s">
        <v>16</v>
      </c>
      <c r="F176" s="95" t="s">
        <v>16</v>
      </c>
      <c r="G176" s="19" t="s">
        <v>74</v>
      </c>
      <c r="H176" s="79" t="s">
        <v>77</v>
      </c>
      <c r="I176" s="2">
        <v>8300</v>
      </c>
      <c r="K176" s="2">
        <v>8300</v>
      </c>
      <c r="L176" s="2"/>
      <c r="M176" s="81">
        <f t="shared" si="6"/>
        <v>0</v>
      </c>
      <c r="N176" s="81">
        <f t="shared" si="7"/>
        <v>7.4677655474672455E-3</v>
      </c>
      <c r="O176" s="81">
        <f t="shared" si="8"/>
        <v>0</v>
      </c>
      <c r="P176"/>
      <c r="Q176"/>
      <c r="R176"/>
      <c r="S176"/>
    </row>
    <row r="177" spans="1:19" ht="15" customHeight="1" x14ac:dyDescent="0.35">
      <c r="A177" s="104" t="s">
        <v>81</v>
      </c>
      <c r="B177" s="103" t="s">
        <v>82</v>
      </c>
      <c r="C177" s="19" t="s">
        <v>128</v>
      </c>
      <c r="D177" s="96" t="s">
        <v>38</v>
      </c>
      <c r="E177" s="95" t="s">
        <v>16</v>
      </c>
      <c r="F177" s="95" t="s">
        <v>16</v>
      </c>
      <c r="G177" s="19" t="s">
        <v>74</v>
      </c>
      <c r="H177" s="79" t="s">
        <v>78</v>
      </c>
      <c r="I177" s="2">
        <v>8300</v>
      </c>
      <c r="K177" s="2"/>
      <c r="L177" s="2">
        <v>8300</v>
      </c>
      <c r="M177" s="81">
        <f t="shared" si="6"/>
        <v>0</v>
      </c>
      <c r="N177" s="81">
        <f t="shared" si="7"/>
        <v>0</v>
      </c>
      <c r="O177" s="81">
        <f t="shared" si="8"/>
        <v>7.018901826510218E-3</v>
      </c>
      <c r="P177"/>
      <c r="Q177"/>
      <c r="R177"/>
      <c r="S177"/>
    </row>
    <row r="178" spans="1:19" ht="15" customHeight="1" x14ac:dyDescent="0.35">
      <c r="A178" s="104" t="s">
        <v>81</v>
      </c>
      <c r="B178" s="103" t="s">
        <v>82</v>
      </c>
      <c r="C178" s="19" t="s">
        <v>17</v>
      </c>
      <c r="D178" s="96" t="s">
        <v>42</v>
      </c>
      <c r="E178" s="95" t="s">
        <v>17</v>
      </c>
      <c r="F178" s="95" t="s">
        <v>142</v>
      </c>
      <c r="G178" s="19" t="s">
        <v>64</v>
      </c>
      <c r="H178" s="79" t="s">
        <v>143</v>
      </c>
      <c r="I178" s="2">
        <v>500</v>
      </c>
      <c r="J178" s="2">
        <v>500</v>
      </c>
      <c r="K178" s="2"/>
      <c r="L178" s="2"/>
      <c r="M178" s="81">
        <f t="shared" si="6"/>
        <v>1.0504936860733555E-3</v>
      </c>
      <c r="N178" s="81">
        <f t="shared" si="7"/>
        <v>0</v>
      </c>
      <c r="O178" s="81">
        <f t="shared" si="8"/>
        <v>0</v>
      </c>
      <c r="P178"/>
      <c r="Q178"/>
      <c r="R178"/>
      <c r="S178"/>
    </row>
    <row r="179" spans="1:19" ht="15" customHeight="1" x14ac:dyDescent="0.35">
      <c r="A179" s="104" t="s">
        <v>81</v>
      </c>
      <c r="B179" s="103" t="s">
        <v>82</v>
      </c>
      <c r="C179" s="19" t="s">
        <v>17</v>
      </c>
      <c r="D179" s="96" t="s">
        <v>42</v>
      </c>
      <c r="E179" s="95" t="s">
        <v>17</v>
      </c>
      <c r="F179" s="95" t="s">
        <v>142</v>
      </c>
      <c r="G179" s="19" t="s">
        <v>64</v>
      </c>
      <c r="H179" s="79" t="s">
        <v>65</v>
      </c>
      <c r="I179" s="2">
        <v>2270</v>
      </c>
      <c r="J179" s="2">
        <v>2270</v>
      </c>
      <c r="K179" s="2"/>
      <c r="L179" s="2"/>
      <c r="M179" s="81">
        <f t="shared" si="6"/>
        <v>4.7692413347730335E-3</v>
      </c>
      <c r="N179" s="81">
        <f t="shared" si="7"/>
        <v>0</v>
      </c>
      <c r="O179" s="81">
        <f t="shared" si="8"/>
        <v>0</v>
      </c>
      <c r="P179"/>
      <c r="Q179"/>
      <c r="R179"/>
      <c r="S179"/>
    </row>
    <row r="180" spans="1:19" ht="15" customHeight="1" x14ac:dyDescent="0.35">
      <c r="A180" s="104" t="s">
        <v>81</v>
      </c>
      <c r="B180" s="103" t="s">
        <v>82</v>
      </c>
      <c r="C180" s="19" t="s">
        <v>17</v>
      </c>
      <c r="D180" s="96" t="s">
        <v>42</v>
      </c>
      <c r="E180" s="95" t="s">
        <v>17</v>
      </c>
      <c r="F180" s="95" t="s">
        <v>142</v>
      </c>
      <c r="G180" s="19" t="s">
        <v>64</v>
      </c>
      <c r="H180" s="79" t="s">
        <v>66</v>
      </c>
      <c r="I180" s="2">
        <v>2000</v>
      </c>
      <c r="J180" s="2">
        <v>2000</v>
      </c>
      <c r="K180" s="2"/>
      <c r="L180" s="2"/>
      <c r="M180" s="81">
        <f t="shared" si="6"/>
        <v>4.2019747442934218E-3</v>
      </c>
      <c r="N180" s="81">
        <f t="shared" si="7"/>
        <v>0</v>
      </c>
      <c r="O180" s="81">
        <f t="shared" si="8"/>
        <v>0</v>
      </c>
      <c r="P180"/>
      <c r="Q180"/>
      <c r="R180"/>
      <c r="S180"/>
    </row>
    <row r="181" spans="1:19" ht="15" customHeight="1" x14ac:dyDescent="0.35">
      <c r="A181" s="104" t="s">
        <v>81</v>
      </c>
      <c r="B181" s="103" t="s">
        <v>82</v>
      </c>
      <c r="C181" s="19" t="s">
        <v>17</v>
      </c>
      <c r="D181" s="96" t="s">
        <v>42</v>
      </c>
      <c r="E181" s="95" t="s">
        <v>17</v>
      </c>
      <c r="F181" s="95" t="s">
        <v>142</v>
      </c>
      <c r="G181" s="19" t="s">
        <v>64</v>
      </c>
      <c r="H181" s="79" t="s">
        <v>67</v>
      </c>
      <c r="I181" s="2">
        <v>400</v>
      </c>
      <c r="J181" s="2">
        <v>400</v>
      </c>
      <c r="K181" s="2"/>
      <c r="L181" s="2"/>
      <c r="M181" s="81">
        <f t="shared" si="6"/>
        <v>8.4039494885868439E-4</v>
      </c>
      <c r="N181" s="81">
        <f t="shared" si="7"/>
        <v>0</v>
      </c>
      <c r="O181" s="81">
        <f t="shared" si="8"/>
        <v>0</v>
      </c>
      <c r="P181" s="78"/>
      <c r="Q181"/>
      <c r="R181"/>
      <c r="S181"/>
    </row>
    <row r="182" spans="1:19" ht="15" customHeight="1" x14ac:dyDescent="0.35">
      <c r="A182" s="104" t="s">
        <v>81</v>
      </c>
      <c r="B182" s="103" t="s">
        <v>82</v>
      </c>
      <c r="C182" s="19" t="s">
        <v>17</v>
      </c>
      <c r="D182" s="96" t="s">
        <v>42</v>
      </c>
      <c r="E182" s="95" t="s">
        <v>17</v>
      </c>
      <c r="F182" s="95" t="s">
        <v>142</v>
      </c>
      <c r="G182" s="19" t="s">
        <v>74</v>
      </c>
      <c r="H182" s="79" t="s">
        <v>75</v>
      </c>
      <c r="I182" s="2">
        <v>1500</v>
      </c>
      <c r="K182" s="2">
        <v>1500</v>
      </c>
      <c r="L182" s="2"/>
      <c r="M182" s="81">
        <f t="shared" si="6"/>
        <v>0</v>
      </c>
      <c r="N182" s="81">
        <f t="shared" si="7"/>
        <v>1.3495961832772131E-3</v>
      </c>
      <c r="O182" s="81">
        <f t="shared" si="8"/>
        <v>0</v>
      </c>
      <c r="P182" s="78"/>
      <c r="Q182"/>
      <c r="R182"/>
      <c r="S182"/>
    </row>
    <row r="183" spans="1:19" ht="15" customHeight="1" x14ac:dyDescent="0.35">
      <c r="A183" s="104" t="s">
        <v>81</v>
      </c>
      <c r="B183" s="103" t="s">
        <v>82</v>
      </c>
      <c r="C183" s="19" t="s">
        <v>17</v>
      </c>
      <c r="D183" s="96" t="s">
        <v>42</v>
      </c>
      <c r="E183" s="95" t="s">
        <v>17</v>
      </c>
      <c r="F183" s="95" t="s">
        <v>142</v>
      </c>
      <c r="G183" s="19" t="s">
        <v>74</v>
      </c>
      <c r="H183" s="79" t="s">
        <v>77</v>
      </c>
      <c r="I183" s="2">
        <v>500</v>
      </c>
      <c r="K183" s="2">
        <v>500</v>
      </c>
      <c r="L183" s="2"/>
      <c r="M183" s="81">
        <f t="shared" si="6"/>
        <v>0</v>
      </c>
      <c r="N183" s="81">
        <f t="shared" si="7"/>
        <v>4.4986539442573765E-4</v>
      </c>
      <c r="O183" s="81">
        <f t="shared" si="8"/>
        <v>0</v>
      </c>
      <c r="P183" s="78"/>
      <c r="Q183"/>
      <c r="R183"/>
      <c r="S183"/>
    </row>
    <row r="184" spans="1:19" ht="15" customHeight="1" x14ac:dyDescent="0.35">
      <c r="A184" s="104" t="s">
        <v>81</v>
      </c>
      <c r="B184" s="103" t="s">
        <v>82</v>
      </c>
      <c r="C184" s="19" t="s">
        <v>17</v>
      </c>
      <c r="D184" s="96" t="s">
        <v>42</v>
      </c>
      <c r="E184" s="95" t="s">
        <v>17</v>
      </c>
      <c r="F184" s="95" t="s">
        <v>144</v>
      </c>
      <c r="G184" s="19" t="s">
        <v>64</v>
      </c>
      <c r="H184" s="79" t="s">
        <v>143</v>
      </c>
      <c r="I184" s="2">
        <v>200</v>
      </c>
      <c r="J184" s="2">
        <v>200</v>
      </c>
      <c r="K184" s="2"/>
      <c r="L184" s="2"/>
      <c r="M184" s="81">
        <f t="shared" si="6"/>
        <v>4.201974744293422E-4</v>
      </c>
      <c r="N184" s="81">
        <f t="shared" si="7"/>
        <v>0</v>
      </c>
      <c r="O184" s="81">
        <f t="shared" si="8"/>
        <v>0</v>
      </c>
      <c r="P184" s="78"/>
      <c r="Q184"/>
      <c r="R184"/>
      <c r="S184"/>
    </row>
    <row r="185" spans="1:19" ht="15" customHeight="1" x14ac:dyDescent="0.35">
      <c r="A185" s="104" t="s">
        <v>81</v>
      </c>
      <c r="B185" s="103" t="s">
        <v>82</v>
      </c>
      <c r="C185" s="19" t="s">
        <v>17</v>
      </c>
      <c r="D185" s="96" t="s">
        <v>42</v>
      </c>
      <c r="E185" s="95" t="s">
        <v>17</v>
      </c>
      <c r="F185" s="95" t="s">
        <v>144</v>
      </c>
      <c r="G185" s="19" t="s">
        <v>64</v>
      </c>
      <c r="H185" s="79" t="s">
        <v>65</v>
      </c>
      <c r="I185" s="2">
        <v>1915</v>
      </c>
      <c r="J185" s="2">
        <v>1915</v>
      </c>
      <c r="K185" s="2"/>
      <c r="L185" s="2"/>
      <c r="M185" s="81">
        <f t="shared" si="6"/>
        <v>4.0233908176609511E-3</v>
      </c>
      <c r="N185" s="81">
        <f t="shared" si="7"/>
        <v>0</v>
      </c>
      <c r="O185" s="81">
        <f t="shared" si="8"/>
        <v>0</v>
      </c>
      <c r="P185" s="78"/>
      <c r="Q185"/>
      <c r="R185"/>
      <c r="S185"/>
    </row>
    <row r="186" spans="1:19" ht="15" customHeight="1" x14ac:dyDescent="0.35">
      <c r="A186" s="104" t="s">
        <v>81</v>
      </c>
      <c r="B186" s="103" t="s">
        <v>82</v>
      </c>
      <c r="C186" s="19" t="s">
        <v>17</v>
      </c>
      <c r="D186" s="96" t="s">
        <v>42</v>
      </c>
      <c r="E186" s="95" t="s">
        <v>17</v>
      </c>
      <c r="F186" s="95" t="s">
        <v>144</v>
      </c>
      <c r="G186" s="19" t="s">
        <v>64</v>
      </c>
      <c r="H186" s="79" t="s">
        <v>66</v>
      </c>
      <c r="I186" s="2">
        <v>1024</v>
      </c>
      <c r="J186" s="2">
        <v>1024</v>
      </c>
      <c r="K186" s="2"/>
      <c r="L186" s="2"/>
      <c r="M186" s="81">
        <f t="shared" si="6"/>
        <v>2.1514110690782321E-3</v>
      </c>
      <c r="N186" s="81">
        <f t="shared" si="7"/>
        <v>0</v>
      </c>
      <c r="O186" s="81">
        <f t="shared" si="8"/>
        <v>0</v>
      </c>
      <c r="P186" s="78"/>
      <c r="Q186"/>
      <c r="R186"/>
      <c r="S186"/>
    </row>
    <row r="187" spans="1:19" ht="15" customHeight="1" x14ac:dyDescent="0.35">
      <c r="A187" s="104" t="s">
        <v>81</v>
      </c>
      <c r="B187" s="103" t="s">
        <v>82</v>
      </c>
      <c r="C187" s="19" t="s">
        <v>17</v>
      </c>
      <c r="D187" s="96" t="s">
        <v>42</v>
      </c>
      <c r="E187" s="95" t="s">
        <v>17</v>
      </c>
      <c r="F187" s="95" t="s">
        <v>144</v>
      </c>
      <c r="G187" s="19" t="s">
        <v>64</v>
      </c>
      <c r="H187" s="79" t="s">
        <v>67</v>
      </c>
      <c r="I187" s="2">
        <v>120</v>
      </c>
      <c r="J187" s="2">
        <v>120</v>
      </c>
      <c r="K187" s="2"/>
      <c r="L187" s="2"/>
      <c r="M187" s="81">
        <f t="shared" si="6"/>
        <v>2.521184846576053E-4</v>
      </c>
      <c r="N187" s="81">
        <f t="shared" si="7"/>
        <v>0</v>
      </c>
      <c r="O187" s="81">
        <f t="shared" si="8"/>
        <v>0</v>
      </c>
      <c r="P187" s="78"/>
      <c r="Q187"/>
      <c r="R187"/>
      <c r="S187"/>
    </row>
    <row r="188" spans="1:19" ht="15" customHeight="1" x14ac:dyDescent="0.35">
      <c r="A188" s="104" t="s">
        <v>81</v>
      </c>
      <c r="B188" s="103" t="s">
        <v>82</v>
      </c>
      <c r="C188" s="19" t="s">
        <v>17</v>
      </c>
      <c r="D188" s="96" t="s">
        <v>42</v>
      </c>
      <c r="E188" s="95" t="s">
        <v>17</v>
      </c>
      <c r="F188" s="95" t="s">
        <v>144</v>
      </c>
      <c r="G188" s="19" t="s">
        <v>64</v>
      </c>
      <c r="H188" s="79" t="s">
        <v>72</v>
      </c>
      <c r="I188" s="2">
        <v>1861</v>
      </c>
      <c r="J188" s="2">
        <v>1861</v>
      </c>
      <c r="K188" s="2"/>
      <c r="L188" s="2"/>
      <c r="M188" s="81">
        <f t="shared" si="6"/>
        <v>3.9099374995650287E-3</v>
      </c>
      <c r="N188" s="81">
        <f t="shared" si="7"/>
        <v>0</v>
      </c>
      <c r="O188" s="81">
        <f t="shared" si="8"/>
        <v>0</v>
      </c>
      <c r="P188" s="78"/>
      <c r="Q188"/>
      <c r="R188"/>
      <c r="S188"/>
    </row>
    <row r="189" spans="1:19" ht="15" customHeight="1" x14ac:dyDescent="0.35">
      <c r="A189" s="104" t="s">
        <v>81</v>
      </c>
      <c r="B189" s="103" t="s">
        <v>82</v>
      </c>
      <c r="C189" s="19" t="s">
        <v>17</v>
      </c>
      <c r="D189" s="96" t="s">
        <v>42</v>
      </c>
      <c r="E189" s="95" t="s">
        <v>17</v>
      </c>
      <c r="F189" s="95" t="s">
        <v>144</v>
      </c>
      <c r="G189" s="19" t="s">
        <v>70</v>
      </c>
      <c r="H189" s="79" t="s">
        <v>70</v>
      </c>
      <c r="I189" s="2">
        <v>1021</v>
      </c>
      <c r="J189" s="2">
        <v>1021</v>
      </c>
      <c r="K189" s="2"/>
      <c r="L189" s="2"/>
      <c r="M189" s="81">
        <f t="shared" si="6"/>
        <v>2.145108106961792E-3</v>
      </c>
      <c r="N189" s="81">
        <f t="shared" si="7"/>
        <v>0</v>
      </c>
      <c r="O189" s="81">
        <f t="shared" si="8"/>
        <v>0</v>
      </c>
      <c r="P189" s="78"/>
      <c r="Q189"/>
      <c r="R189"/>
      <c r="S189"/>
    </row>
    <row r="190" spans="1:19" ht="15" customHeight="1" x14ac:dyDescent="0.35">
      <c r="A190" s="104" t="s">
        <v>81</v>
      </c>
      <c r="B190" s="103" t="s">
        <v>82</v>
      </c>
      <c r="C190" s="19" t="s">
        <v>17</v>
      </c>
      <c r="D190" s="96" t="s">
        <v>42</v>
      </c>
      <c r="E190" s="95" t="s">
        <v>17</v>
      </c>
      <c r="F190" s="95" t="s">
        <v>142</v>
      </c>
      <c r="G190" s="19" t="s">
        <v>74</v>
      </c>
      <c r="H190" s="79" t="s">
        <v>78</v>
      </c>
      <c r="I190" s="2">
        <v>4000</v>
      </c>
      <c r="K190" s="2"/>
      <c r="L190" s="2">
        <v>4000</v>
      </c>
      <c r="M190" s="81">
        <f t="shared" si="6"/>
        <v>0</v>
      </c>
      <c r="N190" s="81">
        <f t="shared" si="7"/>
        <v>0</v>
      </c>
      <c r="O190" s="81">
        <f t="shared" si="8"/>
        <v>3.3826032898844425E-3</v>
      </c>
      <c r="P190"/>
      <c r="Q190"/>
      <c r="R190"/>
      <c r="S190"/>
    </row>
    <row r="191" spans="1:19" ht="15" customHeight="1" x14ac:dyDescent="0.35">
      <c r="A191" s="104" t="s">
        <v>81</v>
      </c>
      <c r="B191" s="103" t="s">
        <v>82</v>
      </c>
      <c r="C191" s="19" t="s">
        <v>17</v>
      </c>
      <c r="D191" s="96" t="s">
        <v>42</v>
      </c>
      <c r="E191" s="95" t="s">
        <v>17</v>
      </c>
      <c r="F191" s="95" t="s">
        <v>142</v>
      </c>
      <c r="G191" s="19" t="s">
        <v>74</v>
      </c>
      <c r="H191" s="79" t="s">
        <v>76</v>
      </c>
      <c r="I191" s="2">
        <v>1500</v>
      </c>
      <c r="K191" s="2"/>
      <c r="L191" s="2">
        <v>1500</v>
      </c>
      <c r="M191" s="81">
        <f t="shared" si="6"/>
        <v>0</v>
      </c>
      <c r="N191" s="81">
        <f t="shared" si="7"/>
        <v>0</v>
      </c>
      <c r="O191" s="81">
        <f t="shared" si="8"/>
        <v>1.2684762337066659E-3</v>
      </c>
      <c r="P191"/>
      <c r="Q191"/>
      <c r="R191"/>
      <c r="S191"/>
    </row>
    <row r="192" spans="1:19" ht="15" customHeight="1" x14ac:dyDescent="0.35">
      <c r="A192" s="104" t="s">
        <v>81</v>
      </c>
      <c r="B192" s="103" t="s">
        <v>82</v>
      </c>
      <c r="C192" s="19" t="s">
        <v>17</v>
      </c>
      <c r="D192" s="96" t="s">
        <v>42</v>
      </c>
      <c r="E192" s="95" t="s">
        <v>17</v>
      </c>
      <c r="F192" s="95" t="s">
        <v>144</v>
      </c>
      <c r="G192" s="19" t="s">
        <v>74</v>
      </c>
      <c r="H192" s="79" t="s">
        <v>75</v>
      </c>
      <c r="I192" s="2">
        <v>13500</v>
      </c>
      <c r="K192" s="2">
        <v>13500</v>
      </c>
      <c r="L192" s="2"/>
      <c r="M192" s="81">
        <f t="shared" si="6"/>
        <v>0</v>
      </c>
      <c r="N192" s="81">
        <f t="shared" si="7"/>
        <v>1.2146365649494917E-2</v>
      </c>
      <c r="O192" s="81">
        <f t="shared" si="8"/>
        <v>0</v>
      </c>
      <c r="P192"/>
      <c r="Q192"/>
      <c r="R192"/>
      <c r="S192"/>
    </row>
    <row r="193" spans="1:19" ht="15" customHeight="1" x14ac:dyDescent="0.35">
      <c r="A193" s="104" t="s">
        <v>81</v>
      </c>
      <c r="B193" s="103" t="s">
        <v>82</v>
      </c>
      <c r="C193" s="19" t="s">
        <v>17</v>
      </c>
      <c r="D193" s="96" t="s">
        <v>42</v>
      </c>
      <c r="E193" s="95" t="s">
        <v>17</v>
      </c>
      <c r="F193" s="95" t="s">
        <v>144</v>
      </c>
      <c r="G193" s="19" t="s">
        <v>74</v>
      </c>
      <c r="H193" s="79" t="s">
        <v>77</v>
      </c>
      <c r="I193" s="2">
        <v>2000</v>
      </c>
      <c r="K193" s="2">
        <v>2000</v>
      </c>
      <c r="L193" s="2"/>
      <c r="M193" s="81">
        <f t="shared" si="6"/>
        <v>0</v>
      </c>
      <c r="N193" s="81">
        <f t="shared" si="7"/>
        <v>1.7994615777029506E-3</v>
      </c>
      <c r="O193" s="81">
        <f t="shared" si="8"/>
        <v>0</v>
      </c>
      <c r="P193"/>
      <c r="Q193"/>
      <c r="R193"/>
      <c r="S193"/>
    </row>
    <row r="194" spans="1:19" ht="15" customHeight="1" x14ac:dyDescent="0.35">
      <c r="A194" s="104" t="s">
        <v>81</v>
      </c>
      <c r="B194" s="103" t="s">
        <v>82</v>
      </c>
      <c r="C194" s="19" t="s">
        <v>17</v>
      </c>
      <c r="D194" s="96" t="s">
        <v>42</v>
      </c>
      <c r="E194" s="95" t="s">
        <v>17</v>
      </c>
      <c r="F194" s="95" t="s">
        <v>144</v>
      </c>
      <c r="G194" s="19" t="s">
        <v>74</v>
      </c>
      <c r="H194" s="79" t="s">
        <v>78</v>
      </c>
      <c r="I194" s="2">
        <v>19819</v>
      </c>
      <c r="K194" s="2"/>
      <c r="L194" s="2">
        <v>19819</v>
      </c>
      <c r="M194" s="81">
        <f t="shared" si="6"/>
        <v>0</v>
      </c>
      <c r="N194" s="81">
        <f t="shared" si="7"/>
        <v>0</v>
      </c>
      <c r="O194" s="81">
        <f t="shared" si="8"/>
        <v>1.6759953650554941E-2</v>
      </c>
      <c r="P194"/>
      <c r="Q194"/>
      <c r="R194"/>
      <c r="S194"/>
    </row>
    <row r="195" spans="1:19" ht="15" customHeight="1" x14ac:dyDescent="0.35">
      <c r="A195" s="104" t="s">
        <v>81</v>
      </c>
      <c r="B195" s="103" t="s">
        <v>82</v>
      </c>
      <c r="C195" s="19" t="s">
        <v>17</v>
      </c>
      <c r="D195" s="96" t="s">
        <v>42</v>
      </c>
      <c r="E195" s="95" t="s">
        <v>17</v>
      </c>
      <c r="F195" s="95" t="s">
        <v>144</v>
      </c>
      <c r="G195" s="19" t="s">
        <v>74</v>
      </c>
      <c r="H195" s="79" t="s">
        <v>76</v>
      </c>
      <c r="I195" s="2">
        <v>13500</v>
      </c>
      <c r="K195" s="2"/>
      <c r="L195" s="2">
        <v>13500</v>
      </c>
      <c r="M195" s="81">
        <f t="shared" ref="M195:M258" si="9">J195/$J$1726</f>
        <v>0</v>
      </c>
      <c r="N195" s="81">
        <f t="shared" ref="N195:N258" si="10">K195/$K$1726</f>
        <v>0</v>
      </c>
      <c r="O195" s="81">
        <f t="shared" ref="O195:O258" si="11">L195/$L$1726</f>
        <v>1.1416286103359994E-2</v>
      </c>
      <c r="P195"/>
      <c r="Q195"/>
      <c r="R195"/>
      <c r="S195"/>
    </row>
    <row r="196" spans="1:19" ht="15" customHeight="1" x14ac:dyDescent="0.35">
      <c r="A196" s="104" t="s">
        <v>95</v>
      </c>
      <c r="B196" s="103" t="s">
        <v>96</v>
      </c>
      <c r="C196" s="19"/>
      <c r="D196" s="96" t="s">
        <v>42</v>
      </c>
      <c r="E196" s="95" t="s">
        <v>18</v>
      </c>
      <c r="F196" s="95" t="s">
        <v>145</v>
      </c>
      <c r="G196" s="19" t="s">
        <v>64</v>
      </c>
      <c r="H196" s="79" t="s">
        <v>65</v>
      </c>
      <c r="I196" s="2">
        <v>167.6</v>
      </c>
      <c r="J196" s="2">
        <v>167.6</v>
      </c>
      <c r="K196" s="2"/>
      <c r="L196" s="2"/>
      <c r="M196" s="81">
        <f t="shared" si="9"/>
        <v>3.5212548357178874E-4</v>
      </c>
      <c r="N196" s="81">
        <f t="shared" si="10"/>
        <v>0</v>
      </c>
      <c r="O196" s="81">
        <f t="shared" si="11"/>
        <v>0</v>
      </c>
      <c r="P196"/>
      <c r="Q196"/>
      <c r="R196"/>
      <c r="S196"/>
    </row>
    <row r="197" spans="1:19" ht="15" customHeight="1" x14ac:dyDescent="0.35">
      <c r="A197" s="104" t="s">
        <v>95</v>
      </c>
      <c r="B197" s="103" t="s">
        <v>96</v>
      </c>
      <c r="C197" s="19"/>
      <c r="D197" s="96" t="s">
        <v>42</v>
      </c>
      <c r="E197" s="95" t="s">
        <v>18</v>
      </c>
      <c r="F197" s="95" t="s">
        <v>145</v>
      </c>
      <c r="G197" s="19" t="s">
        <v>64</v>
      </c>
      <c r="H197" s="79" t="s">
        <v>72</v>
      </c>
      <c r="I197" s="2">
        <v>301.2</v>
      </c>
      <c r="J197" s="2">
        <v>301.2</v>
      </c>
      <c r="K197" s="2"/>
      <c r="L197" s="2"/>
      <c r="M197" s="81">
        <f t="shared" si="9"/>
        <v>6.3281739649058931E-4</v>
      </c>
      <c r="N197" s="81">
        <f t="shared" si="10"/>
        <v>0</v>
      </c>
      <c r="O197" s="81">
        <f t="shared" si="11"/>
        <v>0</v>
      </c>
      <c r="P197"/>
      <c r="Q197"/>
      <c r="R197"/>
      <c r="S197"/>
    </row>
    <row r="198" spans="1:19" ht="15" customHeight="1" x14ac:dyDescent="0.35">
      <c r="A198" s="104" t="s">
        <v>95</v>
      </c>
      <c r="B198" s="103" t="s">
        <v>96</v>
      </c>
      <c r="C198" s="19"/>
      <c r="D198" s="96" t="s">
        <v>42</v>
      </c>
      <c r="E198" s="95" t="s">
        <v>18</v>
      </c>
      <c r="F198" s="95" t="s">
        <v>145</v>
      </c>
      <c r="G198" s="19" t="s">
        <v>64</v>
      </c>
      <c r="H198" s="79" t="s">
        <v>66</v>
      </c>
      <c r="I198" s="2">
        <v>210.79</v>
      </c>
      <c r="J198" s="2">
        <v>210.79</v>
      </c>
      <c r="K198" s="2"/>
      <c r="L198" s="2"/>
      <c r="M198" s="81">
        <f t="shared" si="9"/>
        <v>4.4286712817480519E-4</v>
      </c>
      <c r="N198" s="81">
        <f t="shared" si="10"/>
        <v>0</v>
      </c>
      <c r="O198" s="81">
        <f t="shared" si="11"/>
        <v>0</v>
      </c>
      <c r="P198"/>
      <c r="Q198"/>
      <c r="R198"/>
      <c r="S198"/>
    </row>
    <row r="199" spans="1:19" ht="15" customHeight="1" x14ac:dyDescent="0.35">
      <c r="A199" s="104" t="s">
        <v>95</v>
      </c>
      <c r="B199" s="103" t="s">
        <v>96</v>
      </c>
      <c r="C199" s="19"/>
      <c r="D199" s="96" t="s">
        <v>42</v>
      </c>
      <c r="E199" s="95" t="s">
        <v>18</v>
      </c>
      <c r="F199" s="95" t="s">
        <v>145</v>
      </c>
      <c r="G199" s="19" t="s">
        <v>64</v>
      </c>
      <c r="H199" s="79" t="s">
        <v>68</v>
      </c>
      <c r="I199" s="2">
        <v>14.5</v>
      </c>
      <c r="J199" s="2">
        <v>14.5</v>
      </c>
      <c r="K199" s="2"/>
      <c r="L199" s="2"/>
      <c r="M199" s="81">
        <f t="shared" si="9"/>
        <v>3.0464316896127308E-5</v>
      </c>
      <c r="N199" s="81">
        <f t="shared" si="10"/>
        <v>0</v>
      </c>
      <c r="O199" s="81">
        <f t="shared" si="11"/>
        <v>0</v>
      </c>
      <c r="P199"/>
      <c r="Q199"/>
      <c r="R199"/>
      <c r="S199"/>
    </row>
    <row r="200" spans="1:19" ht="15" customHeight="1" x14ac:dyDescent="0.35">
      <c r="A200" s="104" t="s">
        <v>95</v>
      </c>
      <c r="B200" s="103" t="s">
        <v>96</v>
      </c>
      <c r="C200" s="19"/>
      <c r="D200" s="96" t="s">
        <v>42</v>
      </c>
      <c r="E200" s="95" t="s">
        <v>18</v>
      </c>
      <c r="F200" s="95" t="s">
        <v>145</v>
      </c>
      <c r="G200" s="19" t="s">
        <v>64</v>
      </c>
      <c r="H200" s="79" t="s">
        <v>69</v>
      </c>
      <c r="I200" s="2">
        <v>42.26</v>
      </c>
      <c r="J200" s="2">
        <v>42.26</v>
      </c>
      <c r="K200" s="2"/>
      <c r="L200" s="2"/>
      <c r="M200" s="81">
        <f t="shared" si="9"/>
        <v>8.8787726346920004E-5</v>
      </c>
      <c r="N200" s="81">
        <f t="shared" si="10"/>
        <v>0</v>
      </c>
      <c r="O200" s="81">
        <f t="shared" si="11"/>
        <v>0</v>
      </c>
      <c r="P200"/>
      <c r="Q200"/>
      <c r="R200"/>
      <c r="S200"/>
    </row>
    <row r="201" spans="1:19" ht="15" customHeight="1" x14ac:dyDescent="0.35">
      <c r="A201" s="104" t="s">
        <v>95</v>
      </c>
      <c r="B201" s="103" t="s">
        <v>96</v>
      </c>
      <c r="C201" s="19"/>
      <c r="D201" s="96" t="s">
        <v>42</v>
      </c>
      <c r="E201" s="95" t="s">
        <v>18</v>
      </c>
      <c r="F201" s="95" t="s">
        <v>145</v>
      </c>
      <c r="G201" s="19" t="s">
        <v>70</v>
      </c>
      <c r="H201" s="79" t="s">
        <v>70</v>
      </c>
      <c r="I201" s="2">
        <v>354.37</v>
      </c>
      <c r="J201" s="2">
        <v>354.37</v>
      </c>
      <c r="K201" s="2"/>
      <c r="L201" s="2"/>
      <c r="M201" s="81">
        <f t="shared" si="9"/>
        <v>7.4452689506762995E-4</v>
      </c>
      <c r="N201" s="81">
        <f t="shared" si="10"/>
        <v>0</v>
      </c>
      <c r="O201" s="81">
        <f t="shared" si="11"/>
        <v>0</v>
      </c>
      <c r="P201"/>
      <c r="Q201"/>
      <c r="R201"/>
      <c r="S201"/>
    </row>
    <row r="202" spans="1:19" ht="15" customHeight="1" x14ac:dyDescent="0.35">
      <c r="A202" s="104" t="s">
        <v>95</v>
      </c>
      <c r="B202" s="103" t="s">
        <v>96</v>
      </c>
      <c r="C202" s="19"/>
      <c r="D202" s="96" t="s">
        <v>42</v>
      </c>
      <c r="E202" s="95" t="s">
        <v>18</v>
      </c>
      <c r="F202" s="95" t="s">
        <v>145</v>
      </c>
      <c r="G202" s="19" t="s">
        <v>74</v>
      </c>
      <c r="H202" s="79" t="s">
        <v>75</v>
      </c>
      <c r="I202" s="2">
        <v>5406</v>
      </c>
      <c r="K202" s="2">
        <v>5406</v>
      </c>
      <c r="L202" s="2"/>
      <c r="M202" s="81">
        <f t="shared" si="9"/>
        <v>0</v>
      </c>
      <c r="N202" s="81">
        <f t="shared" si="10"/>
        <v>4.8639446445310755E-3</v>
      </c>
      <c r="O202" s="81">
        <f t="shared" si="11"/>
        <v>0</v>
      </c>
      <c r="P202"/>
      <c r="Q202"/>
      <c r="R202"/>
      <c r="S202"/>
    </row>
    <row r="203" spans="1:19" ht="15" customHeight="1" x14ac:dyDescent="0.35">
      <c r="A203" s="104" t="s">
        <v>95</v>
      </c>
      <c r="B203" s="103" t="s">
        <v>96</v>
      </c>
      <c r="C203" s="19"/>
      <c r="D203" s="96" t="s">
        <v>42</v>
      </c>
      <c r="E203" s="95" t="s">
        <v>18</v>
      </c>
      <c r="F203" s="95" t="s">
        <v>145</v>
      </c>
      <c r="G203" s="19" t="s">
        <v>74</v>
      </c>
      <c r="H203" s="79" t="s">
        <v>78</v>
      </c>
      <c r="I203" s="2">
        <v>436</v>
      </c>
      <c r="K203" s="2"/>
      <c r="L203" s="2">
        <v>436</v>
      </c>
      <c r="M203" s="81">
        <f t="shared" si="9"/>
        <v>0</v>
      </c>
      <c r="N203" s="81">
        <f t="shared" si="10"/>
        <v>0</v>
      </c>
      <c r="O203" s="81">
        <f t="shared" si="11"/>
        <v>3.6870375859740425E-4</v>
      </c>
      <c r="P203"/>
      <c r="Q203"/>
      <c r="R203"/>
      <c r="S203"/>
    </row>
    <row r="204" spans="1:19" ht="15" customHeight="1" x14ac:dyDescent="0.35">
      <c r="A204" s="104" t="s">
        <v>81</v>
      </c>
      <c r="B204" s="103" t="s">
        <v>82</v>
      </c>
      <c r="C204" s="19" t="s">
        <v>1</v>
      </c>
      <c r="D204" s="96" t="s">
        <v>42</v>
      </c>
      <c r="E204" s="95" t="s">
        <v>18</v>
      </c>
      <c r="F204" s="95" t="s">
        <v>146</v>
      </c>
      <c r="G204" s="19" t="s">
        <v>64</v>
      </c>
      <c r="H204" s="79" t="s">
        <v>65</v>
      </c>
      <c r="I204" s="2">
        <v>835.47</v>
      </c>
      <c r="J204" s="2">
        <v>835.47</v>
      </c>
      <c r="K204" s="2"/>
      <c r="L204" s="2"/>
      <c r="M204" s="81">
        <f t="shared" si="9"/>
        <v>1.7553119198074126E-3</v>
      </c>
      <c r="N204" s="81">
        <f t="shared" si="10"/>
        <v>0</v>
      </c>
      <c r="O204" s="81">
        <f t="shared" si="11"/>
        <v>0</v>
      </c>
      <c r="P204"/>
      <c r="Q204"/>
      <c r="R204"/>
      <c r="S204"/>
    </row>
    <row r="205" spans="1:19" ht="15" customHeight="1" x14ac:dyDescent="0.35">
      <c r="A205" s="104" t="s">
        <v>81</v>
      </c>
      <c r="B205" s="103" t="s">
        <v>82</v>
      </c>
      <c r="C205" s="19" t="s">
        <v>1</v>
      </c>
      <c r="D205" s="96" t="s">
        <v>42</v>
      </c>
      <c r="E205" s="95" t="s">
        <v>18</v>
      </c>
      <c r="F205" s="95" t="s">
        <v>146</v>
      </c>
      <c r="G205" s="19" t="s">
        <v>64</v>
      </c>
      <c r="H205" s="79" t="s">
        <v>66</v>
      </c>
      <c r="I205" s="2">
        <v>762.15</v>
      </c>
      <c r="J205" s="2">
        <v>762.15</v>
      </c>
      <c r="K205" s="2"/>
      <c r="L205" s="2"/>
      <c r="M205" s="81">
        <f t="shared" si="9"/>
        <v>1.6012675256816156E-3</v>
      </c>
      <c r="N205" s="81">
        <f t="shared" si="10"/>
        <v>0</v>
      </c>
      <c r="O205" s="81">
        <f t="shared" si="11"/>
        <v>0</v>
      </c>
      <c r="P205"/>
      <c r="Q205"/>
      <c r="R205"/>
      <c r="S205"/>
    </row>
    <row r="206" spans="1:19" ht="15" customHeight="1" x14ac:dyDescent="0.35">
      <c r="A206" s="104" t="s">
        <v>81</v>
      </c>
      <c r="B206" s="103" t="s">
        <v>82</v>
      </c>
      <c r="C206" s="19" t="s">
        <v>1</v>
      </c>
      <c r="D206" s="96" t="s">
        <v>42</v>
      </c>
      <c r="E206" s="95" t="s">
        <v>18</v>
      </c>
      <c r="F206" s="95" t="s">
        <v>146</v>
      </c>
      <c r="G206" s="19" t="s">
        <v>64</v>
      </c>
      <c r="H206" s="79" t="s">
        <v>67</v>
      </c>
      <c r="I206" s="2">
        <v>44.69</v>
      </c>
      <c r="J206" s="2">
        <v>44.69</v>
      </c>
      <c r="K206" s="2"/>
      <c r="L206" s="2"/>
      <c r="M206" s="81">
        <f t="shared" si="9"/>
        <v>9.3893125661236506E-5</v>
      </c>
      <c r="N206" s="81">
        <f t="shared" si="10"/>
        <v>0</v>
      </c>
      <c r="O206" s="81">
        <f t="shared" si="11"/>
        <v>0</v>
      </c>
      <c r="P206"/>
      <c r="Q206"/>
      <c r="R206"/>
      <c r="S206"/>
    </row>
    <row r="207" spans="1:19" ht="15" customHeight="1" x14ac:dyDescent="0.35">
      <c r="A207" s="104" t="s">
        <v>81</v>
      </c>
      <c r="B207" s="103" t="s">
        <v>82</v>
      </c>
      <c r="C207" s="19" t="s">
        <v>1</v>
      </c>
      <c r="D207" s="96" t="s">
        <v>42</v>
      </c>
      <c r="E207" s="95" t="s">
        <v>18</v>
      </c>
      <c r="F207" s="95" t="s">
        <v>146</v>
      </c>
      <c r="G207" s="19" t="s">
        <v>64</v>
      </c>
      <c r="H207" s="79" t="s">
        <v>68</v>
      </c>
      <c r="I207" s="2">
        <v>157.13</v>
      </c>
      <c r="J207" s="2">
        <v>157.13</v>
      </c>
      <c r="K207" s="2"/>
      <c r="L207" s="2"/>
      <c r="M207" s="81">
        <f t="shared" si="9"/>
        <v>3.3012814578541267E-4</v>
      </c>
      <c r="N207" s="81">
        <f t="shared" si="10"/>
        <v>0</v>
      </c>
      <c r="O207" s="81">
        <f t="shared" si="11"/>
        <v>0</v>
      </c>
      <c r="P207"/>
      <c r="Q207"/>
      <c r="R207"/>
      <c r="S207"/>
    </row>
    <row r="208" spans="1:19" ht="15" customHeight="1" x14ac:dyDescent="0.35">
      <c r="A208" s="104" t="s">
        <v>81</v>
      </c>
      <c r="B208" s="103" t="s">
        <v>82</v>
      </c>
      <c r="C208" s="19" t="s">
        <v>1</v>
      </c>
      <c r="D208" s="96" t="s">
        <v>42</v>
      </c>
      <c r="E208" s="95" t="s">
        <v>18</v>
      </c>
      <c r="F208" s="95" t="s">
        <v>146</v>
      </c>
      <c r="G208" s="19" t="s">
        <v>64</v>
      </c>
      <c r="H208" s="79" t="s">
        <v>69</v>
      </c>
      <c r="I208" s="2">
        <v>73.41</v>
      </c>
      <c r="J208" s="2">
        <v>73.41</v>
      </c>
      <c r="K208" s="2"/>
      <c r="L208" s="2"/>
      <c r="M208" s="81">
        <f t="shared" si="9"/>
        <v>1.5423348298929004E-4</v>
      </c>
      <c r="N208" s="81">
        <f t="shared" si="10"/>
        <v>0</v>
      </c>
      <c r="O208" s="81">
        <f t="shared" si="11"/>
        <v>0</v>
      </c>
      <c r="P208"/>
      <c r="Q208"/>
      <c r="R208"/>
      <c r="S208"/>
    </row>
    <row r="209" spans="1:19" ht="15" customHeight="1" x14ac:dyDescent="0.35">
      <c r="A209" s="104" t="s">
        <v>81</v>
      </c>
      <c r="B209" s="103" t="s">
        <v>82</v>
      </c>
      <c r="C209" s="19" t="s">
        <v>1</v>
      </c>
      <c r="D209" s="96" t="s">
        <v>42</v>
      </c>
      <c r="E209" s="95" t="s">
        <v>18</v>
      </c>
      <c r="F209" s="95" t="s">
        <v>146</v>
      </c>
      <c r="G209" s="19" t="s">
        <v>70</v>
      </c>
      <c r="H209" s="79" t="s">
        <v>70</v>
      </c>
      <c r="I209" s="2">
        <v>567.29999999999995</v>
      </c>
      <c r="J209" s="2">
        <v>567.29999999999995</v>
      </c>
      <c r="K209" s="2"/>
      <c r="L209" s="2"/>
      <c r="M209" s="81">
        <f t="shared" si="9"/>
        <v>1.1918901362188291E-3</v>
      </c>
      <c r="N209" s="81">
        <f t="shared" si="10"/>
        <v>0</v>
      </c>
      <c r="O209" s="81">
        <f t="shared" si="11"/>
        <v>0</v>
      </c>
      <c r="P209"/>
      <c r="Q209"/>
      <c r="R209"/>
      <c r="S209"/>
    </row>
    <row r="210" spans="1:19" ht="15" customHeight="1" x14ac:dyDescent="0.35">
      <c r="A210" s="104" t="s">
        <v>81</v>
      </c>
      <c r="B210" s="103" t="s">
        <v>82</v>
      </c>
      <c r="C210" s="19" t="s">
        <v>1</v>
      </c>
      <c r="D210" s="96" t="s">
        <v>42</v>
      </c>
      <c r="E210" s="95" t="s">
        <v>18</v>
      </c>
      <c r="F210" s="95" t="s">
        <v>146</v>
      </c>
      <c r="G210" s="19" t="s">
        <v>64</v>
      </c>
      <c r="H210" s="79" t="s">
        <v>71</v>
      </c>
      <c r="I210" s="2">
        <v>101.17</v>
      </c>
      <c r="J210" s="2">
        <v>101.17</v>
      </c>
      <c r="K210" s="2"/>
      <c r="L210" s="2"/>
      <c r="M210" s="81">
        <f t="shared" si="9"/>
        <v>2.1255689244008275E-4</v>
      </c>
      <c r="N210" s="81">
        <f t="shared" si="10"/>
        <v>0</v>
      </c>
      <c r="O210" s="81">
        <f t="shared" si="11"/>
        <v>0</v>
      </c>
      <c r="P210"/>
      <c r="Q210"/>
      <c r="R210"/>
      <c r="S210"/>
    </row>
    <row r="211" spans="1:19" ht="15" customHeight="1" x14ac:dyDescent="0.35">
      <c r="A211" s="104" t="s">
        <v>81</v>
      </c>
      <c r="B211" s="103" t="s">
        <v>82</v>
      </c>
      <c r="C211" s="19" t="s">
        <v>1</v>
      </c>
      <c r="D211" s="96" t="s">
        <v>42</v>
      </c>
      <c r="E211" s="95" t="s">
        <v>18</v>
      </c>
      <c r="F211" s="95" t="s">
        <v>146</v>
      </c>
      <c r="G211" s="19" t="s">
        <v>64</v>
      </c>
      <c r="H211" s="79" t="s">
        <v>72</v>
      </c>
      <c r="I211" s="2">
        <v>207.91</v>
      </c>
      <c r="J211" s="2">
        <v>207.91</v>
      </c>
      <c r="K211" s="2"/>
      <c r="L211" s="2"/>
      <c r="M211" s="81">
        <f t="shared" si="9"/>
        <v>4.3681628454302263E-4</v>
      </c>
      <c r="N211" s="81">
        <f t="shared" si="10"/>
        <v>0</v>
      </c>
      <c r="O211" s="81">
        <f t="shared" si="11"/>
        <v>0</v>
      </c>
      <c r="P211"/>
      <c r="Q211"/>
      <c r="R211"/>
      <c r="S211"/>
    </row>
    <row r="212" spans="1:19" ht="15" customHeight="1" x14ac:dyDescent="0.35">
      <c r="A212" s="104" t="s">
        <v>81</v>
      </c>
      <c r="B212" s="103" t="s">
        <v>82</v>
      </c>
      <c r="C212" s="19" t="s">
        <v>98</v>
      </c>
      <c r="D212" s="96" t="s">
        <v>39</v>
      </c>
      <c r="E212" s="95" t="s">
        <v>19</v>
      </c>
      <c r="F212" s="95" t="s">
        <v>148</v>
      </c>
      <c r="G212" s="19" t="s">
        <v>64</v>
      </c>
      <c r="H212" s="79" t="s">
        <v>65</v>
      </c>
      <c r="I212" s="2">
        <v>151.61000000000001</v>
      </c>
      <c r="J212" s="2">
        <v>151.61000000000001</v>
      </c>
      <c r="K212" s="2"/>
      <c r="L212" s="2"/>
      <c r="M212" s="81">
        <f t="shared" si="9"/>
        <v>3.1853069549116284E-4</v>
      </c>
      <c r="N212" s="81">
        <f t="shared" si="10"/>
        <v>0</v>
      </c>
      <c r="O212" s="81">
        <f t="shared" si="11"/>
        <v>0</v>
      </c>
      <c r="P212"/>
      <c r="Q212"/>
      <c r="R212"/>
      <c r="S212"/>
    </row>
    <row r="213" spans="1:19" ht="15" customHeight="1" x14ac:dyDescent="0.35">
      <c r="A213" s="104" t="s">
        <v>81</v>
      </c>
      <c r="B213" s="103" t="s">
        <v>82</v>
      </c>
      <c r="C213" s="19" t="s">
        <v>98</v>
      </c>
      <c r="D213" s="96" t="s">
        <v>39</v>
      </c>
      <c r="E213" s="95" t="s">
        <v>19</v>
      </c>
      <c r="F213" s="95" t="s">
        <v>148</v>
      </c>
      <c r="G213" s="19" t="s">
        <v>64</v>
      </c>
      <c r="H213" s="79" t="s">
        <v>66</v>
      </c>
      <c r="I213" s="2">
        <v>152.57</v>
      </c>
      <c r="J213" s="2">
        <v>152.57</v>
      </c>
      <c r="K213" s="2"/>
      <c r="L213" s="2"/>
      <c r="M213" s="81">
        <f t="shared" si="9"/>
        <v>3.2054764336842366E-4</v>
      </c>
      <c r="N213" s="81">
        <f t="shared" si="10"/>
        <v>0</v>
      </c>
      <c r="O213" s="81">
        <f t="shared" si="11"/>
        <v>0</v>
      </c>
      <c r="P213"/>
      <c r="Q213"/>
      <c r="R213"/>
      <c r="S213"/>
    </row>
    <row r="214" spans="1:19" ht="15" customHeight="1" x14ac:dyDescent="0.35">
      <c r="A214" s="104" t="s">
        <v>81</v>
      </c>
      <c r="B214" s="103" t="s">
        <v>82</v>
      </c>
      <c r="C214" s="19" t="s">
        <v>98</v>
      </c>
      <c r="D214" s="96" t="s">
        <v>39</v>
      </c>
      <c r="E214" s="95" t="s">
        <v>19</v>
      </c>
      <c r="F214" s="95" t="s">
        <v>148</v>
      </c>
      <c r="G214" s="19" t="s">
        <v>64</v>
      </c>
      <c r="H214" s="79" t="s">
        <v>67</v>
      </c>
      <c r="I214" s="2">
        <v>35.369999999999997</v>
      </c>
      <c r="J214" s="2">
        <v>35.369999999999997</v>
      </c>
      <c r="K214" s="2"/>
      <c r="L214" s="2"/>
      <c r="M214" s="81">
        <f t="shared" si="9"/>
        <v>7.4311923352829161E-5</v>
      </c>
      <c r="N214" s="81">
        <f t="shared" si="10"/>
        <v>0</v>
      </c>
      <c r="O214" s="81">
        <f t="shared" si="11"/>
        <v>0</v>
      </c>
      <c r="P214"/>
      <c r="Q214"/>
      <c r="R214"/>
      <c r="S214"/>
    </row>
    <row r="215" spans="1:19" ht="15" customHeight="1" x14ac:dyDescent="0.35">
      <c r="A215" s="104" t="s">
        <v>81</v>
      </c>
      <c r="B215" s="103" t="s">
        <v>82</v>
      </c>
      <c r="C215" s="19" t="s">
        <v>98</v>
      </c>
      <c r="D215" s="96" t="s">
        <v>39</v>
      </c>
      <c r="E215" s="95" t="s">
        <v>19</v>
      </c>
      <c r="F215" s="95" t="s">
        <v>148</v>
      </c>
      <c r="G215" s="19" t="s">
        <v>64</v>
      </c>
      <c r="H215" s="79" t="s">
        <v>68</v>
      </c>
      <c r="I215" s="2">
        <v>23.36</v>
      </c>
      <c r="J215" s="2">
        <v>23.36</v>
      </c>
      <c r="K215" s="2"/>
      <c r="L215" s="2"/>
      <c r="M215" s="81">
        <f t="shared" si="9"/>
        <v>4.9079065013347166E-5</v>
      </c>
      <c r="N215" s="81">
        <f t="shared" si="10"/>
        <v>0</v>
      </c>
      <c r="O215" s="81">
        <f t="shared" si="11"/>
        <v>0</v>
      </c>
      <c r="P215"/>
      <c r="Q215"/>
      <c r="R215"/>
      <c r="S215"/>
    </row>
    <row r="216" spans="1:19" ht="15" customHeight="1" x14ac:dyDescent="0.35">
      <c r="A216" s="104" t="s">
        <v>81</v>
      </c>
      <c r="B216" s="103" t="s">
        <v>82</v>
      </c>
      <c r="C216" s="19" t="s">
        <v>98</v>
      </c>
      <c r="D216" s="96" t="s">
        <v>39</v>
      </c>
      <c r="E216" s="95" t="s">
        <v>19</v>
      </c>
      <c r="F216" s="95" t="s">
        <v>148</v>
      </c>
      <c r="G216" s="19" t="s">
        <v>64</v>
      </c>
      <c r="H216" s="79" t="s">
        <v>69</v>
      </c>
      <c r="I216" s="2">
        <v>46.7</v>
      </c>
      <c r="J216" s="2">
        <v>46.7</v>
      </c>
      <c r="K216" s="2"/>
      <c r="L216" s="2"/>
      <c r="M216" s="81">
        <f t="shared" si="9"/>
        <v>9.8116110279251409E-5</v>
      </c>
      <c r="N216" s="81">
        <f t="shared" si="10"/>
        <v>0</v>
      </c>
      <c r="O216" s="81">
        <f t="shared" si="11"/>
        <v>0</v>
      </c>
      <c r="P216"/>
      <c r="Q216"/>
      <c r="R216"/>
      <c r="S216"/>
    </row>
    <row r="217" spans="1:19" ht="15" customHeight="1" x14ac:dyDescent="0.35">
      <c r="A217" s="104" t="s">
        <v>81</v>
      </c>
      <c r="B217" s="103" t="s">
        <v>82</v>
      </c>
      <c r="C217" s="19" t="s">
        <v>98</v>
      </c>
      <c r="D217" s="96" t="s">
        <v>39</v>
      </c>
      <c r="E217" s="95" t="s">
        <v>19</v>
      </c>
      <c r="F217" s="95" t="s">
        <v>148</v>
      </c>
      <c r="G217" s="19" t="s">
        <v>70</v>
      </c>
      <c r="H217" s="79" t="s">
        <v>70</v>
      </c>
      <c r="I217" s="2">
        <v>63.64</v>
      </c>
      <c r="J217" s="2">
        <v>63.64</v>
      </c>
      <c r="K217" s="2"/>
      <c r="L217" s="2"/>
      <c r="M217" s="81">
        <f t="shared" si="9"/>
        <v>1.3370683636341668E-4</v>
      </c>
      <c r="N217" s="81">
        <f t="shared" si="10"/>
        <v>0</v>
      </c>
      <c r="O217" s="81">
        <f t="shared" si="11"/>
        <v>0</v>
      </c>
      <c r="P217"/>
      <c r="Q217"/>
      <c r="R217"/>
      <c r="S217"/>
    </row>
    <row r="218" spans="1:19" ht="15" customHeight="1" x14ac:dyDescent="0.35">
      <c r="A218" s="104" t="s">
        <v>81</v>
      </c>
      <c r="B218" s="103" t="s">
        <v>82</v>
      </c>
      <c r="C218" s="19" t="s">
        <v>98</v>
      </c>
      <c r="D218" s="96" t="s">
        <v>39</v>
      </c>
      <c r="E218" s="95" t="s">
        <v>19</v>
      </c>
      <c r="F218" s="95" t="s">
        <v>148</v>
      </c>
      <c r="G218" s="19" t="s">
        <v>64</v>
      </c>
      <c r="H218" s="79" t="s">
        <v>72</v>
      </c>
      <c r="I218" s="2">
        <v>92.11</v>
      </c>
      <c r="J218" s="2">
        <v>92.11</v>
      </c>
      <c r="K218" s="2"/>
      <c r="L218" s="2"/>
      <c r="M218" s="81">
        <f t="shared" si="9"/>
        <v>1.9352194684843355E-4</v>
      </c>
      <c r="N218" s="81">
        <f t="shared" si="10"/>
        <v>0</v>
      </c>
      <c r="O218" s="81">
        <f t="shared" si="11"/>
        <v>0</v>
      </c>
      <c r="P218"/>
      <c r="Q218"/>
      <c r="R218"/>
      <c r="S218"/>
    </row>
    <row r="219" spans="1:19" ht="15" customHeight="1" x14ac:dyDescent="0.35">
      <c r="A219" s="104" t="s">
        <v>81</v>
      </c>
      <c r="B219" s="103" t="s">
        <v>82</v>
      </c>
      <c r="C219" s="19" t="s">
        <v>98</v>
      </c>
      <c r="D219" s="96" t="s">
        <v>39</v>
      </c>
      <c r="E219" s="95" t="s">
        <v>19</v>
      </c>
      <c r="F219" s="95" t="s">
        <v>148</v>
      </c>
      <c r="G219" s="19" t="s">
        <v>70</v>
      </c>
      <c r="H219" s="79" t="s">
        <v>73</v>
      </c>
      <c r="I219" s="2">
        <v>324.10000000000002</v>
      </c>
      <c r="J219" s="2">
        <v>324.10000000000002</v>
      </c>
      <c r="K219" s="2"/>
      <c r="L219" s="2"/>
      <c r="M219" s="81">
        <f t="shared" si="9"/>
        <v>6.8093000731274909E-4</v>
      </c>
      <c r="N219" s="81">
        <f t="shared" si="10"/>
        <v>0</v>
      </c>
      <c r="O219" s="81">
        <f t="shared" si="11"/>
        <v>0</v>
      </c>
      <c r="P219"/>
      <c r="Q219"/>
      <c r="R219"/>
      <c r="S219"/>
    </row>
    <row r="220" spans="1:19" ht="15" customHeight="1" x14ac:dyDescent="0.35">
      <c r="A220" s="104" t="s">
        <v>81</v>
      </c>
      <c r="B220" s="103" t="s">
        <v>82</v>
      </c>
      <c r="C220" s="19" t="s">
        <v>98</v>
      </c>
      <c r="D220" s="96" t="s">
        <v>39</v>
      </c>
      <c r="E220" s="95" t="s">
        <v>19</v>
      </c>
      <c r="F220" s="95" t="s">
        <v>148</v>
      </c>
      <c r="G220" s="19" t="s">
        <v>74</v>
      </c>
      <c r="H220" s="79" t="s">
        <v>75</v>
      </c>
      <c r="I220" s="2">
        <v>982</v>
      </c>
      <c r="K220" s="2">
        <v>982</v>
      </c>
      <c r="L220" s="2"/>
      <c r="M220" s="81">
        <f t="shared" si="9"/>
        <v>0</v>
      </c>
      <c r="N220" s="81">
        <f t="shared" si="10"/>
        <v>8.8353563465214872E-4</v>
      </c>
      <c r="O220" s="81">
        <f t="shared" si="11"/>
        <v>0</v>
      </c>
      <c r="P220"/>
      <c r="Q220"/>
      <c r="R220"/>
      <c r="S220"/>
    </row>
    <row r="221" spans="1:19" ht="15" customHeight="1" x14ac:dyDescent="0.35">
      <c r="A221" s="104" t="s">
        <v>81</v>
      </c>
      <c r="B221" s="103" t="s">
        <v>82</v>
      </c>
      <c r="C221" s="19" t="s">
        <v>98</v>
      </c>
      <c r="D221" s="96" t="s">
        <v>39</v>
      </c>
      <c r="E221" s="95" t="s">
        <v>19</v>
      </c>
      <c r="F221" s="95" t="s">
        <v>148</v>
      </c>
      <c r="G221" s="19" t="s">
        <v>74</v>
      </c>
      <c r="H221" s="79" t="s">
        <v>76</v>
      </c>
      <c r="I221" s="2">
        <v>60</v>
      </c>
      <c r="K221" s="2"/>
      <c r="L221" s="2">
        <v>60</v>
      </c>
      <c r="M221" s="81">
        <f t="shared" si="9"/>
        <v>0</v>
      </c>
      <c r="N221" s="81">
        <f t="shared" si="10"/>
        <v>0</v>
      </c>
      <c r="O221" s="81">
        <f t="shared" si="11"/>
        <v>5.073904934826664E-5</v>
      </c>
      <c r="P221"/>
      <c r="Q221"/>
      <c r="R221"/>
      <c r="S221"/>
    </row>
    <row r="222" spans="1:19" ht="15" customHeight="1" x14ac:dyDescent="0.35">
      <c r="A222" s="104" t="s">
        <v>81</v>
      </c>
      <c r="B222" s="103" t="s">
        <v>82</v>
      </c>
      <c r="C222" s="19" t="s">
        <v>98</v>
      </c>
      <c r="D222" s="96" t="s">
        <v>39</v>
      </c>
      <c r="E222" s="95" t="s">
        <v>19</v>
      </c>
      <c r="F222" s="95" t="s">
        <v>148</v>
      </c>
      <c r="G222" s="19" t="s">
        <v>74</v>
      </c>
      <c r="H222" s="79" t="s">
        <v>77</v>
      </c>
      <c r="I222" s="2">
        <v>1861</v>
      </c>
      <c r="K222" s="2">
        <v>1861</v>
      </c>
      <c r="L222" s="2"/>
      <c r="M222" s="81">
        <f t="shared" si="9"/>
        <v>0</v>
      </c>
      <c r="N222" s="81">
        <f t="shared" si="10"/>
        <v>1.6743989980525955E-3</v>
      </c>
      <c r="O222" s="81">
        <f t="shared" si="11"/>
        <v>0</v>
      </c>
      <c r="P222"/>
      <c r="Q222"/>
      <c r="R222"/>
      <c r="S222"/>
    </row>
    <row r="223" spans="1:19" ht="15" customHeight="1" x14ac:dyDescent="0.35">
      <c r="A223" s="104" t="s">
        <v>81</v>
      </c>
      <c r="B223" s="103" t="s">
        <v>82</v>
      </c>
      <c r="C223" s="19" t="s">
        <v>98</v>
      </c>
      <c r="D223" s="96" t="s">
        <v>39</v>
      </c>
      <c r="E223" s="95" t="s">
        <v>19</v>
      </c>
      <c r="F223" s="95" t="s">
        <v>148</v>
      </c>
      <c r="G223" s="19" t="s">
        <v>74</v>
      </c>
      <c r="H223" s="79" t="s">
        <v>78</v>
      </c>
      <c r="I223" s="2">
        <v>1861</v>
      </c>
      <c r="K223" s="2"/>
      <c r="L223" s="2">
        <v>1861</v>
      </c>
      <c r="M223" s="81">
        <f t="shared" si="9"/>
        <v>0</v>
      </c>
      <c r="N223" s="81">
        <f t="shared" si="10"/>
        <v>0</v>
      </c>
      <c r="O223" s="81">
        <f t="shared" si="11"/>
        <v>1.5737561806187369E-3</v>
      </c>
      <c r="P223"/>
      <c r="Q223"/>
      <c r="R223"/>
      <c r="S223"/>
    </row>
    <row r="224" spans="1:19" ht="15" customHeight="1" x14ac:dyDescent="0.35">
      <c r="A224" s="104" t="s">
        <v>81</v>
      </c>
      <c r="B224" s="103" t="s">
        <v>82</v>
      </c>
      <c r="C224" s="19" t="s">
        <v>17</v>
      </c>
      <c r="D224" s="96" t="s">
        <v>40</v>
      </c>
      <c r="E224" s="95" t="s">
        <v>150</v>
      </c>
      <c r="F224" s="95" t="s">
        <v>150</v>
      </c>
      <c r="G224" s="19" t="s">
        <v>64</v>
      </c>
      <c r="H224" s="79" t="s">
        <v>65</v>
      </c>
      <c r="I224" s="2">
        <v>70</v>
      </c>
      <c r="J224" s="2">
        <v>70</v>
      </c>
      <c r="K224" s="2"/>
      <c r="L224" s="2"/>
      <c r="M224" s="81">
        <f t="shared" si="9"/>
        <v>1.4706911605026976E-4</v>
      </c>
      <c r="N224" s="81">
        <f t="shared" si="10"/>
        <v>0</v>
      </c>
      <c r="O224" s="81">
        <f t="shared" si="11"/>
        <v>0</v>
      </c>
      <c r="P224"/>
      <c r="Q224"/>
      <c r="R224"/>
      <c r="S224"/>
    </row>
    <row r="225" spans="1:19" ht="15" customHeight="1" x14ac:dyDescent="0.35">
      <c r="A225" s="104" t="s">
        <v>81</v>
      </c>
      <c r="B225" s="103" t="s">
        <v>82</v>
      </c>
      <c r="C225" s="19" t="s">
        <v>17</v>
      </c>
      <c r="D225" s="96" t="s">
        <v>40</v>
      </c>
      <c r="E225" s="95" t="s">
        <v>150</v>
      </c>
      <c r="F225" s="95" t="s">
        <v>150</v>
      </c>
      <c r="G225" s="19" t="s">
        <v>64</v>
      </c>
      <c r="H225" s="79" t="s">
        <v>66</v>
      </c>
      <c r="I225" s="2">
        <v>17</v>
      </c>
      <c r="J225" s="2">
        <v>17</v>
      </c>
      <c r="K225" s="2"/>
      <c r="L225" s="2"/>
      <c r="M225" s="81">
        <f t="shared" si="9"/>
        <v>3.5716785326494083E-5</v>
      </c>
      <c r="N225" s="81">
        <f t="shared" si="10"/>
        <v>0</v>
      </c>
      <c r="O225" s="81">
        <f t="shared" si="11"/>
        <v>0</v>
      </c>
      <c r="P225"/>
      <c r="Q225"/>
      <c r="R225"/>
      <c r="S225"/>
    </row>
    <row r="226" spans="1:19" ht="15" customHeight="1" x14ac:dyDescent="0.35">
      <c r="A226" s="104" t="s">
        <v>81</v>
      </c>
      <c r="B226" s="103" t="s">
        <v>82</v>
      </c>
      <c r="C226" s="19" t="s">
        <v>120</v>
      </c>
      <c r="D226" s="96" t="s">
        <v>38</v>
      </c>
      <c r="E226" s="95" t="s">
        <v>20</v>
      </c>
      <c r="F226" s="95" t="s">
        <v>151</v>
      </c>
      <c r="G226" s="19" t="s">
        <v>64</v>
      </c>
      <c r="H226" s="79" t="s">
        <v>65</v>
      </c>
      <c r="I226" s="2">
        <v>50</v>
      </c>
      <c r="J226" s="2">
        <v>50</v>
      </c>
      <c r="K226" s="2"/>
      <c r="L226" s="2"/>
      <c r="M226" s="81">
        <f t="shared" si="9"/>
        <v>1.0504936860733555E-4</v>
      </c>
      <c r="N226" s="81">
        <f t="shared" si="10"/>
        <v>0</v>
      </c>
      <c r="O226" s="81">
        <f t="shared" si="11"/>
        <v>0</v>
      </c>
      <c r="P226"/>
      <c r="Q226"/>
      <c r="R226"/>
      <c r="S226"/>
    </row>
    <row r="227" spans="1:19" ht="15" customHeight="1" x14ac:dyDescent="0.35">
      <c r="A227" s="104" t="s">
        <v>81</v>
      </c>
      <c r="B227" s="103" t="s">
        <v>82</v>
      </c>
      <c r="C227" s="19" t="s">
        <v>120</v>
      </c>
      <c r="D227" s="96" t="s">
        <v>38</v>
      </c>
      <c r="E227" s="95" t="s">
        <v>20</v>
      </c>
      <c r="F227" s="95" t="s">
        <v>151</v>
      </c>
      <c r="G227" s="19" t="s">
        <v>64</v>
      </c>
      <c r="H227" s="79" t="s">
        <v>68</v>
      </c>
      <c r="I227" s="2">
        <v>50</v>
      </c>
      <c r="J227" s="2">
        <v>50</v>
      </c>
      <c r="K227" s="2"/>
      <c r="L227" s="2"/>
      <c r="M227" s="81">
        <f t="shared" si="9"/>
        <v>1.0504936860733555E-4</v>
      </c>
      <c r="N227" s="81">
        <f t="shared" si="10"/>
        <v>0</v>
      </c>
      <c r="O227" s="81">
        <f t="shared" si="11"/>
        <v>0</v>
      </c>
      <c r="P227"/>
      <c r="Q227"/>
      <c r="R227"/>
      <c r="S227"/>
    </row>
    <row r="228" spans="1:19" ht="15" customHeight="1" x14ac:dyDescent="0.35">
      <c r="A228" s="104" t="s">
        <v>81</v>
      </c>
      <c r="B228" s="103" t="s">
        <v>82</v>
      </c>
      <c r="C228" s="19" t="s">
        <v>120</v>
      </c>
      <c r="D228" s="96" t="s">
        <v>38</v>
      </c>
      <c r="E228" s="95" t="s">
        <v>20</v>
      </c>
      <c r="F228" s="95" t="s">
        <v>151</v>
      </c>
      <c r="G228" s="19" t="s">
        <v>74</v>
      </c>
      <c r="H228" s="79" t="s">
        <v>75</v>
      </c>
      <c r="I228" s="2">
        <v>472</v>
      </c>
      <c r="K228" s="2">
        <v>472</v>
      </c>
      <c r="L228" s="2"/>
      <c r="M228" s="81">
        <f t="shared" si="9"/>
        <v>0</v>
      </c>
      <c r="N228" s="81">
        <f t="shared" si="10"/>
        <v>4.2467293233789636E-4</v>
      </c>
      <c r="O228" s="81">
        <f t="shared" si="11"/>
        <v>0</v>
      </c>
      <c r="P228"/>
      <c r="Q228"/>
      <c r="R228"/>
      <c r="S228"/>
    </row>
    <row r="229" spans="1:19" ht="15" customHeight="1" x14ac:dyDescent="0.35">
      <c r="A229" s="104" t="s">
        <v>81</v>
      </c>
      <c r="B229" s="103" t="s">
        <v>82</v>
      </c>
      <c r="C229" s="19" t="s">
        <v>120</v>
      </c>
      <c r="D229" s="96" t="s">
        <v>38</v>
      </c>
      <c r="E229" s="95" t="s">
        <v>20</v>
      </c>
      <c r="F229" s="95" t="s">
        <v>151</v>
      </c>
      <c r="G229" s="19" t="s">
        <v>74</v>
      </c>
      <c r="H229" s="79" t="s">
        <v>76</v>
      </c>
      <c r="I229" s="2">
        <v>100</v>
      </c>
      <c r="K229" s="2"/>
      <c r="L229" s="2">
        <v>100</v>
      </c>
      <c r="M229" s="81">
        <f t="shared" si="9"/>
        <v>0</v>
      </c>
      <c r="N229" s="81">
        <f t="shared" si="10"/>
        <v>0</v>
      </c>
      <c r="O229" s="81">
        <f t="shared" si="11"/>
        <v>8.456508224711106E-5</v>
      </c>
      <c r="P229"/>
      <c r="Q229"/>
      <c r="R229"/>
      <c r="S229"/>
    </row>
    <row r="230" spans="1:19" ht="15" customHeight="1" x14ac:dyDescent="0.35">
      <c r="A230" s="104" t="s">
        <v>81</v>
      </c>
      <c r="B230" s="103" t="s">
        <v>82</v>
      </c>
      <c r="C230" s="19" t="s">
        <v>120</v>
      </c>
      <c r="D230" s="96" t="s">
        <v>38</v>
      </c>
      <c r="E230" s="95" t="s">
        <v>21</v>
      </c>
      <c r="F230" s="95" t="s">
        <v>153</v>
      </c>
      <c r="G230" s="19" t="s">
        <v>64</v>
      </c>
      <c r="H230" s="79" t="s">
        <v>65</v>
      </c>
      <c r="I230" s="2">
        <v>911</v>
      </c>
      <c r="J230" s="2">
        <v>911</v>
      </c>
      <c r="K230" s="2"/>
      <c r="L230" s="2"/>
      <c r="M230" s="81">
        <f t="shared" si="9"/>
        <v>1.9139994960256537E-3</v>
      </c>
      <c r="N230" s="81">
        <f t="shared" si="10"/>
        <v>0</v>
      </c>
      <c r="O230" s="81">
        <f t="shared" si="11"/>
        <v>0</v>
      </c>
      <c r="P230"/>
      <c r="Q230"/>
      <c r="R230"/>
      <c r="S230"/>
    </row>
    <row r="231" spans="1:19" ht="15" customHeight="1" x14ac:dyDescent="0.35">
      <c r="A231" s="104" t="s">
        <v>81</v>
      </c>
      <c r="B231" s="103" t="s">
        <v>82</v>
      </c>
      <c r="C231" s="19" t="s">
        <v>120</v>
      </c>
      <c r="D231" s="96" t="s">
        <v>38</v>
      </c>
      <c r="E231" s="95" t="s">
        <v>21</v>
      </c>
      <c r="F231" s="95" t="s">
        <v>153</v>
      </c>
      <c r="G231" s="19" t="s">
        <v>64</v>
      </c>
      <c r="H231" s="79" t="s">
        <v>66</v>
      </c>
      <c r="I231" s="2">
        <v>249</v>
      </c>
      <c r="J231" s="2">
        <v>249</v>
      </c>
      <c r="K231" s="2"/>
      <c r="L231" s="2"/>
      <c r="M231" s="81">
        <f t="shared" si="9"/>
        <v>5.2314585566453102E-4</v>
      </c>
      <c r="N231" s="81">
        <f t="shared" si="10"/>
        <v>0</v>
      </c>
      <c r="O231" s="81">
        <f t="shared" si="11"/>
        <v>0</v>
      </c>
      <c r="P231"/>
      <c r="Q231"/>
      <c r="R231"/>
      <c r="S231"/>
    </row>
    <row r="232" spans="1:19" ht="15" customHeight="1" x14ac:dyDescent="0.35">
      <c r="A232" s="104" t="s">
        <v>81</v>
      </c>
      <c r="B232" s="103" t="s">
        <v>82</v>
      </c>
      <c r="C232" s="19" t="s">
        <v>120</v>
      </c>
      <c r="D232" s="96" t="s">
        <v>38</v>
      </c>
      <c r="E232" s="95" t="s">
        <v>21</v>
      </c>
      <c r="F232" s="95" t="s">
        <v>153</v>
      </c>
      <c r="G232" s="19" t="s">
        <v>64</v>
      </c>
      <c r="H232" s="79" t="s">
        <v>68</v>
      </c>
      <c r="I232" s="2">
        <v>194</v>
      </c>
      <c r="J232" s="2">
        <v>194</v>
      </c>
      <c r="K232" s="2"/>
      <c r="L232" s="2"/>
      <c r="M232" s="81">
        <f t="shared" si="9"/>
        <v>4.0759155019646191E-4</v>
      </c>
      <c r="N232" s="81">
        <f t="shared" si="10"/>
        <v>0</v>
      </c>
      <c r="O232" s="81">
        <f t="shared" si="11"/>
        <v>0</v>
      </c>
      <c r="P232"/>
      <c r="Q232"/>
      <c r="R232"/>
      <c r="S232"/>
    </row>
    <row r="233" spans="1:19" ht="15" customHeight="1" x14ac:dyDescent="0.35">
      <c r="A233" s="104" t="s">
        <v>81</v>
      </c>
      <c r="B233" s="103" t="s">
        <v>82</v>
      </c>
      <c r="C233" s="19" t="s">
        <v>120</v>
      </c>
      <c r="D233" s="96" t="s">
        <v>38</v>
      </c>
      <c r="E233" s="95" t="s">
        <v>21</v>
      </c>
      <c r="F233" s="95" t="s">
        <v>153</v>
      </c>
      <c r="G233" s="19" t="s">
        <v>64</v>
      </c>
      <c r="H233" s="79" t="s">
        <v>69</v>
      </c>
      <c r="I233" s="2">
        <v>12</v>
      </c>
      <c r="J233" s="2">
        <v>12</v>
      </c>
      <c r="K233" s="2"/>
      <c r="L233" s="2"/>
      <c r="M233" s="81">
        <f t="shared" si="9"/>
        <v>2.521184846576053E-5</v>
      </c>
      <c r="N233" s="81">
        <f t="shared" si="10"/>
        <v>0</v>
      </c>
      <c r="O233" s="81">
        <f t="shared" si="11"/>
        <v>0</v>
      </c>
      <c r="P233"/>
      <c r="Q233"/>
      <c r="R233"/>
      <c r="S233"/>
    </row>
    <row r="234" spans="1:19" ht="15" customHeight="1" x14ac:dyDescent="0.35">
      <c r="A234" s="104" t="s">
        <v>81</v>
      </c>
      <c r="B234" s="103" t="s">
        <v>82</v>
      </c>
      <c r="C234" s="19" t="s">
        <v>120</v>
      </c>
      <c r="D234" s="96" t="s">
        <v>38</v>
      </c>
      <c r="E234" s="95" t="s">
        <v>21</v>
      </c>
      <c r="F234" s="95" t="s">
        <v>153</v>
      </c>
      <c r="G234" s="19" t="s">
        <v>64</v>
      </c>
      <c r="H234" s="79" t="s">
        <v>67</v>
      </c>
      <c r="I234" s="2">
        <v>50</v>
      </c>
      <c r="J234" s="2">
        <v>50</v>
      </c>
      <c r="K234" s="2"/>
      <c r="L234" s="2"/>
      <c r="M234" s="81">
        <f t="shared" si="9"/>
        <v>1.0504936860733555E-4</v>
      </c>
      <c r="N234" s="81">
        <f t="shared" si="10"/>
        <v>0</v>
      </c>
      <c r="O234" s="81">
        <f t="shared" si="11"/>
        <v>0</v>
      </c>
      <c r="P234"/>
      <c r="Q234"/>
      <c r="R234"/>
      <c r="S234"/>
    </row>
    <row r="235" spans="1:19" ht="15" customHeight="1" x14ac:dyDescent="0.35">
      <c r="A235" s="104" t="s">
        <v>81</v>
      </c>
      <c r="B235" s="103" t="s">
        <v>82</v>
      </c>
      <c r="C235" s="19" t="s">
        <v>120</v>
      </c>
      <c r="D235" s="96" t="s">
        <v>38</v>
      </c>
      <c r="E235" s="95" t="s">
        <v>21</v>
      </c>
      <c r="F235" s="95" t="s">
        <v>153</v>
      </c>
      <c r="G235" s="19" t="s">
        <v>70</v>
      </c>
      <c r="H235" s="79" t="s">
        <v>73</v>
      </c>
      <c r="I235" s="2">
        <v>135</v>
      </c>
      <c r="J235" s="2">
        <v>135</v>
      </c>
      <c r="K235" s="2"/>
      <c r="L235" s="2"/>
      <c r="M235" s="81">
        <f t="shared" si="9"/>
        <v>2.8363329523980595E-4</v>
      </c>
      <c r="N235" s="81">
        <f t="shared" si="10"/>
        <v>0</v>
      </c>
      <c r="O235" s="81">
        <f t="shared" si="11"/>
        <v>0</v>
      </c>
      <c r="P235"/>
      <c r="Q235"/>
      <c r="R235"/>
      <c r="S235"/>
    </row>
    <row r="236" spans="1:19" ht="15" customHeight="1" x14ac:dyDescent="0.35">
      <c r="A236" s="104" t="s">
        <v>81</v>
      </c>
      <c r="B236" s="103" t="s">
        <v>82</v>
      </c>
      <c r="C236" s="19" t="s">
        <v>120</v>
      </c>
      <c r="D236" s="96" t="s">
        <v>38</v>
      </c>
      <c r="E236" s="95" t="s">
        <v>21</v>
      </c>
      <c r="F236" s="95" t="s">
        <v>153</v>
      </c>
      <c r="G236" s="19" t="s">
        <v>74</v>
      </c>
      <c r="H236" s="79" t="s">
        <v>75</v>
      </c>
      <c r="I236" s="2">
        <v>7800</v>
      </c>
      <c r="K236" s="2">
        <v>7800</v>
      </c>
      <c r="L236" s="2"/>
      <c r="M236" s="81">
        <f t="shared" si="9"/>
        <v>0</v>
      </c>
      <c r="N236" s="81">
        <f t="shared" si="10"/>
        <v>7.0179001530415079E-3</v>
      </c>
      <c r="O236" s="81">
        <f t="shared" si="11"/>
        <v>0</v>
      </c>
      <c r="P236"/>
      <c r="Q236"/>
      <c r="R236"/>
      <c r="S236"/>
    </row>
    <row r="237" spans="1:19" ht="15" customHeight="1" x14ac:dyDescent="0.35">
      <c r="A237" s="104" t="s">
        <v>81</v>
      </c>
      <c r="B237" s="103" t="s">
        <v>82</v>
      </c>
      <c r="C237" s="19" t="s">
        <v>120</v>
      </c>
      <c r="D237" s="96" t="s">
        <v>38</v>
      </c>
      <c r="E237" s="95" t="s">
        <v>21</v>
      </c>
      <c r="F237" s="95" t="s">
        <v>153</v>
      </c>
      <c r="G237" s="19" t="s">
        <v>74</v>
      </c>
      <c r="H237" s="79" t="s">
        <v>76</v>
      </c>
      <c r="I237" s="2">
        <v>880</v>
      </c>
      <c r="K237" s="2"/>
      <c r="L237" s="2">
        <v>880</v>
      </c>
      <c r="M237" s="81">
        <f t="shared" si="9"/>
        <v>0</v>
      </c>
      <c r="N237" s="81">
        <f t="shared" si="10"/>
        <v>0</v>
      </c>
      <c r="O237" s="81">
        <f t="shared" si="11"/>
        <v>7.4417272377457736E-4</v>
      </c>
      <c r="P237"/>
      <c r="Q237"/>
      <c r="R237"/>
      <c r="S237"/>
    </row>
    <row r="238" spans="1:19" ht="15" customHeight="1" x14ac:dyDescent="0.35">
      <c r="A238" s="104" t="s">
        <v>81</v>
      </c>
      <c r="B238" s="103" t="s">
        <v>82</v>
      </c>
      <c r="C238" s="19" t="s">
        <v>120</v>
      </c>
      <c r="D238" s="96" t="s">
        <v>38</v>
      </c>
      <c r="E238" s="95" t="s">
        <v>21</v>
      </c>
      <c r="F238" s="95" t="s">
        <v>153</v>
      </c>
      <c r="G238" s="19" t="s">
        <v>74</v>
      </c>
      <c r="H238" s="79" t="s">
        <v>77</v>
      </c>
      <c r="I238" s="2">
        <v>6057</v>
      </c>
      <c r="K238" s="2">
        <v>6057</v>
      </c>
      <c r="L238" s="2"/>
      <c r="M238" s="81">
        <f t="shared" si="9"/>
        <v>0</v>
      </c>
      <c r="N238" s="81">
        <f t="shared" si="10"/>
        <v>5.4496693880733858E-3</v>
      </c>
      <c r="O238" s="81">
        <f t="shared" si="11"/>
        <v>0</v>
      </c>
      <c r="P238"/>
      <c r="Q238"/>
      <c r="R238"/>
      <c r="S238"/>
    </row>
    <row r="239" spans="1:19" ht="15" customHeight="1" x14ac:dyDescent="0.35">
      <c r="A239" s="104" t="s">
        <v>81</v>
      </c>
      <c r="B239" s="103" t="s">
        <v>82</v>
      </c>
      <c r="C239" s="19" t="s">
        <v>120</v>
      </c>
      <c r="D239" s="96" t="s">
        <v>38</v>
      </c>
      <c r="E239" s="95" t="s">
        <v>21</v>
      </c>
      <c r="F239" s="95" t="s">
        <v>153</v>
      </c>
      <c r="G239" s="19" t="s">
        <v>74</v>
      </c>
      <c r="H239" s="79" t="s">
        <v>78</v>
      </c>
      <c r="I239" s="2">
        <v>6057</v>
      </c>
      <c r="K239" s="2"/>
      <c r="L239" s="2">
        <v>6057</v>
      </c>
      <c r="M239" s="81">
        <f t="shared" si="9"/>
        <v>0</v>
      </c>
      <c r="N239" s="81">
        <f t="shared" si="10"/>
        <v>0</v>
      </c>
      <c r="O239" s="81">
        <f t="shared" si="11"/>
        <v>5.1221070317075176E-3</v>
      </c>
      <c r="P239"/>
      <c r="Q239"/>
      <c r="R239"/>
      <c r="S239"/>
    </row>
    <row r="240" spans="1:19" ht="15" customHeight="1" x14ac:dyDescent="0.35">
      <c r="A240" s="104" t="s">
        <v>81</v>
      </c>
      <c r="B240" s="103" t="s">
        <v>82</v>
      </c>
      <c r="C240" s="19" t="s">
        <v>22</v>
      </c>
      <c r="D240" s="96" t="s">
        <v>42</v>
      </c>
      <c r="E240" s="95" t="s">
        <v>22</v>
      </c>
      <c r="F240" s="95" t="s">
        <v>155</v>
      </c>
      <c r="G240" s="19" t="s">
        <v>64</v>
      </c>
      <c r="H240" s="79" t="s">
        <v>103</v>
      </c>
      <c r="I240" s="2">
        <v>2885.58</v>
      </c>
      <c r="J240" s="2">
        <v>2885.58</v>
      </c>
      <c r="K240" s="2"/>
      <c r="L240" s="2"/>
      <c r="M240" s="81">
        <f t="shared" si="9"/>
        <v>6.0625671413191062E-3</v>
      </c>
      <c r="N240" s="81">
        <f t="shared" si="10"/>
        <v>0</v>
      </c>
      <c r="O240" s="81">
        <f t="shared" si="11"/>
        <v>0</v>
      </c>
      <c r="P240"/>
      <c r="Q240"/>
      <c r="R240"/>
      <c r="S240"/>
    </row>
    <row r="241" spans="1:19" ht="15" customHeight="1" x14ac:dyDescent="0.35">
      <c r="A241" s="104" t="s">
        <v>81</v>
      </c>
      <c r="B241" s="103" t="s">
        <v>82</v>
      </c>
      <c r="C241" s="19" t="s">
        <v>22</v>
      </c>
      <c r="D241" s="96" t="s">
        <v>42</v>
      </c>
      <c r="E241" s="95" t="s">
        <v>22</v>
      </c>
      <c r="F241" s="95" t="s">
        <v>155</v>
      </c>
      <c r="G241" s="19" t="s">
        <v>64</v>
      </c>
      <c r="H241" s="79" t="s">
        <v>65</v>
      </c>
      <c r="I241" s="2">
        <v>255.77</v>
      </c>
      <c r="J241" s="2">
        <v>255.77</v>
      </c>
      <c r="K241" s="2"/>
      <c r="L241" s="2"/>
      <c r="M241" s="81">
        <f t="shared" si="9"/>
        <v>5.3736954017396426E-4</v>
      </c>
      <c r="N241" s="81">
        <f t="shared" si="10"/>
        <v>0</v>
      </c>
      <c r="O241" s="81">
        <f t="shared" si="11"/>
        <v>0</v>
      </c>
      <c r="P241"/>
      <c r="Q241"/>
      <c r="R241"/>
      <c r="S241"/>
    </row>
    <row r="242" spans="1:19" ht="15" customHeight="1" x14ac:dyDescent="0.35">
      <c r="A242" s="104" t="s">
        <v>81</v>
      </c>
      <c r="B242" s="103" t="s">
        <v>82</v>
      </c>
      <c r="C242" s="19" t="s">
        <v>22</v>
      </c>
      <c r="D242" s="96" t="s">
        <v>42</v>
      </c>
      <c r="E242" s="95" t="s">
        <v>22</v>
      </c>
      <c r="F242" s="95" t="s">
        <v>155</v>
      </c>
      <c r="G242" s="19" t="s">
        <v>64</v>
      </c>
      <c r="H242" s="79" t="s">
        <v>66</v>
      </c>
      <c r="I242" s="2">
        <v>780.52</v>
      </c>
      <c r="J242" s="2">
        <v>780.52</v>
      </c>
      <c r="K242" s="2"/>
      <c r="L242" s="2"/>
      <c r="M242" s="81">
        <f t="shared" si="9"/>
        <v>1.6398626637079508E-3</v>
      </c>
      <c r="N242" s="81">
        <f t="shared" si="10"/>
        <v>0</v>
      </c>
      <c r="O242" s="81">
        <f t="shared" si="11"/>
        <v>0</v>
      </c>
      <c r="P242"/>
      <c r="Q242"/>
      <c r="R242"/>
      <c r="S242"/>
    </row>
    <row r="243" spans="1:19" ht="15" customHeight="1" x14ac:dyDescent="0.35">
      <c r="A243" s="104" t="s">
        <v>81</v>
      </c>
      <c r="B243" s="103" t="s">
        <v>82</v>
      </c>
      <c r="C243" s="19" t="s">
        <v>22</v>
      </c>
      <c r="D243" s="96" t="s">
        <v>42</v>
      </c>
      <c r="E243" s="95" t="s">
        <v>22</v>
      </c>
      <c r="F243" s="95" t="s">
        <v>155</v>
      </c>
      <c r="G243" s="19" t="s">
        <v>64</v>
      </c>
      <c r="H243" s="79" t="s">
        <v>67</v>
      </c>
      <c r="I243" s="2">
        <v>18.5</v>
      </c>
      <c r="J243" s="2">
        <v>18.5</v>
      </c>
      <c r="K243" s="2"/>
      <c r="L243" s="2"/>
      <c r="M243" s="81">
        <f t="shared" si="9"/>
        <v>3.8868266384714154E-5</v>
      </c>
      <c r="N243" s="81">
        <f t="shared" si="10"/>
        <v>0</v>
      </c>
      <c r="O243" s="81">
        <f t="shared" si="11"/>
        <v>0</v>
      </c>
      <c r="P243"/>
      <c r="Q243"/>
      <c r="R243"/>
      <c r="S243"/>
    </row>
    <row r="244" spans="1:19" ht="15" customHeight="1" x14ac:dyDescent="0.35">
      <c r="A244" s="104" t="s">
        <v>81</v>
      </c>
      <c r="B244" s="103" t="s">
        <v>82</v>
      </c>
      <c r="C244" s="19" t="s">
        <v>22</v>
      </c>
      <c r="D244" s="96" t="s">
        <v>42</v>
      </c>
      <c r="E244" s="95" t="s">
        <v>22</v>
      </c>
      <c r="F244" s="95" t="s">
        <v>155</v>
      </c>
      <c r="G244" s="19" t="s">
        <v>64</v>
      </c>
      <c r="H244" s="79" t="s">
        <v>68</v>
      </c>
      <c r="I244" s="2">
        <v>194.67</v>
      </c>
      <c r="J244" s="2">
        <v>194.67</v>
      </c>
      <c r="K244" s="2"/>
      <c r="L244" s="2"/>
      <c r="M244" s="81">
        <f t="shared" si="9"/>
        <v>4.0899921173580018E-4</v>
      </c>
      <c r="N244" s="81">
        <f t="shared" si="10"/>
        <v>0</v>
      </c>
      <c r="O244" s="81">
        <f t="shared" si="11"/>
        <v>0</v>
      </c>
      <c r="P244"/>
      <c r="Q244"/>
      <c r="R244"/>
      <c r="S244"/>
    </row>
    <row r="245" spans="1:19" ht="15" customHeight="1" x14ac:dyDescent="0.35">
      <c r="A245" s="104" t="s">
        <v>81</v>
      </c>
      <c r="B245" s="103" t="s">
        <v>82</v>
      </c>
      <c r="C245" s="19" t="s">
        <v>22</v>
      </c>
      <c r="D245" s="96" t="s">
        <v>42</v>
      </c>
      <c r="E245" s="95" t="s">
        <v>22</v>
      </c>
      <c r="F245" s="95" t="s">
        <v>155</v>
      </c>
      <c r="G245" s="19" t="s">
        <v>64</v>
      </c>
      <c r="H245" s="79" t="s">
        <v>69</v>
      </c>
      <c r="I245" s="2">
        <v>151.9</v>
      </c>
      <c r="J245" s="2">
        <v>151.9</v>
      </c>
      <c r="K245" s="2"/>
      <c r="L245" s="2"/>
      <c r="M245" s="81">
        <f t="shared" si="9"/>
        <v>3.191399818290854E-4</v>
      </c>
      <c r="N245" s="81">
        <f t="shared" si="10"/>
        <v>0</v>
      </c>
      <c r="O245" s="81">
        <f t="shared" si="11"/>
        <v>0</v>
      </c>
      <c r="P245"/>
      <c r="Q245"/>
      <c r="R245"/>
      <c r="S245"/>
    </row>
    <row r="246" spans="1:19" ht="15" customHeight="1" x14ac:dyDescent="0.35">
      <c r="A246" s="104" t="s">
        <v>81</v>
      </c>
      <c r="B246" s="103" t="s">
        <v>82</v>
      </c>
      <c r="C246" s="19" t="s">
        <v>22</v>
      </c>
      <c r="D246" s="96" t="s">
        <v>42</v>
      </c>
      <c r="E246" s="95" t="s">
        <v>22</v>
      </c>
      <c r="F246" s="95" t="s">
        <v>155</v>
      </c>
      <c r="G246" s="19" t="s">
        <v>70</v>
      </c>
      <c r="H246" s="79" t="s">
        <v>70</v>
      </c>
      <c r="I246" s="2">
        <v>181.17</v>
      </c>
      <c r="J246" s="2">
        <v>181.17</v>
      </c>
      <c r="K246" s="2"/>
      <c r="L246" s="2"/>
      <c r="M246" s="81">
        <f t="shared" si="9"/>
        <v>3.8063588221181959E-4</v>
      </c>
      <c r="N246" s="81">
        <f t="shared" si="10"/>
        <v>0</v>
      </c>
      <c r="O246" s="81">
        <f t="shared" si="11"/>
        <v>0</v>
      </c>
      <c r="P246"/>
      <c r="Q246"/>
      <c r="R246"/>
      <c r="S246"/>
    </row>
    <row r="247" spans="1:19" ht="15" customHeight="1" x14ac:dyDescent="0.35">
      <c r="A247" s="104" t="s">
        <v>81</v>
      </c>
      <c r="B247" s="103" t="s">
        <v>82</v>
      </c>
      <c r="C247" s="19" t="s">
        <v>22</v>
      </c>
      <c r="D247" s="96" t="s">
        <v>42</v>
      </c>
      <c r="E247" s="95" t="s">
        <v>22</v>
      </c>
      <c r="F247" s="95" t="s">
        <v>155</v>
      </c>
      <c r="G247" s="19" t="s">
        <v>70</v>
      </c>
      <c r="H247" s="79" t="s">
        <v>73</v>
      </c>
      <c r="I247" s="2">
        <v>352.55</v>
      </c>
      <c r="J247" s="2">
        <v>352.55</v>
      </c>
      <c r="K247" s="2"/>
      <c r="L247" s="2"/>
      <c r="M247" s="81">
        <f t="shared" si="9"/>
        <v>7.4070309805032296E-4</v>
      </c>
      <c r="N247" s="81">
        <f t="shared" si="10"/>
        <v>0</v>
      </c>
      <c r="O247" s="81">
        <f t="shared" si="11"/>
        <v>0</v>
      </c>
      <c r="P247"/>
      <c r="Q247"/>
      <c r="R247"/>
      <c r="S247"/>
    </row>
    <row r="248" spans="1:19" ht="15" customHeight="1" x14ac:dyDescent="0.35">
      <c r="A248" s="104" t="s">
        <v>81</v>
      </c>
      <c r="B248" s="103" t="s">
        <v>82</v>
      </c>
      <c r="C248" s="19" t="s">
        <v>22</v>
      </c>
      <c r="D248" s="96" t="s">
        <v>42</v>
      </c>
      <c r="E248" s="95" t="s">
        <v>22</v>
      </c>
      <c r="F248" s="95" t="s">
        <v>155</v>
      </c>
      <c r="G248" s="19" t="s">
        <v>74</v>
      </c>
      <c r="H248" s="79" t="s">
        <v>75</v>
      </c>
      <c r="I248" s="2">
        <v>876</v>
      </c>
      <c r="K248" s="2">
        <v>876</v>
      </c>
      <c r="L248" s="2"/>
      <c r="M248" s="81">
        <f t="shared" si="9"/>
        <v>0</v>
      </c>
      <c r="N248" s="81">
        <f t="shared" si="10"/>
        <v>7.881641710338924E-4</v>
      </c>
      <c r="O248" s="81">
        <f t="shared" si="11"/>
        <v>0</v>
      </c>
      <c r="P248"/>
      <c r="Q248"/>
      <c r="R248"/>
      <c r="S248"/>
    </row>
    <row r="249" spans="1:19" ht="15" customHeight="1" x14ac:dyDescent="0.35">
      <c r="A249" s="104" t="s">
        <v>81</v>
      </c>
      <c r="B249" s="103" t="s">
        <v>82</v>
      </c>
      <c r="C249" s="19" t="s">
        <v>22</v>
      </c>
      <c r="D249" s="96" t="s">
        <v>42</v>
      </c>
      <c r="E249" s="95" t="s">
        <v>22</v>
      </c>
      <c r="F249" s="95" t="s">
        <v>155</v>
      </c>
      <c r="G249" s="19" t="s">
        <v>74</v>
      </c>
      <c r="H249" s="79" t="s">
        <v>77</v>
      </c>
      <c r="I249" s="2">
        <v>674</v>
      </c>
      <c r="K249" s="2">
        <v>674</v>
      </c>
      <c r="L249" s="2"/>
      <c r="M249" s="81">
        <f t="shared" si="9"/>
        <v>0</v>
      </c>
      <c r="N249" s="81">
        <f t="shared" si="10"/>
        <v>6.064185516858944E-4</v>
      </c>
      <c r="O249" s="81">
        <f t="shared" si="11"/>
        <v>0</v>
      </c>
      <c r="P249"/>
      <c r="Q249"/>
      <c r="R249"/>
      <c r="S249"/>
    </row>
    <row r="250" spans="1:19" ht="15" customHeight="1" x14ac:dyDescent="0.35">
      <c r="A250" s="104" t="s">
        <v>81</v>
      </c>
      <c r="B250" s="103" t="s">
        <v>82</v>
      </c>
      <c r="C250" s="19" t="s">
        <v>22</v>
      </c>
      <c r="D250" s="96" t="s">
        <v>42</v>
      </c>
      <c r="E250" s="95" t="s">
        <v>22</v>
      </c>
      <c r="F250" s="95" t="s">
        <v>156</v>
      </c>
      <c r="G250" s="19" t="s">
        <v>64</v>
      </c>
      <c r="H250" s="79" t="s">
        <v>72</v>
      </c>
      <c r="I250" s="2">
        <v>6.9</v>
      </c>
      <c r="J250" s="2">
        <v>6.9</v>
      </c>
      <c r="K250" s="2"/>
      <c r="L250" s="2"/>
      <c r="M250" s="81">
        <f t="shared" si="9"/>
        <v>1.4496812867812306E-5</v>
      </c>
      <c r="N250" s="81">
        <f t="shared" si="10"/>
        <v>0</v>
      </c>
      <c r="O250" s="81">
        <f t="shared" si="11"/>
        <v>0</v>
      </c>
      <c r="P250"/>
      <c r="Q250"/>
      <c r="R250"/>
      <c r="S250"/>
    </row>
    <row r="251" spans="1:19" ht="15" customHeight="1" x14ac:dyDescent="0.35">
      <c r="A251" s="104" t="s">
        <v>81</v>
      </c>
      <c r="B251" s="103" t="s">
        <v>82</v>
      </c>
      <c r="C251" s="19" t="s">
        <v>22</v>
      </c>
      <c r="D251" s="96" t="s">
        <v>42</v>
      </c>
      <c r="E251" s="95" t="s">
        <v>22</v>
      </c>
      <c r="F251" s="95" t="s">
        <v>157</v>
      </c>
      <c r="G251" s="19" t="s">
        <v>64</v>
      </c>
      <c r="H251" s="79" t="s">
        <v>72</v>
      </c>
      <c r="I251" s="2">
        <v>8.14</v>
      </c>
      <c r="J251" s="2">
        <v>8.14</v>
      </c>
      <c r="K251" s="2"/>
      <c r="L251" s="2"/>
      <c r="M251" s="81">
        <f t="shared" si="9"/>
        <v>1.7102037209274229E-5</v>
      </c>
      <c r="N251" s="81">
        <f t="shared" si="10"/>
        <v>0</v>
      </c>
      <c r="O251" s="81">
        <f t="shared" si="11"/>
        <v>0</v>
      </c>
      <c r="P251"/>
      <c r="Q251"/>
      <c r="R251"/>
      <c r="S251"/>
    </row>
    <row r="252" spans="1:19" ht="15" customHeight="1" x14ac:dyDescent="0.35">
      <c r="A252" s="104" t="s">
        <v>81</v>
      </c>
      <c r="B252" s="103" t="s">
        <v>82</v>
      </c>
      <c r="C252" s="19" t="s">
        <v>22</v>
      </c>
      <c r="D252" s="96" t="s">
        <v>42</v>
      </c>
      <c r="E252" s="95" t="s">
        <v>22</v>
      </c>
      <c r="F252" s="95" t="s">
        <v>158</v>
      </c>
      <c r="G252" s="19" t="s">
        <v>64</v>
      </c>
      <c r="H252" s="79" t="s">
        <v>72</v>
      </c>
      <c r="I252" s="2">
        <v>6.26</v>
      </c>
      <c r="J252" s="2">
        <v>6.26</v>
      </c>
      <c r="K252" s="2"/>
      <c r="L252" s="2"/>
      <c r="M252" s="81">
        <f t="shared" si="9"/>
        <v>1.315218094963841E-5</v>
      </c>
      <c r="N252" s="81">
        <f t="shared" si="10"/>
        <v>0</v>
      </c>
      <c r="O252" s="81">
        <f t="shared" si="11"/>
        <v>0</v>
      </c>
      <c r="P252"/>
      <c r="Q252"/>
      <c r="R252"/>
      <c r="S252"/>
    </row>
    <row r="253" spans="1:19" ht="15" customHeight="1" x14ac:dyDescent="0.35">
      <c r="A253" s="104" t="s">
        <v>81</v>
      </c>
      <c r="B253" s="103" t="s">
        <v>82</v>
      </c>
      <c r="C253" s="19" t="s">
        <v>22</v>
      </c>
      <c r="D253" s="96" t="s">
        <v>42</v>
      </c>
      <c r="E253" s="95" t="s">
        <v>22</v>
      </c>
      <c r="F253" s="95" t="s">
        <v>159</v>
      </c>
      <c r="G253" s="19" t="s">
        <v>64</v>
      </c>
      <c r="H253" s="79" t="s">
        <v>72</v>
      </c>
      <c r="I253" s="2">
        <v>9.6</v>
      </c>
      <c r="J253" s="2">
        <v>9.6</v>
      </c>
      <c r="K253" s="2"/>
      <c r="L253" s="2"/>
      <c r="M253" s="81">
        <f t="shared" si="9"/>
        <v>2.0169478772608425E-5</v>
      </c>
      <c r="N253" s="81">
        <f t="shared" si="10"/>
        <v>0</v>
      </c>
      <c r="O253" s="81">
        <f t="shared" si="11"/>
        <v>0</v>
      </c>
      <c r="P253"/>
      <c r="Q253"/>
      <c r="R253"/>
      <c r="S253"/>
    </row>
    <row r="254" spans="1:19" ht="15" customHeight="1" x14ac:dyDescent="0.35">
      <c r="A254" s="104" t="s">
        <v>81</v>
      </c>
      <c r="B254" s="103" t="s">
        <v>82</v>
      </c>
      <c r="C254" s="19" t="s">
        <v>22</v>
      </c>
      <c r="D254" s="96" t="s">
        <v>42</v>
      </c>
      <c r="E254" s="95" t="s">
        <v>22</v>
      </c>
      <c r="F254" s="95" t="s">
        <v>160</v>
      </c>
      <c r="G254" s="19" t="s">
        <v>64</v>
      </c>
      <c r="H254" s="79" t="s">
        <v>103</v>
      </c>
      <c r="I254" s="2">
        <v>762.83</v>
      </c>
      <c r="J254" s="2">
        <v>762.83</v>
      </c>
      <c r="K254" s="2"/>
      <c r="L254" s="2"/>
      <c r="M254" s="81">
        <f t="shared" si="9"/>
        <v>1.6026961970946757E-3</v>
      </c>
      <c r="N254" s="81">
        <f t="shared" si="10"/>
        <v>0</v>
      </c>
      <c r="O254" s="81">
        <f t="shared" si="11"/>
        <v>0</v>
      </c>
      <c r="P254"/>
      <c r="Q254"/>
      <c r="R254"/>
      <c r="S254"/>
    </row>
    <row r="255" spans="1:19" ht="15" customHeight="1" x14ac:dyDescent="0.35">
      <c r="A255" s="104" t="s">
        <v>81</v>
      </c>
      <c r="B255" s="103" t="s">
        <v>82</v>
      </c>
      <c r="C255" s="19" t="s">
        <v>22</v>
      </c>
      <c r="D255" s="96" t="s">
        <v>42</v>
      </c>
      <c r="E255" s="95" t="s">
        <v>22</v>
      </c>
      <c r="F255" s="95" t="s">
        <v>160</v>
      </c>
      <c r="G255" s="19" t="s">
        <v>64</v>
      </c>
      <c r="H255" s="79" t="s">
        <v>65</v>
      </c>
      <c r="I255" s="2">
        <v>81.05</v>
      </c>
      <c r="J255" s="2">
        <v>81.05</v>
      </c>
      <c r="K255" s="2"/>
      <c r="L255" s="2"/>
      <c r="M255" s="81">
        <f t="shared" si="9"/>
        <v>1.7028502651249091E-4</v>
      </c>
      <c r="N255" s="81">
        <f t="shared" si="10"/>
        <v>0</v>
      </c>
      <c r="O255" s="81">
        <f t="shared" si="11"/>
        <v>0</v>
      </c>
      <c r="P255"/>
      <c r="Q255"/>
      <c r="R255"/>
      <c r="S255"/>
    </row>
    <row r="256" spans="1:19" ht="15" customHeight="1" x14ac:dyDescent="0.35">
      <c r="A256" s="104" t="s">
        <v>81</v>
      </c>
      <c r="B256" s="103" t="s">
        <v>82</v>
      </c>
      <c r="C256" s="19" t="s">
        <v>22</v>
      </c>
      <c r="D256" s="96" t="s">
        <v>42</v>
      </c>
      <c r="E256" s="95" t="s">
        <v>22</v>
      </c>
      <c r="F256" s="95" t="s">
        <v>160</v>
      </c>
      <c r="G256" s="19" t="s">
        <v>64</v>
      </c>
      <c r="H256" s="79" t="s">
        <v>66</v>
      </c>
      <c r="I256" s="2">
        <v>191.72</v>
      </c>
      <c r="J256" s="2">
        <v>191.72</v>
      </c>
      <c r="K256" s="2"/>
      <c r="L256" s="2"/>
      <c r="M256" s="81">
        <f t="shared" si="9"/>
        <v>4.0280129898796741E-4</v>
      </c>
      <c r="N256" s="81">
        <f t="shared" si="10"/>
        <v>0</v>
      </c>
      <c r="O256" s="81">
        <f t="shared" si="11"/>
        <v>0</v>
      </c>
      <c r="P256"/>
      <c r="Q256"/>
      <c r="R256"/>
      <c r="S256"/>
    </row>
    <row r="257" spans="1:19" ht="15" customHeight="1" x14ac:dyDescent="0.35">
      <c r="A257" s="104" t="s">
        <v>81</v>
      </c>
      <c r="B257" s="103" t="s">
        <v>82</v>
      </c>
      <c r="C257" s="19" t="s">
        <v>22</v>
      </c>
      <c r="D257" s="96" t="s">
        <v>42</v>
      </c>
      <c r="E257" s="95" t="s">
        <v>22</v>
      </c>
      <c r="F257" s="95" t="s">
        <v>160</v>
      </c>
      <c r="G257" s="19" t="s">
        <v>64</v>
      </c>
      <c r="H257" s="79" t="s">
        <v>68</v>
      </c>
      <c r="I257" s="2">
        <v>96.29</v>
      </c>
      <c r="J257" s="2">
        <v>96.29</v>
      </c>
      <c r="K257" s="2"/>
      <c r="L257" s="2"/>
      <c r="M257" s="81">
        <f t="shared" si="9"/>
        <v>2.0230407406400682E-4</v>
      </c>
      <c r="N257" s="81">
        <f t="shared" si="10"/>
        <v>0</v>
      </c>
      <c r="O257" s="81">
        <f t="shared" si="11"/>
        <v>0</v>
      </c>
      <c r="P257"/>
      <c r="Q257"/>
      <c r="R257"/>
      <c r="S257"/>
    </row>
    <row r="258" spans="1:19" ht="15" customHeight="1" x14ac:dyDescent="0.35">
      <c r="A258" s="104" t="s">
        <v>81</v>
      </c>
      <c r="B258" s="103" t="s">
        <v>82</v>
      </c>
      <c r="C258" s="19" t="s">
        <v>22</v>
      </c>
      <c r="D258" s="96" t="s">
        <v>42</v>
      </c>
      <c r="E258" s="95" t="s">
        <v>22</v>
      </c>
      <c r="F258" s="95" t="s">
        <v>160</v>
      </c>
      <c r="G258" s="19" t="s">
        <v>64</v>
      </c>
      <c r="H258" s="79" t="s">
        <v>69</v>
      </c>
      <c r="I258" s="2">
        <v>152.62</v>
      </c>
      <c r="J258" s="2">
        <v>152.62</v>
      </c>
      <c r="K258" s="2"/>
      <c r="L258" s="2"/>
      <c r="M258" s="81">
        <f t="shared" si="9"/>
        <v>3.2065269273703103E-4</v>
      </c>
      <c r="N258" s="81">
        <f t="shared" si="10"/>
        <v>0</v>
      </c>
      <c r="O258" s="81">
        <f t="shared" si="11"/>
        <v>0</v>
      </c>
      <c r="P258"/>
      <c r="Q258"/>
      <c r="R258"/>
      <c r="S258"/>
    </row>
    <row r="259" spans="1:19" ht="15" customHeight="1" x14ac:dyDescent="0.35">
      <c r="A259" s="104" t="s">
        <v>81</v>
      </c>
      <c r="B259" s="103" t="s">
        <v>82</v>
      </c>
      <c r="C259" s="19" t="s">
        <v>22</v>
      </c>
      <c r="D259" s="96" t="s">
        <v>42</v>
      </c>
      <c r="E259" s="95" t="s">
        <v>22</v>
      </c>
      <c r="F259" s="95" t="s">
        <v>160</v>
      </c>
      <c r="G259" s="19" t="s">
        <v>70</v>
      </c>
      <c r="H259" s="79" t="s">
        <v>70</v>
      </c>
      <c r="I259" s="2">
        <v>62.62</v>
      </c>
      <c r="J259" s="2">
        <v>62.62</v>
      </c>
      <c r="K259" s="2"/>
      <c r="L259" s="2"/>
      <c r="M259" s="81">
        <f t="shared" ref="M259:M322" si="12">J259/$J$1726</f>
        <v>1.3156382924382702E-4</v>
      </c>
      <c r="N259" s="81">
        <f t="shared" ref="N259:N322" si="13">K259/$K$1726</f>
        <v>0</v>
      </c>
      <c r="O259" s="81">
        <f t="shared" ref="O259:O322" si="14">L259/$L$1726</f>
        <v>0</v>
      </c>
      <c r="P259"/>
      <c r="Q259"/>
      <c r="R259"/>
      <c r="S259"/>
    </row>
    <row r="260" spans="1:19" ht="15" customHeight="1" x14ac:dyDescent="0.35">
      <c r="A260" s="104" t="s">
        <v>81</v>
      </c>
      <c r="B260" s="103" t="s">
        <v>82</v>
      </c>
      <c r="C260" s="19" t="s">
        <v>22</v>
      </c>
      <c r="D260" s="96" t="s">
        <v>42</v>
      </c>
      <c r="E260" s="95" t="s">
        <v>22</v>
      </c>
      <c r="F260" s="95" t="s">
        <v>155</v>
      </c>
      <c r="G260" s="19" t="s">
        <v>74</v>
      </c>
      <c r="H260" s="79" t="s">
        <v>76</v>
      </c>
      <c r="I260" s="2">
        <v>876</v>
      </c>
      <c r="K260" s="2"/>
      <c r="L260" s="2">
        <v>876</v>
      </c>
      <c r="M260" s="81">
        <f t="shared" si="12"/>
        <v>0</v>
      </c>
      <c r="N260" s="81">
        <f t="shared" si="13"/>
        <v>0</v>
      </c>
      <c r="O260" s="81">
        <f t="shared" si="14"/>
        <v>7.4079012048469293E-4</v>
      </c>
      <c r="P260"/>
      <c r="Q260"/>
      <c r="R260"/>
      <c r="S260"/>
    </row>
    <row r="261" spans="1:19" ht="15" customHeight="1" x14ac:dyDescent="0.35">
      <c r="A261" s="104" t="s">
        <v>81</v>
      </c>
      <c r="B261" s="103" t="s">
        <v>82</v>
      </c>
      <c r="C261" s="19" t="s">
        <v>22</v>
      </c>
      <c r="D261" s="96" t="s">
        <v>42</v>
      </c>
      <c r="E261" s="95" t="s">
        <v>22</v>
      </c>
      <c r="F261" s="95" t="s">
        <v>160</v>
      </c>
      <c r="G261" s="19" t="s">
        <v>74</v>
      </c>
      <c r="H261" s="79" t="s">
        <v>75</v>
      </c>
      <c r="I261" s="2">
        <v>2457</v>
      </c>
      <c r="K261" s="2">
        <v>2457</v>
      </c>
      <c r="L261" s="2"/>
      <c r="M261" s="81">
        <f t="shared" si="12"/>
        <v>0</v>
      </c>
      <c r="N261" s="81">
        <f t="shared" si="13"/>
        <v>2.2106385482080749E-3</v>
      </c>
      <c r="O261" s="81">
        <f t="shared" si="14"/>
        <v>0</v>
      </c>
      <c r="P261"/>
      <c r="Q261"/>
      <c r="R261"/>
      <c r="S261"/>
    </row>
    <row r="262" spans="1:19" ht="15" customHeight="1" x14ac:dyDescent="0.35">
      <c r="A262" s="104" t="s">
        <v>81</v>
      </c>
      <c r="B262" s="103" t="s">
        <v>82</v>
      </c>
      <c r="C262" s="19" t="s">
        <v>22</v>
      </c>
      <c r="D262" s="96" t="s">
        <v>42</v>
      </c>
      <c r="E262" s="95" t="s">
        <v>22</v>
      </c>
      <c r="F262" s="95" t="s">
        <v>155</v>
      </c>
      <c r="G262" s="19" t="s">
        <v>74</v>
      </c>
      <c r="H262" s="79" t="s">
        <v>78</v>
      </c>
      <c r="I262" s="2">
        <v>674</v>
      </c>
      <c r="K262" s="2"/>
      <c r="L262" s="2">
        <v>674</v>
      </c>
      <c r="M262" s="81">
        <f t="shared" si="12"/>
        <v>0</v>
      </c>
      <c r="N262" s="81">
        <f t="shared" si="13"/>
        <v>0</v>
      </c>
      <c r="O262" s="81">
        <f t="shared" si="14"/>
        <v>5.6996865434552862E-4</v>
      </c>
      <c r="P262"/>
      <c r="Q262"/>
      <c r="R262"/>
      <c r="S262"/>
    </row>
    <row r="263" spans="1:19" ht="15" customHeight="1" x14ac:dyDescent="0.35">
      <c r="A263" s="104" t="s">
        <v>81</v>
      </c>
      <c r="B263" s="103" t="s">
        <v>82</v>
      </c>
      <c r="C263" s="19" t="s">
        <v>22</v>
      </c>
      <c r="D263" s="96" t="s">
        <v>42</v>
      </c>
      <c r="E263" s="95" t="s">
        <v>22</v>
      </c>
      <c r="F263" s="95" t="s">
        <v>160</v>
      </c>
      <c r="G263" s="19" t="s">
        <v>74</v>
      </c>
      <c r="H263" s="79" t="s">
        <v>77</v>
      </c>
      <c r="I263" s="2">
        <v>5200</v>
      </c>
      <c r="K263" s="2">
        <v>5200</v>
      </c>
      <c r="L263" s="2"/>
      <c r="M263" s="81">
        <f t="shared" si="12"/>
        <v>0</v>
      </c>
      <c r="N263" s="81">
        <f t="shared" si="13"/>
        <v>4.6786001020276717E-3</v>
      </c>
      <c r="O263" s="81">
        <f t="shared" si="14"/>
        <v>0</v>
      </c>
      <c r="P263"/>
      <c r="Q263"/>
      <c r="R263"/>
      <c r="S263"/>
    </row>
    <row r="264" spans="1:19" ht="15" customHeight="1" x14ac:dyDescent="0.35">
      <c r="A264" s="104" t="s">
        <v>81</v>
      </c>
      <c r="B264" s="103" t="s">
        <v>82</v>
      </c>
      <c r="C264" s="19" t="s">
        <v>22</v>
      </c>
      <c r="D264" s="96" t="s">
        <v>42</v>
      </c>
      <c r="E264" s="95" t="s">
        <v>22</v>
      </c>
      <c r="F264" s="95" t="s">
        <v>161</v>
      </c>
      <c r="G264" s="19" t="s">
        <v>64</v>
      </c>
      <c r="H264" s="79" t="s">
        <v>103</v>
      </c>
      <c r="I264" s="2">
        <v>1707.21</v>
      </c>
      <c r="J264" s="2">
        <v>1707.21</v>
      </c>
      <c r="K264" s="2"/>
      <c r="L264" s="2"/>
      <c r="M264" s="81">
        <f t="shared" si="12"/>
        <v>3.5868266516025865E-3</v>
      </c>
      <c r="N264" s="81">
        <f t="shared" si="13"/>
        <v>0</v>
      </c>
      <c r="O264" s="81">
        <f t="shared" si="14"/>
        <v>0</v>
      </c>
      <c r="P264"/>
      <c r="Q264"/>
      <c r="R264"/>
      <c r="S264"/>
    </row>
    <row r="265" spans="1:19" ht="15" customHeight="1" x14ac:dyDescent="0.35">
      <c r="A265" s="104" t="s">
        <v>81</v>
      </c>
      <c r="B265" s="103" t="s">
        <v>82</v>
      </c>
      <c r="C265" s="19" t="s">
        <v>22</v>
      </c>
      <c r="D265" s="96" t="s">
        <v>42</v>
      </c>
      <c r="E265" s="95" t="s">
        <v>22</v>
      </c>
      <c r="F265" s="95" t="s">
        <v>161</v>
      </c>
      <c r="G265" s="19" t="s">
        <v>64</v>
      </c>
      <c r="H265" s="79" t="s">
        <v>66</v>
      </c>
      <c r="I265" s="2">
        <v>659.99</v>
      </c>
      <c r="J265" s="2">
        <v>659.99</v>
      </c>
      <c r="K265" s="2"/>
      <c r="L265" s="2"/>
      <c r="M265" s="81">
        <f t="shared" si="12"/>
        <v>1.3866306557431078E-3</v>
      </c>
      <c r="N265" s="81">
        <f t="shared" si="13"/>
        <v>0</v>
      </c>
      <c r="O265" s="81">
        <f t="shared" si="14"/>
        <v>0</v>
      </c>
      <c r="P265"/>
      <c r="Q265"/>
      <c r="R265"/>
      <c r="S265"/>
    </row>
    <row r="266" spans="1:19" ht="15" customHeight="1" x14ac:dyDescent="0.35">
      <c r="A266" s="104" t="s">
        <v>81</v>
      </c>
      <c r="B266" s="103" t="s">
        <v>82</v>
      </c>
      <c r="C266" s="19" t="s">
        <v>22</v>
      </c>
      <c r="D266" s="96" t="s">
        <v>42</v>
      </c>
      <c r="E266" s="95" t="s">
        <v>22</v>
      </c>
      <c r="F266" s="95" t="s">
        <v>161</v>
      </c>
      <c r="G266" s="19" t="s">
        <v>64</v>
      </c>
      <c r="H266" s="79" t="s">
        <v>65</v>
      </c>
      <c r="I266" s="2">
        <v>117.09</v>
      </c>
      <c r="J266" s="2">
        <v>117.09</v>
      </c>
      <c r="K266" s="2"/>
      <c r="L266" s="2"/>
      <c r="M266" s="81">
        <f t="shared" si="12"/>
        <v>2.4600461140465837E-4</v>
      </c>
      <c r="N266" s="81">
        <f t="shared" si="13"/>
        <v>0</v>
      </c>
      <c r="O266" s="81">
        <f t="shared" si="14"/>
        <v>0</v>
      </c>
      <c r="P266"/>
      <c r="Q266"/>
      <c r="R266"/>
      <c r="S266"/>
    </row>
    <row r="267" spans="1:19" ht="15" customHeight="1" x14ac:dyDescent="0.35">
      <c r="A267" s="104" t="s">
        <v>81</v>
      </c>
      <c r="B267" s="103" t="s">
        <v>82</v>
      </c>
      <c r="C267" s="19" t="s">
        <v>22</v>
      </c>
      <c r="D267" s="96" t="s">
        <v>42</v>
      </c>
      <c r="E267" s="95" t="s">
        <v>22</v>
      </c>
      <c r="F267" s="95" t="s">
        <v>161</v>
      </c>
      <c r="G267" s="19" t="s">
        <v>64</v>
      </c>
      <c r="H267" s="79" t="s">
        <v>68</v>
      </c>
      <c r="I267" s="2">
        <v>109.35</v>
      </c>
      <c r="J267" s="2">
        <v>109.35</v>
      </c>
      <c r="K267" s="2"/>
      <c r="L267" s="2"/>
      <c r="M267" s="81">
        <f t="shared" si="12"/>
        <v>2.2974296914424281E-4</v>
      </c>
      <c r="N267" s="81">
        <f t="shared" si="13"/>
        <v>0</v>
      </c>
      <c r="O267" s="81">
        <f t="shared" si="14"/>
        <v>0</v>
      </c>
      <c r="P267"/>
      <c r="Q267"/>
      <c r="R267"/>
      <c r="S267"/>
    </row>
    <row r="268" spans="1:19" ht="15" customHeight="1" x14ac:dyDescent="0.35">
      <c r="A268" s="104" t="s">
        <v>81</v>
      </c>
      <c r="B268" s="103" t="s">
        <v>82</v>
      </c>
      <c r="C268" s="19" t="s">
        <v>22</v>
      </c>
      <c r="D268" s="96" t="s">
        <v>42</v>
      </c>
      <c r="E268" s="95" t="s">
        <v>22</v>
      </c>
      <c r="F268" s="95" t="s">
        <v>161</v>
      </c>
      <c r="G268" s="19" t="s">
        <v>64</v>
      </c>
      <c r="H268" s="79" t="s">
        <v>69</v>
      </c>
      <c r="I268" s="2">
        <v>60.08</v>
      </c>
      <c r="J268" s="2">
        <v>60.08</v>
      </c>
      <c r="K268" s="2"/>
      <c r="L268" s="2"/>
      <c r="M268" s="81">
        <f t="shared" si="12"/>
        <v>1.2622732131857439E-4</v>
      </c>
      <c r="N268" s="81">
        <f t="shared" si="13"/>
        <v>0</v>
      </c>
      <c r="O268" s="81">
        <f t="shared" si="14"/>
        <v>0</v>
      </c>
      <c r="P268"/>
      <c r="Q268"/>
      <c r="R268"/>
      <c r="S268"/>
    </row>
    <row r="269" spans="1:19" ht="15" customHeight="1" x14ac:dyDescent="0.35">
      <c r="A269" s="104" t="s">
        <v>81</v>
      </c>
      <c r="B269" s="103" t="s">
        <v>82</v>
      </c>
      <c r="C269" s="19" t="s">
        <v>22</v>
      </c>
      <c r="D269" s="96" t="s">
        <v>42</v>
      </c>
      <c r="E269" s="95" t="s">
        <v>22</v>
      </c>
      <c r="F269" s="95" t="s">
        <v>161</v>
      </c>
      <c r="G269" s="19" t="s">
        <v>70</v>
      </c>
      <c r="H269" s="79" t="s">
        <v>70</v>
      </c>
      <c r="I269" s="2">
        <v>64.84</v>
      </c>
      <c r="J269" s="2">
        <v>64.84</v>
      </c>
      <c r="K269" s="2"/>
      <c r="L269" s="2"/>
      <c r="M269" s="81">
        <f t="shared" si="12"/>
        <v>1.3622802120999273E-4</v>
      </c>
      <c r="N269" s="81">
        <f t="shared" si="13"/>
        <v>0</v>
      </c>
      <c r="O269" s="81">
        <f t="shared" si="14"/>
        <v>0</v>
      </c>
      <c r="P269"/>
      <c r="Q269"/>
      <c r="R269"/>
      <c r="S269"/>
    </row>
    <row r="270" spans="1:19" ht="15" customHeight="1" x14ac:dyDescent="0.35">
      <c r="A270" s="104" t="s">
        <v>81</v>
      </c>
      <c r="B270" s="103" t="s">
        <v>82</v>
      </c>
      <c r="C270" s="19" t="s">
        <v>22</v>
      </c>
      <c r="D270" s="96" t="s">
        <v>42</v>
      </c>
      <c r="E270" s="95" t="s">
        <v>22</v>
      </c>
      <c r="F270" s="95" t="s">
        <v>160</v>
      </c>
      <c r="G270" s="19" t="s">
        <v>74</v>
      </c>
      <c r="H270" s="79" t="s">
        <v>76</v>
      </c>
      <c r="I270" s="2">
        <v>249</v>
      </c>
      <c r="K270" s="2"/>
      <c r="L270" s="2">
        <v>249</v>
      </c>
      <c r="M270" s="81">
        <f t="shared" si="12"/>
        <v>0</v>
      </c>
      <c r="N270" s="81">
        <f t="shared" si="13"/>
        <v>0</v>
      </c>
      <c r="O270" s="81">
        <f t="shared" si="14"/>
        <v>2.1056705479530655E-4</v>
      </c>
      <c r="P270"/>
      <c r="Q270"/>
      <c r="R270"/>
      <c r="S270"/>
    </row>
    <row r="271" spans="1:19" ht="15" customHeight="1" x14ac:dyDescent="0.35">
      <c r="A271" s="104" t="s">
        <v>81</v>
      </c>
      <c r="B271" s="103" t="s">
        <v>82</v>
      </c>
      <c r="C271" s="19" t="s">
        <v>22</v>
      </c>
      <c r="D271" s="96" t="s">
        <v>42</v>
      </c>
      <c r="E271" s="95" t="s">
        <v>22</v>
      </c>
      <c r="F271" s="95" t="s">
        <v>161</v>
      </c>
      <c r="G271" s="19" t="s">
        <v>74</v>
      </c>
      <c r="H271" s="79" t="s">
        <v>75</v>
      </c>
      <c r="I271" s="2">
        <v>2055</v>
      </c>
      <c r="K271" s="2">
        <v>2055</v>
      </c>
      <c r="L271" s="2"/>
      <c r="M271" s="81">
        <f t="shared" si="12"/>
        <v>0</v>
      </c>
      <c r="N271" s="81">
        <f t="shared" si="13"/>
        <v>1.8489467710897818E-3</v>
      </c>
      <c r="O271" s="81">
        <f t="shared" si="14"/>
        <v>0</v>
      </c>
      <c r="P271"/>
      <c r="Q271"/>
      <c r="R271"/>
      <c r="S271"/>
    </row>
    <row r="272" spans="1:19" ht="15" customHeight="1" x14ac:dyDescent="0.35">
      <c r="A272" s="104" t="s">
        <v>81</v>
      </c>
      <c r="B272" s="103" t="s">
        <v>82</v>
      </c>
      <c r="C272" s="19" t="s">
        <v>22</v>
      </c>
      <c r="D272" s="96" t="s">
        <v>42</v>
      </c>
      <c r="E272" s="95" t="s">
        <v>22</v>
      </c>
      <c r="F272" s="95" t="s">
        <v>160</v>
      </c>
      <c r="G272" s="19" t="s">
        <v>74</v>
      </c>
      <c r="H272" s="79" t="s">
        <v>78</v>
      </c>
      <c r="I272" s="2">
        <v>5200</v>
      </c>
      <c r="K272" s="2"/>
      <c r="L272" s="2">
        <v>5200</v>
      </c>
      <c r="M272" s="81">
        <f t="shared" si="12"/>
        <v>0</v>
      </c>
      <c r="N272" s="81">
        <f t="shared" si="13"/>
        <v>0</v>
      </c>
      <c r="O272" s="81">
        <f t="shared" si="14"/>
        <v>4.3973842768497756E-3</v>
      </c>
      <c r="P272"/>
      <c r="Q272"/>
      <c r="R272"/>
      <c r="S272"/>
    </row>
    <row r="273" spans="1:19" ht="15" customHeight="1" x14ac:dyDescent="0.35">
      <c r="A273" s="104" t="s">
        <v>81</v>
      </c>
      <c r="B273" s="103" t="s">
        <v>82</v>
      </c>
      <c r="C273" s="19" t="s">
        <v>22</v>
      </c>
      <c r="D273" s="96" t="s">
        <v>42</v>
      </c>
      <c r="E273" s="95" t="s">
        <v>22</v>
      </c>
      <c r="F273" s="95" t="s">
        <v>161</v>
      </c>
      <c r="G273" s="19" t="s">
        <v>74</v>
      </c>
      <c r="H273" s="79" t="s">
        <v>77</v>
      </c>
      <c r="I273" s="2">
        <v>3266</v>
      </c>
      <c r="K273" s="2">
        <v>3266</v>
      </c>
      <c r="L273" s="2"/>
      <c r="M273" s="81">
        <f t="shared" si="12"/>
        <v>0</v>
      </c>
      <c r="N273" s="81">
        <f t="shared" si="13"/>
        <v>2.9385207563889185E-3</v>
      </c>
      <c r="O273" s="81">
        <f t="shared" si="14"/>
        <v>0</v>
      </c>
      <c r="P273"/>
      <c r="Q273"/>
      <c r="R273"/>
      <c r="S273"/>
    </row>
    <row r="274" spans="1:19" ht="15" customHeight="1" x14ac:dyDescent="0.35">
      <c r="A274" s="104" t="s">
        <v>81</v>
      </c>
      <c r="B274" s="103" t="s">
        <v>82</v>
      </c>
      <c r="C274" s="19" t="s">
        <v>22</v>
      </c>
      <c r="D274" s="96" t="s">
        <v>42</v>
      </c>
      <c r="E274" s="95" t="s">
        <v>22</v>
      </c>
      <c r="F274" s="95" t="s">
        <v>162</v>
      </c>
      <c r="G274" s="19" t="s">
        <v>64</v>
      </c>
      <c r="H274" s="79" t="s">
        <v>103</v>
      </c>
      <c r="I274" s="2">
        <v>162.94</v>
      </c>
      <c r="J274" s="2">
        <v>162.94</v>
      </c>
      <c r="K274" s="2"/>
      <c r="L274" s="2"/>
      <c r="M274" s="81">
        <f t="shared" si="12"/>
        <v>3.4233488241758509E-4</v>
      </c>
      <c r="N274" s="81">
        <f t="shared" si="13"/>
        <v>0</v>
      </c>
      <c r="O274" s="81">
        <f t="shared" si="14"/>
        <v>0</v>
      </c>
      <c r="P274"/>
      <c r="Q274"/>
      <c r="R274"/>
      <c r="S274"/>
    </row>
    <row r="275" spans="1:19" ht="15" customHeight="1" x14ac:dyDescent="0.35">
      <c r="A275" s="104" t="s">
        <v>81</v>
      </c>
      <c r="B275" s="103" t="s">
        <v>82</v>
      </c>
      <c r="C275" s="19" t="s">
        <v>22</v>
      </c>
      <c r="D275" s="96" t="s">
        <v>42</v>
      </c>
      <c r="E275" s="95" t="s">
        <v>22</v>
      </c>
      <c r="F275" s="95" t="s">
        <v>162</v>
      </c>
      <c r="G275" s="19" t="s">
        <v>64</v>
      </c>
      <c r="H275" s="79" t="s">
        <v>66</v>
      </c>
      <c r="I275" s="2">
        <v>92.51</v>
      </c>
      <c r="J275" s="2">
        <v>92.51</v>
      </c>
      <c r="K275" s="2"/>
      <c r="L275" s="2"/>
      <c r="M275" s="81">
        <f t="shared" si="12"/>
        <v>1.9436234179729224E-4</v>
      </c>
      <c r="N275" s="81">
        <f t="shared" si="13"/>
        <v>0</v>
      </c>
      <c r="O275" s="81">
        <f t="shared" si="14"/>
        <v>0</v>
      </c>
      <c r="P275"/>
      <c r="Q275"/>
      <c r="R275"/>
      <c r="S275"/>
    </row>
    <row r="276" spans="1:19" ht="15" customHeight="1" x14ac:dyDescent="0.35">
      <c r="A276" s="104" t="s">
        <v>81</v>
      </c>
      <c r="B276" s="103" t="s">
        <v>82</v>
      </c>
      <c r="C276" s="19" t="s">
        <v>22</v>
      </c>
      <c r="D276" s="96" t="s">
        <v>42</v>
      </c>
      <c r="E276" s="95" t="s">
        <v>22</v>
      </c>
      <c r="F276" s="95" t="s">
        <v>162</v>
      </c>
      <c r="G276" s="19" t="s">
        <v>64</v>
      </c>
      <c r="H276" s="79" t="s">
        <v>69</v>
      </c>
      <c r="I276" s="2">
        <v>0.69</v>
      </c>
      <c r="J276" s="2">
        <v>0.69</v>
      </c>
      <c r="K276" s="2"/>
      <c r="L276" s="2"/>
      <c r="M276" s="81">
        <f t="shared" si="12"/>
        <v>1.4496812867812305E-6</v>
      </c>
      <c r="N276" s="81">
        <f t="shared" si="13"/>
        <v>0</v>
      </c>
      <c r="O276" s="81">
        <f t="shared" si="14"/>
        <v>0</v>
      </c>
      <c r="P276"/>
      <c r="Q276"/>
      <c r="R276"/>
      <c r="S276"/>
    </row>
    <row r="277" spans="1:19" ht="15" customHeight="1" x14ac:dyDescent="0.35">
      <c r="A277" s="104" t="s">
        <v>81</v>
      </c>
      <c r="B277" s="103" t="s">
        <v>82</v>
      </c>
      <c r="C277" s="19" t="s">
        <v>22</v>
      </c>
      <c r="D277" s="96" t="s">
        <v>42</v>
      </c>
      <c r="E277" s="95" t="s">
        <v>22</v>
      </c>
      <c r="F277" s="95" t="s">
        <v>162</v>
      </c>
      <c r="G277" s="19" t="s">
        <v>64</v>
      </c>
      <c r="H277" s="79" t="s">
        <v>68</v>
      </c>
      <c r="I277" s="2">
        <v>16.63</v>
      </c>
      <c r="J277" s="2">
        <v>16.63</v>
      </c>
      <c r="K277" s="2"/>
      <c r="L277" s="2"/>
      <c r="M277" s="81">
        <f t="shared" si="12"/>
        <v>3.4939419998799803E-5</v>
      </c>
      <c r="N277" s="81">
        <f t="shared" si="13"/>
        <v>0</v>
      </c>
      <c r="O277" s="81">
        <f t="shared" si="14"/>
        <v>0</v>
      </c>
      <c r="P277"/>
      <c r="Q277"/>
      <c r="R277"/>
      <c r="S277"/>
    </row>
    <row r="278" spans="1:19" ht="15" customHeight="1" x14ac:dyDescent="0.35">
      <c r="A278" s="104" t="s">
        <v>81</v>
      </c>
      <c r="B278" s="103" t="s">
        <v>82</v>
      </c>
      <c r="C278" s="19" t="s">
        <v>22</v>
      </c>
      <c r="D278" s="96" t="s">
        <v>42</v>
      </c>
      <c r="E278" s="95" t="s">
        <v>22</v>
      </c>
      <c r="F278" s="95" t="s">
        <v>161</v>
      </c>
      <c r="G278" s="19" t="s">
        <v>74</v>
      </c>
      <c r="H278" s="79" t="s">
        <v>76</v>
      </c>
      <c r="I278" s="2">
        <v>904</v>
      </c>
      <c r="K278" s="2"/>
      <c r="L278" s="2">
        <v>904</v>
      </c>
      <c r="M278" s="81">
        <f t="shared" si="12"/>
        <v>0</v>
      </c>
      <c r="N278" s="81">
        <f t="shared" si="13"/>
        <v>0</v>
      </c>
      <c r="O278" s="81">
        <f t="shared" si="14"/>
        <v>7.6446834351388403E-4</v>
      </c>
      <c r="P278"/>
      <c r="Q278"/>
      <c r="R278"/>
      <c r="S278"/>
    </row>
    <row r="279" spans="1:19" ht="15" customHeight="1" x14ac:dyDescent="0.35">
      <c r="A279" s="104" t="s">
        <v>81</v>
      </c>
      <c r="B279" s="103" t="s">
        <v>82</v>
      </c>
      <c r="C279" s="19" t="s">
        <v>22</v>
      </c>
      <c r="D279" s="96" t="s">
        <v>42</v>
      </c>
      <c r="E279" s="95" t="s">
        <v>22</v>
      </c>
      <c r="F279" s="95" t="s">
        <v>162</v>
      </c>
      <c r="G279" s="19" t="s">
        <v>74</v>
      </c>
      <c r="H279" s="79" t="s">
        <v>75</v>
      </c>
      <c r="I279" s="2">
        <v>510</v>
      </c>
      <c r="K279" s="2">
        <v>510</v>
      </c>
      <c r="L279" s="2"/>
      <c r="M279" s="81">
        <f t="shared" si="12"/>
        <v>0</v>
      </c>
      <c r="N279" s="81">
        <f t="shared" si="13"/>
        <v>4.5886270231425242E-4</v>
      </c>
      <c r="O279" s="81">
        <f t="shared" si="14"/>
        <v>0</v>
      </c>
      <c r="P279"/>
      <c r="Q279"/>
      <c r="R279"/>
      <c r="S279"/>
    </row>
    <row r="280" spans="1:19" ht="15" customHeight="1" x14ac:dyDescent="0.35">
      <c r="A280" s="104" t="s">
        <v>81</v>
      </c>
      <c r="B280" s="103" t="s">
        <v>82</v>
      </c>
      <c r="C280" s="19" t="s">
        <v>22</v>
      </c>
      <c r="D280" s="96" t="s">
        <v>42</v>
      </c>
      <c r="E280" s="95" t="s">
        <v>22</v>
      </c>
      <c r="F280" s="95" t="s">
        <v>161</v>
      </c>
      <c r="G280" s="19" t="s">
        <v>74</v>
      </c>
      <c r="H280" s="79" t="s">
        <v>78</v>
      </c>
      <c r="I280" s="2">
        <v>3266</v>
      </c>
      <c r="K280" s="2"/>
      <c r="L280" s="2">
        <v>3266</v>
      </c>
      <c r="M280" s="81">
        <f t="shared" si="12"/>
        <v>0</v>
      </c>
      <c r="N280" s="81">
        <f t="shared" si="13"/>
        <v>0</v>
      </c>
      <c r="O280" s="81">
        <f t="shared" si="14"/>
        <v>2.7618955861906476E-3</v>
      </c>
      <c r="P280"/>
      <c r="Q280"/>
      <c r="R280"/>
      <c r="S280"/>
    </row>
    <row r="281" spans="1:19" ht="15" customHeight="1" x14ac:dyDescent="0.35">
      <c r="A281" s="104" t="s">
        <v>81</v>
      </c>
      <c r="B281" s="103" t="s">
        <v>82</v>
      </c>
      <c r="C281" s="19" t="s">
        <v>22</v>
      </c>
      <c r="D281" s="96" t="s">
        <v>42</v>
      </c>
      <c r="E281" s="95" t="s">
        <v>22</v>
      </c>
      <c r="F281" s="95" t="s">
        <v>162</v>
      </c>
      <c r="G281" s="19" t="s">
        <v>74</v>
      </c>
      <c r="H281" s="79" t="s">
        <v>77</v>
      </c>
      <c r="I281" s="2">
        <v>2944</v>
      </c>
      <c r="K281" s="2">
        <v>2944</v>
      </c>
      <c r="L281" s="2"/>
      <c r="M281" s="81">
        <f t="shared" si="12"/>
        <v>0</v>
      </c>
      <c r="N281" s="81">
        <f t="shared" si="13"/>
        <v>2.6488074423787434E-3</v>
      </c>
      <c r="O281" s="81">
        <f t="shared" si="14"/>
        <v>0</v>
      </c>
      <c r="P281"/>
      <c r="Q281"/>
      <c r="R281"/>
      <c r="S281"/>
    </row>
    <row r="282" spans="1:19" ht="15" customHeight="1" x14ac:dyDescent="0.35">
      <c r="A282" s="104" t="s">
        <v>81</v>
      </c>
      <c r="B282" s="103" t="s">
        <v>82</v>
      </c>
      <c r="C282" s="19" t="s">
        <v>22</v>
      </c>
      <c r="D282" s="96" t="s">
        <v>42</v>
      </c>
      <c r="E282" s="95" t="s">
        <v>22</v>
      </c>
      <c r="F282" s="95" t="s">
        <v>163</v>
      </c>
      <c r="G282" s="19" t="s">
        <v>64</v>
      </c>
      <c r="H282" s="79" t="s">
        <v>103</v>
      </c>
      <c r="I282" s="2">
        <v>1159.23</v>
      </c>
      <c r="J282" s="2">
        <v>1159.23</v>
      </c>
      <c r="K282" s="2"/>
      <c r="L282" s="2"/>
      <c r="M282" s="81">
        <f t="shared" si="12"/>
        <v>2.4355275914136319E-3</v>
      </c>
      <c r="N282" s="81">
        <f t="shared" si="13"/>
        <v>0</v>
      </c>
      <c r="O282" s="81">
        <f t="shared" si="14"/>
        <v>0</v>
      </c>
      <c r="P282"/>
      <c r="Q282"/>
      <c r="R282"/>
      <c r="S282"/>
    </row>
    <row r="283" spans="1:19" ht="15" customHeight="1" x14ac:dyDescent="0.35">
      <c r="A283" s="104" t="s">
        <v>81</v>
      </c>
      <c r="B283" s="103" t="s">
        <v>82</v>
      </c>
      <c r="C283" s="19" t="s">
        <v>22</v>
      </c>
      <c r="D283" s="96" t="s">
        <v>42</v>
      </c>
      <c r="E283" s="95" t="s">
        <v>22</v>
      </c>
      <c r="F283" s="95" t="s">
        <v>163</v>
      </c>
      <c r="G283" s="19" t="s">
        <v>64</v>
      </c>
      <c r="H283" s="79" t="s">
        <v>66</v>
      </c>
      <c r="I283" s="2">
        <v>433.01</v>
      </c>
      <c r="J283" s="2">
        <v>433.01</v>
      </c>
      <c r="K283" s="2"/>
      <c r="L283" s="2"/>
      <c r="M283" s="81">
        <f t="shared" si="12"/>
        <v>9.0974854201324726E-4</v>
      </c>
      <c r="N283" s="81">
        <f t="shared" si="13"/>
        <v>0</v>
      </c>
      <c r="O283" s="81">
        <f t="shared" si="14"/>
        <v>0</v>
      </c>
      <c r="P283"/>
      <c r="Q283"/>
      <c r="R283"/>
      <c r="S283"/>
    </row>
    <row r="284" spans="1:19" ht="15" customHeight="1" x14ac:dyDescent="0.35">
      <c r="A284" s="104" t="s">
        <v>81</v>
      </c>
      <c r="B284" s="103" t="s">
        <v>82</v>
      </c>
      <c r="C284" s="19" t="s">
        <v>22</v>
      </c>
      <c r="D284" s="96" t="s">
        <v>42</v>
      </c>
      <c r="E284" s="95" t="s">
        <v>22</v>
      </c>
      <c r="F284" s="95" t="s">
        <v>163</v>
      </c>
      <c r="G284" s="19" t="s">
        <v>64</v>
      </c>
      <c r="H284" s="79" t="s">
        <v>65</v>
      </c>
      <c r="I284" s="2">
        <v>37.19</v>
      </c>
      <c r="J284" s="2">
        <v>37.19</v>
      </c>
      <c r="K284" s="2"/>
      <c r="L284" s="2"/>
      <c r="M284" s="81">
        <f t="shared" si="12"/>
        <v>7.8135720370136179E-5</v>
      </c>
      <c r="N284" s="81">
        <f t="shared" si="13"/>
        <v>0</v>
      </c>
      <c r="O284" s="81">
        <f t="shared" si="14"/>
        <v>0</v>
      </c>
      <c r="P284"/>
      <c r="Q284"/>
      <c r="R284"/>
      <c r="S284"/>
    </row>
    <row r="285" spans="1:19" ht="15" customHeight="1" x14ac:dyDescent="0.35">
      <c r="A285" s="104" t="s">
        <v>81</v>
      </c>
      <c r="B285" s="103" t="s">
        <v>82</v>
      </c>
      <c r="C285" s="19" t="s">
        <v>22</v>
      </c>
      <c r="D285" s="96" t="s">
        <v>42</v>
      </c>
      <c r="E285" s="95" t="s">
        <v>22</v>
      </c>
      <c r="F285" s="95" t="s">
        <v>163</v>
      </c>
      <c r="G285" s="19" t="s">
        <v>64</v>
      </c>
      <c r="H285" s="79" t="s">
        <v>68</v>
      </c>
      <c r="I285" s="2">
        <v>64.75</v>
      </c>
      <c r="J285" s="2">
        <v>64.75</v>
      </c>
      <c r="K285" s="2"/>
      <c r="L285" s="2"/>
      <c r="M285" s="81">
        <f t="shared" si="12"/>
        <v>1.3603893234649954E-4</v>
      </c>
      <c r="N285" s="81">
        <f t="shared" si="13"/>
        <v>0</v>
      </c>
      <c r="O285" s="81">
        <f t="shared" si="14"/>
        <v>0</v>
      </c>
      <c r="P285"/>
      <c r="Q285"/>
      <c r="R285"/>
      <c r="S285"/>
    </row>
    <row r="286" spans="1:19" ht="15" customHeight="1" x14ac:dyDescent="0.35">
      <c r="A286" s="104" t="s">
        <v>81</v>
      </c>
      <c r="B286" s="103" t="s">
        <v>82</v>
      </c>
      <c r="C286" s="19" t="s">
        <v>22</v>
      </c>
      <c r="D286" s="96" t="s">
        <v>42</v>
      </c>
      <c r="E286" s="95" t="s">
        <v>22</v>
      </c>
      <c r="F286" s="95" t="s">
        <v>163</v>
      </c>
      <c r="G286" s="19" t="s">
        <v>64</v>
      </c>
      <c r="H286" s="79" t="s">
        <v>69</v>
      </c>
      <c r="I286" s="2">
        <v>46.26</v>
      </c>
      <c r="J286" s="2">
        <v>46.26</v>
      </c>
      <c r="K286" s="2"/>
      <c r="L286" s="2"/>
      <c r="M286" s="81">
        <f t="shared" si="12"/>
        <v>9.7191675835506846E-5</v>
      </c>
      <c r="N286" s="81">
        <f t="shared" si="13"/>
        <v>0</v>
      </c>
      <c r="O286" s="81">
        <f t="shared" si="14"/>
        <v>0</v>
      </c>
      <c r="P286"/>
      <c r="Q286"/>
      <c r="R286"/>
      <c r="S286"/>
    </row>
    <row r="287" spans="1:19" ht="15" customHeight="1" x14ac:dyDescent="0.35">
      <c r="A287" s="104" t="s">
        <v>81</v>
      </c>
      <c r="B287" s="103" t="s">
        <v>82</v>
      </c>
      <c r="C287" s="19" t="s">
        <v>22</v>
      </c>
      <c r="D287" s="96" t="s">
        <v>42</v>
      </c>
      <c r="E287" s="95" t="s">
        <v>22</v>
      </c>
      <c r="F287" s="95" t="s">
        <v>163</v>
      </c>
      <c r="G287" s="19" t="s">
        <v>70</v>
      </c>
      <c r="H287" s="79" t="s">
        <v>70</v>
      </c>
      <c r="I287" s="2">
        <v>192.84</v>
      </c>
      <c r="J287" s="2">
        <v>192.84</v>
      </c>
      <c r="K287" s="2"/>
      <c r="L287" s="2"/>
      <c r="M287" s="81">
        <f t="shared" si="12"/>
        <v>4.0515440484477176E-4</v>
      </c>
      <c r="N287" s="81">
        <f t="shared" si="13"/>
        <v>0</v>
      </c>
      <c r="O287" s="81">
        <f t="shared" si="14"/>
        <v>0</v>
      </c>
      <c r="P287"/>
      <c r="Q287"/>
      <c r="R287"/>
      <c r="S287"/>
    </row>
    <row r="288" spans="1:19" ht="15" customHeight="1" x14ac:dyDescent="0.35">
      <c r="A288" s="104" t="s">
        <v>81</v>
      </c>
      <c r="B288" s="103" t="s">
        <v>82</v>
      </c>
      <c r="C288" s="19" t="s">
        <v>22</v>
      </c>
      <c r="D288" s="96" t="s">
        <v>42</v>
      </c>
      <c r="E288" s="95" t="s">
        <v>22</v>
      </c>
      <c r="F288" s="95" t="s">
        <v>162</v>
      </c>
      <c r="G288" s="19" t="s">
        <v>74</v>
      </c>
      <c r="H288" s="79" t="s">
        <v>76</v>
      </c>
      <c r="I288" s="2">
        <v>239</v>
      </c>
      <c r="K288" s="2"/>
      <c r="L288" s="2">
        <v>239</v>
      </c>
      <c r="M288" s="81">
        <f t="shared" si="12"/>
        <v>0</v>
      </c>
      <c r="N288" s="81">
        <f t="shared" si="13"/>
        <v>0</v>
      </c>
      <c r="O288" s="81">
        <f t="shared" si="14"/>
        <v>2.0211054657059545E-4</v>
      </c>
      <c r="P288"/>
      <c r="Q288"/>
      <c r="R288"/>
      <c r="S288"/>
    </row>
    <row r="289" spans="1:19" ht="15" customHeight="1" x14ac:dyDescent="0.35">
      <c r="A289" s="104" t="s">
        <v>81</v>
      </c>
      <c r="B289" s="103" t="s">
        <v>82</v>
      </c>
      <c r="C289" s="19" t="s">
        <v>22</v>
      </c>
      <c r="D289" s="96" t="s">
        <v>42</v>
      </c>
      <c r="E289" s="95" t="s">
        <v>22</v>
      </c>
      <c r="F289" s="95" t="s">
        <v>163</v>
      </c>
      <c r="G289" s="19" t="s">
        <v>74</v>
      </c>
      <c r="H289" s="79" t="s">
        <v>75</v>
      </c>
      <c r="I289" s="2">
        <v>1158</v>
      </c>
      <c r="K289" s="2">
        <v>1158</v>
      </c>
      <c r="L289" s="2"/>
      <c r="M289" s="81">
        <f t="shared" si="12"/>
        <v>0</v>
      </c>
      <c r="N289" s="81">
        <f t="shared" si="13"/>
        <v>1.0418882534900084E-3</v>
      </c>
      <c r="O289" s="81">
        <f t="shared" si="14"/>
        <v>0</v>
      </c>
      <c r="P289"/>
      <c r="Q289"/>
      <c r="R289"/>
      <c r="S289"/>
    </row>
    <row r="290" spans="1:19" ht="15" customHeight="1" x14ac:dyDescent="0.35">
      <c r="A290" s="104" t="s">
        <v>81</v>
      </c>
      <c r="B290" s="103" t="s">
        <v>82</v>
      </c>
      <c r="C290" s="19" t="s">
        <v>22</v>
      </c>
      <c r="D290" s="96" t="s">
        <v>42</v>
      </c>
      <c r="E290" s="95" t="s">
        <v>22</v>
      </c>
      <c r="F290" s="95" t="s">
        <v>162</v>
      </c>
      <c r="G290" s="19" t="s">
        <v>74</v>
      </c>
      <c r="H290" s="79" t="s">
        <v>78</v>
      </c>
      <c r="I290" s="2">
        <v>2944</v>
      </c>
      <c r="K290" s="2"/>
      <c r="L290" s="2">
        <v>2944</v>
      </c>
      <c r="M290" s="81">
        <f t="shared" si="12"/>
        <v>0</v>
      </c>
      <c r="N290" s="81">
        <f t="shared" si="13"/>
        <v>0</v>
      </c>
      <c r="O290" s="81">
        <f t="shared" si="14"/>
        <v>2.4895960213549497E-3</v>
      </c>
      <c r="P290"/>
      <c r="Q290"/>
      <c r="R290"/>
      <c r="S290"/>
    </row>
    <row r="291" spans="1:19" ht="15" customHeight="1" x14ac:dyDescent="0.35">
      <c r="A291" s="104" t="s">
        <v>81</v>
      </c>
      <c r="B291" s="103" t="s">
        <v>82</v>
      </c>
      <c r="C291" s="19" t="s">
        <v>22</v>
      </c>
      <c r="D291" s="96" t="s">
        <v>42</v>
      </c>
      <c r="E291" s="95" t="s">
        <v>22</v>
      </c>
      <c r="F291" s="95" t="s">
        <v>163</v>
      </c>
      <c r="G291" s="19" t="s">
        <v>74</v>
      </c>
      <c r="H291" s="79" t="s">
        <v>77</v>
      </c>
      <c r="I291" s="2">
        <v>1442</v>
      </c>
      <c r="K291" s="2">
        <v>1442</v>
      </c>
      <c r="L291" s="2"/>
      <c r="M291" s="81">
        <f t="shared" si="12"/>
        <v>0</v>
      </c>
      <c r="N291" s="81">
        <f t="shared" si="13"/>
        <v>1.2974117975238274E-3</v>
      </c>
      <c r="O291" s="81">
        <f t="shared" si="14"/>
        <v>0</v>
      </c>
      <c r="P291"/>
      <c r="Q291"/>
      <c r="R291"/>
      <c r="S291"/>
    </row>
    <row r="292" spans="1:19" ht="15" customHeight="1" x14ac:dyDescent="0.35">
      <c r="A292" s="104" t="s">
        <v>81</v>
      </c>
      <c r="B292" s="103" t="s">
        <v>82</v>
      </c>
      <c r="C292" s="19" t="s">
        <v>22</v>
      </c>
      <c r="D292" s="96" t="s">
        <v>42</v>
      </c>
      <c r="E292" s="95" t="s">
        <v>22</v>
      </c>
      <c r="F292" s="95" t="s">
        <v>164</v>
      </c>
      <c r="G292" s="19" t="s">
        <v>64</v>
      </c>
      <c r="H292" s="79" t="s">
        <v>103</v>
      </c>
      <c r="I292" s="2">
        <v>1183.21</v>
      </c>
      <c r="J292" s="2">
        <v>1183.21</v>
      </c>
      <c r="K292" s="2"/>
      <c r="L292" s="2"/>
      <c r="M292" s="81">
        <f t="shared" si="12"/>
        <v>2.4859092685977097E-3</v>
      </c>
      <c r="N292" s="81">
        <f t="shared" si="13"/>
        <v>0</v>
      </c>
      <c r="O292" s="81">
        <f t="shared" si="14"/>
        <v>0</v>
      </c>
      <c r="P292"/>
      <c r="Q292"/>
      <c r="R292"/>
      <c r="S292"/>
    </row>
    <row r="293" spans="1:19" ht="15" customHeight="1" x14ac:dyDescent="0.35">
      <c r="A293" s="104" t="s">
        <v>81</v>
      </c>
      <c r="B293" s="103" t="s">
        <v>82</v>
      </c>
      <c r="C293" s="19" t="s">
        <v>22</v>
      </c>
      <c r="D293" s="96" t="s">
        <v>42</v>
      </c>
      <c r="E293" s="95" t="s">
        <v>22</v>
      </c>
      <c r="F293" s="95" t="s">
        <v>164</v>
      </c>
      <c r="G293" s="19" t="s">
        <v>64</v>
      </c>
      <c r="H293" s="79" t="s">
        <v>66</v>
      </c>
      <c r="I293" s="2">
        <v>616.4</v>
      </c>
      <c r="J293" s="2">
        <v>616.4</v>
      </c>
      <c r="K293" s="2"/>
      <c r="L293" s="2"/>
      <c r="M293" s="81">
        <f t="shared" si="12"/>
        <v>1.2950486161912326E-3</v>
      </c>
      <c r="N293" s="81">
        <f t="shared" si="13"/>
        <v>0</v>
      </c>
      <c r="O293" s="81">
        <f t="shared" si="14"/>
        <v>0</v>
      </c>
      <c r="P293"/>
      <c r="Q293"/>
      <c r="R293"/>
      <c r="S293"/>
    </row>
    <row r="294" spans="1:19" ht="15" customHeight="1" x14ac:dyDescent="0.35">
      <c r="A294" s="104" t="s">
        <v>81</v>
      </c>
      <c r="B294" s="103" t="s">
        <v>82</v>
      </c>
      <c r="C294" s="19" t="s">
        <v>22</v>
      </c>
      <c r="D294" s="96" t="s">
        <v>42</v>
      </c>
      <c r="E294" s="95" t="s">
        <v>22</v>
      </c>
      <c r="F294" s="95" t="s">
        <v>164</v>
      </c>
      <c r="G294" s="19" t="s">
        <v>64</v>
      </c>
      <c r="H294" s="79" t="s">
        <v>65</v>
      </c>
      <c r="I294" s="2">
        <v>61.33</v>
      </c>
      <c r="J294" s="2">
        <v>61.33</v>
      </c>
      <c r="K294" s="2"/>
      <c r="L294" s="2"/>
      <c r="M294" s="81">
        <f t="shared" si="12"/>
        <v>1.2885355553375778E-4</v>
      </c>
      <c r="N294" s="81">
        <f t="shared" si="13"/>
        <v>0</v>
      </c>
      <c r="O294" s="81">
        <f t="shared" si="14"/>
        <v>0</v>
      </c>
      <c r="P294"/>
      <c r="Q294"/>
      <c r="R294"/>
      <c r="S294"/>
    </row>
    <row r="295" spans="1:19" ht="15" customHeight="1" x14ac:dyDescent="0.35">
      <c r="A295" s="104" t="s">
        <v>81</v>
      </c>
      <c r="B295" s="103" t="s">
        <v>82</v>
      </c>
      <c r="C295" s="19" t="s">
        <v>22</v>
      </c>
      <c r="D295" s="96" t="s">
        <v>42</v>
      </c>
      <c r="E295" s="95" t="s">
        <v>22</v>
      </c>
      <c r="F295" s="95" t="s">
        <v>164</v>
      </c>
      <c r="G295" s="19" t="s">
        <v>64</v>
      </c>
      <c r="H295" s="79" t="s">
        <v>68</v>
      </c>
      <c r="I295" s="2">
        <v>177.34</v>
      </c>
      <c r="J295" s="2">
        <v>177.34</v>
      </c>
      <c r="K295" s="2"/>
      <c r="L295" s="2"/>
      <c r="M295" s="81">
        <f t="shared" si="12"/>
        <v>3.725891005764977E-4</v>
      </c>
      <c r="N295" s="81">
        <f t="shared" si="13"/>
        <v>0</v>
      </c>
      <c r="O295" s="81">
        <f t="shared" si="14"/>
        <v>0</v>
      </c>
      <c r="P295"/>
      <c r="Q295"/>
      <c r="R295"/>
      <c r="S295"/>
    </row>
    <row r="296" spans="1:19" ht="15" customHeight="1" x14ac:dyDescent="0.35">
      <c r="A296" s="104" t="s">
        <v>81</v>
      </c>
      <c r="B296" s="103" t="s">
        <v>82</v>
      </c>
      <c r="C296" s="19" t="s">
        <v>22</v>
      </c>
      <c r="D296" s="96" t="s">
        <v>42</v>
      </c>
      <c r="E296" s="95" t="s">
        <v>22</v>
      </c>
      <c r="F296" s="95" t="s">
        <v>164</v>
      </c>
      <c r="G296" s="19" t="s">
        <v>64</v>
      </c>
      <c r="H296" s="79" t="s">
        <v>69</v>
      </c>
      <c r="I296" s="2">
        <v>57.92</v>
      </c>
      <c r="J296" s="2">
        <v>57.92</v>
      </c>
      <c r="K296" s="2"/>
      <c r="L296" s="2"/>
      <c r="M296" s="81">
        <f t="shared" si="12"/>
        <v>1.216891885947375E-4</v>
      </c>
      <c r="N296" s="81">
        <f t="shared" si="13"/>
        <v>0</v>
      </c>
      <c r="O296" s="81">
        <f t="shared" si="14"/>
        <v>0</v>
      </c>
      <c r="P296"/>
      <c r="Q296"/>
      <c r="R296"/>
      <c r="S296"/>
    </row>
    <row r="297" spans="1:19" ht="15" customHeight="1" x14ac:dyDescent="0.35">
      <c r="A297" s="104" t="s">
        <v>81</v>
      </c>
      <c r="B297" s="103" t="s">
        <v>82</v>
      </c>
      <c r="C297" s="19" t="s">
        <v>22</v>
      </c>
      <c r="D297" s="96" t="s">
        <v>42</v>
      </c>
      <c r="E297" s="95" t="s">
        <v>22</v>
      </c>
      <c r="F297" s="95" t="s">
        <v>164</v>
      </c>
      <c r="G297" s="19" t="s">
        <v>70</v>
      </c>
      <c r="H297" s="79" t="s">
        <v>70</v>
      </c>
      <c r="I297" s="2">
        <v>72.8</v>
      </c>
      <c r="J297" s="2">
        <v>72.8</v>
      </c>
      <c r="K297" s="2"/>
      <c r="L297" s="2"/>
      <c r="M297" s="81">
        <f t="shared" si="12"/>
        <v>1.5295188069228054E-4</v>
      </c>
      <c r="N297" s="81">
        <f t="shared" si="13"/>
        <v>0</v>
      </c>
      <c r="O297" s="81">
        <f t="shared" si="14"/>
        <v>0</v>
      </c>
      <c r="P297"/>
      <c r="Q297"/>
      <c r="R297"/>
      <c r="S297"/>
    </row>
    <row r="298" spans="1:19" ht="15" customHeight="1" x14ac:dyDescent="0.35">
      <c r="A298" s="104" t="s">
        <v>81</v>
      </c>
      <c r="B298" s="103" t="s">
        <v>82</v>
      </c>
      <c r="C298" s="19" t="s">
        <v>22</v>
      </c>
      <c r="D298" s="96" t="s">
        <v>42</v>
      </c>
      <c r="E298" s="95" t="s">
        <v>22</v>
      </c>
      <c r="F298" s="95" t="s">
        <v>163</v>
      </c>
      <c r="G298" s="19" t="s">
        <v>74</v>
      </c>
      <c r="H298" s="79" t="s">
        <v>76</v>
      </c>
      <c r="I298" s="2">
        <v>289</v>
      </c>
      <c r="K298" s="2"/>
      <c r="L298" s="2">
        <v>289</v>
      </c>
      <c r="M298" s="81">
        <f t="shared" si="12"/>
        <v>0</v>
      </c>
      <c r="N298" s="81">
        <f t="shared" si="13"/>
        <v>0</v>
      </c>
      <c r="O298" s="81">
        <f t="shared" si="14"/>
        <v>2.4439308769415096E-4</v>
      </c>
      <c r="P298"/>
      <c r="Q298"/>
      <c r="R298"/>
      <c r="S298"/>
    </row>
    <row r="299" spans="1:19" ht="15" customHeight="1" x14ac:dyDescent="0.35">
      <c r="A299" s="104" t="s">
        <v>81</v>
      </c>
      <c r="B299" s="103" t="s">
        <v>82</v>
      </c>
      <c r="C299" s="19" t="s">
        <v>22</v>
      </c>
      <c r="D299" s="96" t="s">
        <v>42</v>
      </c>
      <c r="E299" s="95" t="s">
        <v>22</v>
      </c>
      <c r="F299" s="95" t="s">
        <v>164</v>
      </c>
      <c r="G299" s="19" t="s">
        <v>74</v>
      </c>
      <c r="H299" s="79" t="s">
        <v>75</v>
      </c>
      <c r="I299" s="2">
        <v>4684</v>
      </c>
      <c r="K299" s="2">
        <v>4684</v>
      </c>
      <c r="L299" s="2"/>
      <c r="M299" s="81">
        <f t="shared" si="12"/>
        <v>0</v>
      </c>
      <c r="N299" s="81">
        <f t="shared" si="13"/>
        <v>4.2143390149803105E-3</v>
      </c>
      <c r="O299" s="81">
        <f t="shared" si="14"/>
        <v>0</v>
      </c>
      <c r="P299"/>
      <c r="Q299"/>
      <c r="R299"/>
      <c r="S299"/>
    </row>
    <row r="300" spans="1:19" ht="15" customHeight="1" x14ac:dyDescent="0.35">
      <c r="A300" s="104" t="s">
        <v>81</v>
      </c>
      <c r="B300" s="103" t="s">
        <v>82</v>
      </c>
      <c r="C300" s="19" t="s">
        <v>22</v>
      </c>
      <c r="D300" s="96" t="s">
        <v>42</v>
      </c>
      <c r="E300" s="95" t="s">
        <v>22</v>
      </c>
      <c r="F300" s="95" t="s">
        <v>163</v>
      </c>
      <c r="G300" s="19" t="s">
        <v>74</v>
      </c>
      <c r="H300" s="79" t="s">
        <v>78</v>
      </c>
      <c r="I300" s="2">
        <v>1442</v>
      </c>
      <c r="K300" s="2"/>
      <c r="L300" s="2">
        <v>1442</v>
      </c>
      <c r="M300" s="81">
        <f t="shared" si="12"/>
        <v>0</v>
      </c>
      <c r="N300" s="81">
        <f t="shared" si="13"/>
        <v>0</v>
      </c>
      <c r="O300" s="81">
        <f t="shared" si="14"/>
        <v>1.2194284860033416E-3</v>
      </c>
      <c r="P300"/>
      <c r="Q300"/>
      <c r="R300"/>
      <c r="S300"/>
    </row>
    <row r="301" spans="1:19" ht="15" customHeight="1" x14ac:dyDescent="0.35">
      <c r="A301" s="104" t="s">
        <v>81</v>
      </c>
      <c r="B301" s="103" t="s">
        <v>82</v>
      </c>
      <c r="C301" s="19" t="s">
        <v>22</v>
      </c>
      <c r="D301" s="96" t="s">
        <v>42</v>
      </c>
      <c r="E301" s="95" t="s">
        <v>22</v>
      </c>
      <c r="F301" s="95" t="s">
        <v>164</v>
      </c>
      <c r="G301" s="19" t="s">
        <v>74</v>
      </c>
      <c r="H301" s="79" t="s">
        <v>77</v>
      </c>
      <c r="I301" s="2">
        <v>4317</v>
      </c>
      <c r="K301" s="2">
        <v>4317</v>
      </c>
      <c r="L301" s="2"/>
      <c r="M301" s="81">
        <f t="shared" si="12"/>
        <v>0</v>
      </c>
      <c r="N301" s="81">
        <f t="shared" si="13"/>
        <v>3.8841378154718192E-3</v>
      </c>
      <c r="O301" s="81">
        <f t="shared" si="14"/>
        <v>0</v>
      </c>
      <c r="P301"/>
      <c r="Q301"/>
      <c r="R301"/>
      <c r="S301"/>
    </row>
    <row r="302" spans="1:19" ht="15" customHeight="1" x14ac:dyDescent="0.35">
      <c r="A302" s="104" t="s">
        <v>81</v>
      </c>
      <c r="B302" s="103" t="s">
        <v>82</v>
      </c>
      <c r="C302" s="19" t="s">
        <v>22</v>
      </c>
      <c r="D302" s="96" t="s">
        <v>42</v>
      </c>
      <c r="E302" s="95" t="s">
        <v>22</v>
      </c>
      <c r="F302" s="95" t="s">
        <v>164</v>
      </c>
      <c r="G302" s="19" t="s">
        <v>74</v>
      </c>
      <c r="H302" s="79" t="s">
        <v>76</v>
      </c>
      <c r="I302" s="2">
        <v>827</v>
      </c>
      <c r="K302" s="2"/>
      <c r="L302" s="2">
        <v>827</v>
      </c>
      <c r="M302" s="81">
        <f t="shared" si="12"/>
        <v>0</v>
      </c>
      <c r="N302" s="81">
        <f t="shared" si="13"/>
        <v>0</v>
      </c>
      <c r="O302" s="81">
        <f t="shared" si="14"/>
        <v>6.993532301836085E-4</v>
      </c>
      <c r="P302"/>
      <c r="Q302"/>
      <c r="R302"/>
      <c r="S302"/>
    </row>
    <row r="303" spans="1:19" ht="15" customHeight="1" x14ac:dyDescent="0.35">
      <c r="A303" s="104" t="s">
        <v>81</v>
      </c>
      <c r="B303" s="103" t="s">
        <v>82</v>
      </c>
      <c r="C303" s="19" t="s">
        <v>22</v>
      </c>
      <c r="D303" s="96" t="s">
        <v>42</v>
      </c>
      <c r="E303" s="95" t="s">
        <v>22</v>
      </c>
      <c r="F303" s="95" t="s">
        <v>165</v>
      </c>
      <c r="G303" s="19" t="s">
        <v>74</v>
      </c>
      <c r="H303" s="79" t="s">
        <v>75</v>
      </c>
      <c r="I303" s="2">
        <v>683</v>
      </c>
      <c r="K303" s="2">
        <v>683</v>
      </c>
      <c r="L303" s="2"/>
      <c r="M303" s="81">
        <f t="shared" si="12"/>
        <v>0</v>
      </c>
      <c r="N303" s="81">
        <f t="shared" si="13"/>
        <v>6.1451612878555769E-4</v>
      </c>
      <c r="O303" s="81">
        <f t="shared" si="14"/>
        <v>0</v>
      </c>
      <c r="P303"/>
      <c r="Q303"/>
      <c r="R303"/>
      <c r="S303"/>
    </row>
    <row r="304" spans="1:19" ht="15" customHeight="1" x14ac:dyDescent="0.35">
      <c r="A304" s="104" t="s">
        <v>81</v>
      </c>
      <c r="B304" s="103" t="s">
        <v>82</v>
      </c>
      <c r="C304" s="19" t="s">
        <v>22</v>
      </c>
      <c r="D304" s="96" t="s">
        <v>42</v>
      </c>
      <c r="E304" s="95" t="s">
        <v>22</v>
      </c>
      <c r="F304" s="95" t="s">
        <v>164</v>
      </c>
      <c r="G304" s="19" t="s">
        <v>74</v>
      </c>
      <c r="H304" s="79" t="s">
        <v>78</v>
      </c>
      <c r="I304" s="2">
        <v>4317</v>
      </c>
      <c r="K304" s="2"/>
      <c r="L304" s="2">
        <v>4317</v>
      </c>
      <c r="M304" s="81">
        <f t="shared" si="12"/>
        <v>0</v>
      </c>
      <c r="N304" s="81">
        <f t="shared" si="13"/>
        <v>0</v>
      </c>
      <c r="O304" s="81">
        <f t="shared" si="14"/>
        <v>3.6506746006077849E-3</v>
      </c>
      <c r="P304"/>
      <c r="Q304"/>
      <c r="R304"/>
      <c r="S304"/>
    </row>
    <row r="305" spans="1:19" ht="15" customHeight="1" x14ac:dyDescent="0.35">
      <c r="A305" s="104" t="s">
        <v>81</v>
      </c>
      <c r="B305" s="103" t="s">
        <v>82</v>
      </c>
      <c r="C305" s="19" t="s">
        <v>22</v>
      </c>
      <c r="D305" s="96" t="s">
        <v>42</v>
      </c>
      <c r="E305" s="95" t="s">
        <v>22</v>
      </c>
      <c r="F305" s="95" t="s">
        <v>165</v>
      </c>
      <c r="G305" s="19" t="s">
        <v>74</v>
      </c>
      <c r="H305" s="79" t="s">
        <v>77</v>
      </c>
      <c r="I305" s="2">
        <v>750</v>
      </c>
      <c r="K305" s="2">
        <v>750</v>
      </c>
      <c r="L305" s="2"/>
      <c r="M305" s="81">
        <f t="shared" si="12"/>
        <v>0</v>
      </c>
      <c r="N305" s="81">
        <f t="shared" si="13"/>
        <v>6.7479809163860653E-4</v>
      </c>
      <c r="O305" s="81">
        <f t="shared" si="14"/>
        <v>0</v>
      </c>
      <c r="P305"/>
      <c r="Q305"/>
      <c r="R305"/>
      <c r="S305"/>
    </row>
    <row r="306" spans="1:19" ht="15" customHeight="1" x14ac:dyDescent="0.35">
      <c r="A306" s="104" t="s">
        <v>81</v>
      </c>
      <c r="B306" s="103" t="s">
        <v>82</v>
      </c>
      <c r="C306" s="19" t="s">
        <v>22</v>
      </c>
      <c r="D306" s="96" t="s">
        <v>42</v>
      </c>
      <c r="E306" s="95" t="s">
        <v>22</v>
      </c>
      <c r="F306" s="95" t="s">
        <v>166</v>
      </c>
      <c r="G306" s="19" t="s">
        <v>64</v>
      </c>
      <c r="H306" s="79" t="s">
        <v>103</v>
      </c>
      <c r="I306" s="2">
        <v>424</v>
      </c>
      <c r="J306" s="2">
        <v>424</v>
      </c>
      <c r="K306" s="2"/>
      <c r="L306" s="2"/>
      <c r="M306" s="81">
        <f t="shared" si="12"/>
        <v>8.9081864579020542E-4</v>
      </c>
      <c r="N306" s="81">
        <f t="shared" si="13"/>
        <v>0</v>
      </c>
      <c r="O306" s="81">
        <f t="shared" si="14"/>
        <v>0</v>
      </c>
      <c r="P306"/>
      <c r="Q306"/>
      <c r="R306"/>
      <c r="S306"/>
    </row>
    <row r="307" spans="1:19" ht="15" customHeight="1" x14ac:dyDescent="0.35">
      <c r="A307" s="104" t="s">
        <v>81</v>
      </c>
      <c r="B307" s="103" t="s">
        <v>82</v>
      </c>
      <c r="C307" s="19" t="s">
        <v>22</v>
      </c>
      <c r="D307" s="96" t="s">
        <v>42</v>
      </c>
      <c r="E307" s="95" t="s">
        <v>22</v>
      </c>
      <c r="F307" s="95" t="s">
        <v>166</v>
      </c>
      <c r="G307" s="19" t="s">
        <v>64</v>
      </c>
      <c r="H307" s="79" t="s">
        <v>66</v>
      </c>
      <c r="I307" s="2">
        <v>163.80000000000001</v>
      </c>
      <c r="J307" s="2">
        <v>163.80000000000001</v>
      </c>
      <c r="K307" s="2"/>
      <c r="L307" s="2"/>
      <c r="M307" s="81">
        <f t="shared" si="12"/>
        <v>3.4414173155763127E-4</v>
      </c>
      <c r="N307" s="81">
        <f t="shared" si="13"/>
        <v>0</v>
      </c>
      <c r="O307" s="81">
        <f t="shared" si="14"/>
        <v>0</v>
      </c>
      <c r="P307"/>
      <c r="Q307"/>
      <c r="R307"/>
      <c r="S307"/>
    </row>
    <row r="308" spans="1:19" ht="15" customHeight="1" x14ac:dyDescent="0.35">
      <c r="A308" s="104" t="s">
        <v>81</v>
      </c>
      <c r="B308" s="103" t="s">
        <v>82</v>
      </c>
      <c r="C308" s="19" t="s">
        <v>22</v>
      </c>
      <c r="D308" s="96" t="s">
        <v>42</v>
      </c>
      <c r="E308" s="95" t="s">
        <v>22</v>
      </c>
      <c r="F308" s="95" t="s">
        <v>166</v>
      </c>
      <c r="G308" s="19" t="s">
        <v>64</v>
      </c>
      <c r="H308" s="79" t="s">
        <v>68</v>
      </c>
      <c r="I308" s="2">
        <v>51.98</v>
      </c>
      <c r="J308" s="2">
        <v>51.98</v>
      </c>
      <c r="K308" s="2"/>
      <c r="L308" s="2"/>
      <c r="M308" s="81">
        <f t="shared" si="12"/>
        <v>1.0920932360418603E-4</v>
      </c>
      <c r="N308" s="81">
        <f t="shared" si="13"/>
        <v>0</v>
      </c>
      <c r="O308" s="81">
        <f t="shared" si="14"/>
        <v>0</v>
      </c>
      <c r="P308"/>
      <c r="Q308"/>
      <c r="R308"/>
      <c r="S308"/>
    </row>
    <row r="309" spans="1:19" ht="15" customHeight="1" x14ac:dyDescent="0.35">
      <c r="A309" s="104" t="s">
        <v>81</v>
      </c>
      <c r="B309" s="103" t="s">
        <v>82</v>
      </c>
      <c r="C309" s="19" t="s">
        <v>22</v>
      </c>
      <c r="D309" s="96" t="s">
        <v>42</v>
      </c>
      <c r="E309" s="95" t="s">
        <v>22</v>
      </c>
      <c r="F309" s="95" t="s">
        <v>166</v>
      </c>
      <c r="G309" s="19" t="s">
        <v>64</v>
      </c>
      <c r="H309" s="79" t="s">
        <v>69</v>
      </c>
      <c r="I309" s="2">
        <v>15</v>
      </c>
      <c r="J309" s="2">
        <v>15</v>
      </c>
      <c r="K309" s="2"/>
      <c r="L309" s="2"/>
      <c r="M309" s="81">
        <f t="shared" si="12"/>
        <v>3.1514810582200662E-5</v>
      </c>
      <c r="N309" s="81">
        <f t="shared" si="13"/>
        <v>0</v>
      </c>
      <c r="O309" s="81">
        <f t="shared" si="14"/>
        <v>0</v>
      </c>
      <c r="P309"/>
      <c r="Q309"/>
      <c r="R309"/>
      <c r="S309"/>
    </row>
    <row r="310" spans="1:19" ht="15" customHeight="1" x14ac:dyDescent="0.35">
      <c r="A310" s="104" t="s">
        <v>81</v>
      </c>
      <c r="B310" s="103" t="s">
        <v>82</v>
      </c>
      <c r="C310" s="19" t="s">
        <v>22</v>
      </c>
      <c r="D310" s="96" t="s">
        <v>42</v>
      </c>
      <c r="E310" s="95" t="s">
        <v>22</v>
      </c>
      <c r="F310" s="95" t="s">
        <v>166</v>
      </c>
      <c r="G310" s="19" t="s">
        <v>70</v>
      </c>
      <c r="H310" s="79" t="s">
        <v>70</v>
      </c>
      <c r="I310" s="2">
        <v>70.599999999999994</v>
      </c>
      <c r="J310" s="2">
        <v>70.599999999999994</v>
      </c>
      <c r="K310" s="2"/>
      <c r="L310" s="2"/>
      <c r="M310" s="81">
        <f t="shared" si="12"/>
        <v>1.4832970847355778E-4</v>
      </c>
      <c r="N310" s="81">
        <f t="shared" si="13"/>
        <v>0</v>
      </c>
      <c r="O310" s="81">
        <f t="shared" si="14"/>
        <v>0</v>
      </c>
      <c r="P310"/>
      <c r="Q310"/>
      <c r="R310"/>
      <c r="S310"/>
    </row>
    <row r="311" spans="1:19" ht="15" customHeight="1" x14ac:dyDescent="0.35">
      <c r="A311" s="104" t="s">
        <v>81</v>
      </c>
      <c r="B311" s="103" t="s">
        <v>82</v>
      </c>
      <c r="C311" s="19" t="s">
        <v>22</v>
      </c>
      <c r="D311" s="96" t="s">
        <v>42</v>
      </c>
      <c r="E311" s="95" t="s">
        <v>22</v>
      </c>
      <c r="F311" s="95" t="s">
        <v>165</v>
      </c>
      <c r="G311" s="19" t="s">
        <v>74</v>
      </c>
      <c r="H311" s="79" t="s">
        <v>76</v>
      </c>
      <c r="I311" s="2">
        <v>118</v>
      </c>
      <c r="K311" s="2"/>
      <c r="L311" s="2">
        <v>118</v>
      </c>
      <c r="M311" s="81">
        <f t="shared" si="12"/>
        <v>0</v>
      </c>
      <c r="N311" s="81">
        <f t="shared" si="13"/>
        <v>0</v>
      </c>
      <c r="O311" s="81">
        <f t="shared" si="14"/>
        <v>9.9786797051591052E-5</v>
      </c>
      <c r="P311"/>
      <c r="Q311"/>
      <c r="R311"/>
      <c r="S311"/>
    </row>
    <row r="312" spans="1:19" ht="15" customHeight="1" x14ac:dyDescent="0.35">
      <c r="A312" s="104" t="s">
        <v>81</v>
      </c>
      <c r="B312" s="103" t="s">
        <v>82</v>
      </c>
      <c r="C312" s="19" t="s">
        <v>22</v>
      </c>
      <c r="D312" s="96" t="s">
        <v>42</v>
      </c>
      <c r="E312" s="95" t="s">
        <v>22</v>
      </c>
      <c r="F312" s="95" t="s">
        <v>166</v>
      </c>
      <c r="G312" s="19" t="s">
        <v>74</v>
      </c>
      <c r="H312" s="79" t="s">
        <v>75</v>
      </c>
      <c r="I312" s="2">
        <v>698</v>
      </c>
      <c r="K312" s="2">
        <v>698</v>
      </c>
      <c r="L312" s="2"/>
      <c r="M312" s="81">
        <f t="shared" si="12"/>
        <v>0</v>
      </c>
      <c r="N312" s="81">
        <f t="shared" si="13"/>
        <v>6.2801209061832974E-4</v>
      </c>
      <c r="O312" s="81">
        <f t="shared" si="14"/>
        <v>0</v>
      </c>
      <c r="P312"/>
      <c r="Q312"/>
      <c r="R312"/>
      <c r="S312"/>
    </row>
    <row r="313" spans="1:19" ht="15" customHeight="1" x14ac:dyDescent="0.35">
      <c r="A313" s="104" t="s">
        <v>81</v>
      </c>
      <c r="B313" s="103" t="s">
        <v>82</v>
      </c>
      <c r="C313" s="19" t="s">
        <v>22</v>
      </c>
      <c r="D313" s="96" t="s">
        <v>42</v>
      </c>
      <c r="E313" s="95" t="s">
        <v>22</v>
      </c>
      <c r="F313" s="95" t="s">
        <v>165</v>
      </c>
      <c r="G313" s="19" t="s">
        <v>74</v>
      </c>
      <c r="H313" s="79" t="s">
        <v>78</v>
      </c>
      <c r="I313" s="2">
        <v>750</v>
      </c>
      <c r="K313" s="2"/>
      <c r="L313" s="2">
        <v>750</v>
      </c>
      <c r="M313" s="81">
        <f t="shared" si="12"/>
        <v>0</v>
      </c>
      <c r="N313" s="81">
        <f t="shared" si="13"/>
        <v>0</v>
      </c>
      <c r="O313" s="81">
        <f t="shared" si="14"/>
        <v>6.3423811685333297E-4</v>
      </c>
      <c r="P313"/>
      <c r="Q313"/>
      <c r="R313"/>
      <c r="S313"/>
    </row>
    <row r="314" spans="1:19" ht="15" customHeight="1" x14ac:dyDescent="0.35">
      <c r="A314" s="104" t="s">
        <v>81</v>
      </c>
      <c r="B314" s="103" t="s">
        <v>82</v>
      </c>
      <c r="C314" s="19" t="s">
        <v>22</v>
      </c>
      <c r="D314" s="96" t="s">
        <v>42</v>
      </c>
      <c r="E314" s="95" t="s">
        <v>22</v>
      </c>
      <c r="F314" s="95" t="s">
        <v>166</v>
      </c>
      <c r="G314" s="19" t="s">
        <v>74</v>
      </c>
      <c r="H314" s="79" t="s">
        <v>77</v>
      </c>
      <c r="I314" s="2">
        <v>1433</v>
      </c>
      <c r="K314" s="2">
        <v>1433</v>
      </c>
      <c r="L314" s="2"/>
      <c r="M314" s="81">
        <f t="shared" si="12"/>
        <v>0</v>
      </c>
      <c r="N314" s="81">
        <f t="shared" si="13"/>
        <v>1.2893142204241641E-3</v>
      </c>
      <c r="O314" s="81">
        <f t="shared" si="14"/>
        <v>0</v>
      </c>
      <c r="P314"/>
      <c r="Q314"/>
      <c r="R314"/>
      <c r="S314"/>
    </row>
    <row r="315" spans="1:19" ht="15" customHeight="1" x14ac:dyDescent="0.35">
      <c r="A315" s="104" t="s">
        <v>81</v>
      </c>
      <c r="B315" s="103" t="s">
        <v>82</v>
      </c>
      <c r="C315" s="19" t="s">
        <v>22</v>
      </c>
      <c r="D315" s="96" t="s">
        <v>42</v>
      </c>
      <c r="E315" s="95" t="s">
        <v>22</v>
      </c>
      <c r="F315" s="95" t="s">
        <v>166</v>
      </c>
      <c r="G315" s="19" t="s">
        <v>74</v>
      </c>
      <c r="H315" s="79" t="s">
        <v>76</v>
      </c>
      <c r="I315" s="2">
        <v>353</v>
      </c>
      <c r="K315" s="2"/>
      <c r="L315" s="2">
        <v>353</v>
      </c>
      <c r="M315" s="81">
        <f t="shared" si="12"/>
        <v>0</v>
      </c>
      <c r="N315" s="81">
        <f t="shared" si="13"/>
        <v>0</v>
      </c>
      <c r="O315" s="81">
        <f t="shared" si="14"/>
        <v>2.9851474033230208E-4</v>
      </c>
      <c r="P315"/>
      <c r="Q315"/>
      <c r="R315"/>
      <c r="S315"/>
    </row>
    <row r="316" spans="1:19" ht="15" customHeight="1" x14ac:dyDescent="0.35">
      <c r="A316" s="104" t="s">
        <v>81</v>
      </c>
      <c r="B316" s="103" t="s">
        <v>82</v>
      </c>
      <c r="C316" s="19" t="s">
        <v>22</v>
      </c>
      <c r="D316" s="96" t="s">
        <v>42</v>
      </c>
      <c r="E316" s="95" t="s">
        <v>22</v>
      </c>
      <c r="F316" s="95" t="s">
        <v>167</v>
      </c>
      <c r="G316" s="19" t="s">
        <v>74</v>
      </c>
      <c r="H316" s="79" t="s">
        <v>75</v>
      </c>
      <c r="I316" s="2">
        <v>187</v>
      </c>
      <c r="K316" s="2">
        <v>187</v>
      </c>
      <c r="L316" s="2"/>
      <c r="M316" s="81">
        <f t="shared" si="12"/>
        <v>0</v>
      </c>
      <c r="N316" s="81">
        <f t="shared" si="13"/>
        <v>1.6824965751522589E-4</v>
      </c>
      <c r="O316" s="81">
        <f t="shared" si="14"/>
        <v>0</v>
      </c>
      <c r="P316"/>
      <c r="Q316"/>
      <c r="R316"/>
      <c r="S316"/>
    </row>
    <row r="317" spans="1:19" ht="15" customHeight="1" x14ac:dyDescent="0.35">
      <c r="A317" s="104" t="s">
        <v>81</v>
      </c>
      <c r="B317" s="103" t="s">
        <v>82</v>
      </c>
      <c r="C317" s="19" t="s">
        <v>22</v>
      </c>
      <c r="D317" s="96" t="s">
        <v>42</v>
      </c>
      <c r="E317" s="95" t="s">
        <v>22</v>
      </c>
      <c r="F317" s="95" t="s">
        <v>166</v>
      </c>
      <c r="G317" s="19" t="s">
        <v>74</v>
      </c>
      <c r="H317" s="79" t="s">
        <v>78</v>
      </c>
      <c r="I317" s="2">
        <v>1433</v>
      </c>
      <c r="K317" s="2"/>
      <c r="L317" s="2">
        <v>1433</v>
      </c>
      <c r="M317" s="81">
        <f t="shared" si="12"/>
        <v>0</v>
      </c>
      <c r="N317" s="81">
        <f t="shared" si="13"/>
        <v>0</v>
      </c>
      <c r="O317" s="81">
        <f t="shared" si="14"/>
        <v>1.2118176286011015E-3</v>
      </c>
      <c r="P317"/>
      <c r="Q317"/>
      <c r="R317"/>
      <c r="S317"/>
    </row>
    <row r="318" spans="1:19" ht="15" customHeight="1" x14ac:dyDescent="0.35">
      <c r="A318" s="104" t="s">
        <v>81</v>
      </c>
      <c r="B318" s="103" t="s">
        <v>82</v>
      </c>
      <c r="C318" s="19" t="s">
        <v>22</v>
      </c>
      <c r="D318" s="96" t="s">
        <v>42</v>
      </c>
      <c r="E318" s="95" t="s">
        <v>22</v>
      </c>
      <c r="F318" s="95" t="s">
        <v>167</v>
      </c>
      <c r="G318" s="19" t="s">
        <v>74</v>
      </c>
      <c r="H318" s="79" t="s">
        <v>77</v>
      </c>
      <c r="I318" s="2">
        <v>200</v>
      </c>
      <c r="K318" s="2">
        <v>200</v>
      </c>
      <c r="L318" s="2"/>
      <c r="M318" s="81">
        <f t="shared" si="12"/>
        <v>0</v>
      </c>
      <c r="N318" s="81">
        <f t="shared" si="13"/>
        <v>1.7994615777029507E-4</v>
      </c>
      <c r="O318" s="81">
        <f t="shared" si="14"/>
        <v>0</v>
      </c>
      <c r="P318"/>
      <c r="Q318"/>
      <c r="R318"/>
      <c r="S318"/>
    </row>
    <row r="319" spans="1:19" ht="15" customHeight="1" x14ac:dyDescent="0.35">
      <c r="A319" s="104" t="s">
        <v>81</v>
      </c>
      <c r="B319" s="103" t="s">
        <v>82</v>
      </c>
      <c r="C319" s="19" t="s">
        <v>22</v>
      </c>
      <c r="D319" s="96" t="s">
        <v>42</v>
      </c>
      <c r="E319" s="95" t="s">
        <v>22</v>
      </c>
      <c r="F319" s="95" t="s">
        <v>167</v>
      </c>
      <c r="G319" s="19" t="s">
        <v>74</v>
      </c>
      <c r="H319" s="79" t="s">
        <v>76</v>
      </c>
      <c r="I319" s="2">
        <v>187</v>
      </c>
      <c r="K319" s="2"/>
      <c r="L319" s="2">
        <v>187</v>
      </c>
      <c r="M319" s="81">
        <f t="shared" si="12"/>
        <v>0</v>
      </c>
      <c r="N319" s="81">
        <f t="shared" si="13"/>
        <v>0</v>
      </c>
      <c r="O319" s="81">
        <f t="shared" si="14"/>
        <v>1.581367038020977E-4</v>
      </c>
      <c r="P319"/>
      <c r="Q319"/>
      <c r="R319"/>
      <c r="S319"/>
    </row>
    <row r="320" spans="1:19" ht="15" customHeight="1" x14ac:dyDescent="0.35">
      <c r="A320" s="104" t="s">
        <v>81</v>
      </c>
      <c r="B320" s="103" t="s">
        <v>82</v>
      </c>
      <c r="C320" s="19" t="s">
        <v>22</v>
      </c>
      <c r="D320" s="96" t="s">
        <v>42</v>
      </c>
      <c r="E320" s="95" t="s">
        <v>22</v>
      </c>
      <c r="F320" s="95" t="s">
        <v>168</v>
      </c>
      <c r="G320" s="19" t="s">
        <v>74</v>
      </c>
      <c r="H320" s="79" t="s">
        <v>75</v>
      </c>
      <c r="I320" s="2">
        <v>4971</v>
      </c>
      <c r="K320" s="2">
        <v>4971</v>
      </c>
      <c r="L320" s="2"/>
      <c r="M320" s="81">
        <f t="shared" si="12"/>
        <v>0</v>
      </c>
      <c r="N320" s="81">
        <f t="shared" si="13"/>
        <v>4.4725617513806841E-3</v>
      </c>
      <c r="O320" s="81">
        <f t="shared" si="14"/>
        <v>0</v>
      </c>
      <c r="P320"/>
      <c r="Q320"/>
      <c r="R320"/>
      <c r="S320"/>
    </row>
    <row r="321" spans="1:19" ht="15" customHeight="1" x14ac:dyDescent="0.35">
      <c r="A321" s="104" t="s">
        <v>81</v>
      </c>
      <c r="B321" s="103" t="s">
        <v>82</v>
      </c>
      <c r="C321" s="19" t="s">
        <v>22</v>
      </c>
      <c r="D321" s="96" t="s">
        <v>42</v>
      </c>
      <c r="E321" s="95" t="s">
        <v>22</v>
      </c>
      <c r="F321" s="95" t="s">
        <v>167</v>
      </c>
      <c r="G321" s="19" t="s">
        <v>74</v>
      </c>
      <c r="H321" s="79" t="s">
        <v>78</v>
      </c>
      <c r="I321" s="2">
        <v>200</v>
      </c>
      <c r="K321" s="2"/>
      <c r="L321" s="2">
        <v>200</v>
      </c>
      <c r="M321" s="81">
        <f t="shared" si="12"/>
        <v>0</v>
      </c>
      <c r="N321" s="81">
        <f t="shared" si="13"/>
        <v>0</v>
      </c>
      <c r="O321" s="81">
        <f t="shared" si="14"/>
        <v>1.6913016449422212E-4</v>
      </c>
      <c r="P321"/>
      <c r="Q321"/>
      <c r="R321"/>
      <c r="S321"/>
    </row>
    <row r="322" spans="1:19" ht="15" customHeight="1" x14ac:dyDescent="0.35">
      <c r="A322" s="104" t="s">
        <v>81</v>
      </c>
      <c r="B322" s="103" t="s">
        <v>82</v>
      </c>
      <c r="C322" s="19" t="s">
        <v>22</v>
      </c>
      <c r="D322" s="96" t="s">
        <v>42</v>
      </c>
      <c r="E322" s="95" t="s">
        <v>22</v>
      </c>
      <c r="F322" s="95" t="s">
        <v>168</v>
      </c>
      <c r="G322" s="19" t="s">
        <v>74</v>
      </c>
      <c r="H322" s="79" t="s">
        <v>77</v>
      </c>
      <c r="I322" s="2">
        <v>7629</v>
      </c>
      <c r="K322" s="2">
        <v>7629</v>
      </c>
      <c r="L322" s="2"/>
      <c r="M322" s="81">
        <f t="shared" si="12"/>
        <v>0</v>
      </c>
      <c r="N322" s="81">
        <f t="shared" si="13"/>
        <v>6.8640461881479056E-3</v>
      </c>
      <c r="O322" s="81">
        <f t="shared" si="14"/>
        <v>0</v>
      </c>
      <c r="P322"/>
      <c r="Q322"/>
      <c r="R322"/>
      <c r="S322"/>
    </row>
    <row r="323" spans="1:19" ht="15" customHeight="1" x14ac:dyDescent="0.35">
      <c r="A323" s="104" t="s">
        <v>81</v>
      </c>
      <c r="B323" s="103" t="s">
        <v>82</v>
      </c>
      <c r="C323" s="19" t="s">
        <v>22</v>
      </c>
      <c r="D323" s="96" t="s">
        <v>42</v>
      </c>
      <c r="E323" s="95" t="s">
        <v>22</v>
      </c>
      <c r="F323" s="95" t="s">
        <v>168</v>
      </c>
      <c r="G323" s="19" t="s">
        <v>74</v>
      </c>
      <c r="H323" s="79" t="s">
        <v>76</v>
      </c>
      <c r="I323" s="2">
        <v>1054</v>
      </c>
      <c r="K323" s="2"/>
      <c r="L323" s="2">
        <v>1054</v>
      </c>
      <c r="M323" s="81">
        <f t="shared" ref="M323:M386" si="15">J323/$J$1726</f>
        <v>0</v>
      </c>
      <c r="N323" s="81">
        <f t="shared" ref="N323:N386" si="16">K323/$K$1726</f>
        <v>0</v>
      </c>
      <c r="O323" s="81">
        <f t="shared" ref="O323:O386" si="17">L323/$L$1726</f>
        <v>8.9131596688455067E-4</v>
      </c>
      <c r="P323"/>
      <c r="Q323"/>
      <c r="R323"/>
      <c r="S323"/>
    </row>
    <row r="324" spans="1:19" ht="15" customHeight="1" x14ac:dyDescent="0.35">
      <c r="A324" s="104" t="s">
        <v>81</v>
      </c>
      <c r="B324" s="103" t="s">
        <v>82</v>
      </c>
      <c r="C324" s="19" t="s">
        <v>22</v>
      </c>
      <c r="D324" s="96" t="s">
        <v>42</v>
      </c>
      <c r="E324" s="95" t="s">
        <v>22</v>
      </c>
      <c r="F324" s="95" t="s">
        <v>168</v>
      </c>
      <c r="G324" s="19" t="s">
        <v>74</v>
      </c>
      <c r="H324" s="79" t="s">
        <v>78</v>
      </c>
      <c r="I324" s="2">
        <v>7629</v>
      </c>
      <c r="K324" s="2"/>
      <c r="L324" s="2">
        <v>7629</v>
      </c>
      <c r="M324" s="81">
        <f t="shared" si="15"/>
        <v>0</v>
      </c>
      <c r="N324" s="81">
        <f t="shared" si="16"/>
        <v>0</v>
      </c>
      <c r="O324" s="81">
        <f t="shared" si="17"/>
        <v>6.4514701246321032E-3</v>
      </c>
      <c r="P324"/>
      <c r="Q324"/>
      <c r="R324"/>
      <c r="S324"/>
    </row>
    <row r="325" spans="1:19" ht="15" customHeight="1" x14ac:dyDescent="0.35">
      <c r="A325" s="104" t="s">
        <v>81</v>
      </c>
      <c r="B325" s="103" t="s">
        <v>82</v>
      </c>
      <c r="C325" s="19" t="s">
        <v>22</v>
      </c>
      <c r="D325" s="96" t="s">
        <v>42</v>
      </c>
      <c r="E325" s="95" t="s">
        <v>22</v>
      </c>
      <c r="F325" s="95" t="s">
        <v>169</v>
      </c>
      <c r="G325" s="19" t="s">
        <v>64</v>
      </c>
      <c r="H325" s="79" t="s">
        <v>103</v>
      </c>
      <c r="I325" s="2">
        <v>575.02</v>
      </c>
      <c r="J325" s="2">
        <v>575.02</v>
      </c>
      <c r="K325" s="2"/>
      <c r="L325" s="2"/>
      <c r="M325" s="81">
        <f t="shared" si="15"/>
        <v>1.2081097587318017E-3</v>
      </c>
      <c r="N325" s="81">
        <f t="shared" si="16"/>
        <v>0</v>
      </c>
      <c r="O325" s="81">
        <f t="shared" si="17"/>
        <v>0</v>
      </c>
      <c r="P325"/>
      <c r="Q325"/>
      <c r="R325"/>
      <c r="S325"/>
    </row>
    <row r="326" spans="1:19" ht="15" customHeight="1" x14ac:dyDescent="0.35">
      <c r="A326" s="104" t="s">
        <v>81</v>
      </c>
      <c r="B326" s="103" t="s">
        <v>82</v>
      </c>
      <c r="C326" s="19" t="s">
        <v>22</v>
      </c>
      <c r="D326" s="96" t="s">
        <v>42</v>
      </c>
      <c r="E326" s="95" t="s">
        <v>22</v>
      </c>
      <c r="F326" s="95" t="s">
        <v>169</v>
      </c>
      <c r="G326" s="19" t="s">
        <v>64</v>
      </c>
      <c r="H326" s="79" t="s">
        <v>66</v>
      </c>
      <c r="I326" s="2">
        <v>256.38</v>
      </c>
      <c r="J326" s="2">
        <v>256.38</v>
      </c>
      <c r="K326" s="2"/>
      <c r="L326" s="2"/>
      <c r="M326" s="81">
        <f t="shared" si="15"/>
        <v>5.3865114247097373E-4</v>
      </c>
      <c r="N326" s="81">
        <f t="shared" si="16"/>
        <v>0</v>
      </c>
      <c r="O326" s="81">
        <f t="shared" si="17"/>
        <v>0</v>
      </c>
      <c r="P326"/>
      <c r="Q326"/>
      <c r="R326"/>
      <c r="S326"/>
    </row>
    <row r="327" spans="1:19" ht="15" customHeight="1" x14ac:dyDescent="0.35">
      <c r="A327" s="104" t="s">
        <v>81</v>
      </c>
      <c r="B327" s="103" t="s">
        <v>82</v>
      </c>
      <c r="C327" s="19" t="s">
        <v>22</v>
      </c>
      <c r="D327" s="96" t="s">
        <v>42</v>
      </c>
      <c r="E327" s="95" t="s">
        <v>22</v>
      </c>
      <c r="F327" s="95" t="s">
        <v>169</v>
      </c>
      <c r="G327" s="19" t="s">
        <v>64</v>
      </c>
      <c r="H327" s="79" t="s">
        <v>68</v>
      </c>
      <c r="I327" s="2">
        <v>102.63</v>
      </c>
      <c r="J327" s="2">
        <v>102.63</v>
      </c>
      <c r="K327" s="2"/>
      <c r="L327" s="2"/>
      <c r="M327" s="81">
        <f t="shared" si="15"/>
        <v>2.1562433400341692E-4</v>
      </c>
      <c r="N327" s="81">
        <f t="shared" si="16"/>
        <v>0</v>
      </c>
      <c r="O327" s="81">
        <f t="shared" si="17"/>
        <v>0</v>
      </c>
      <c r="P327"/>
      <c r="Q327"/>
      <c r="R327"/>
      <c r="S327"/>
    </row>
    <row r="328" spans="1:19" ht="15" customHeight="1" x14ac:dyDescent="0.35">
      <c r="A328" s="104" t="s">
        <v>81</v>
      </c>
      <c r="B328" s="103" t="s">
        <v>82</v>
      </c>
      <c r="C328" s="19" t="s">
        <v>22</v>
      </c>
      <c r="D328" s="96" t="s">
        <v>42</v>
      </c>
      <c r="E328" s="95" t="s">
        <v>22</v>
      </c>
      <c r="F328" s="95" t="s">
        <v>169</v>
      </c>
      <c r="G328" s="19" t="s">
        <v>64</v>
      </c>
      <c r="H328" s="79" t="s">
        <v>69</v>
      </c>
      <c r="I328" s="2">
        <v>166.41</v>
      </c>
      <c r="J328" s="2">
        <v>166.41</v>
      </c>
      <c r="K328" s="2"/>
      <c r="L328" s="2"/>
      <c r="M328" s="81">
        <f t="shared" si="15"/>
        <v>3.4962530859893417E-4</v>
      </c>
      <c r="N328" s="81">
        <f t="shared" si="16"/>
        <v>0</v>
      </c>
      <c r="O328" s="81">
        <f t="shared" si="17"/>
        <v>0</v>
      </c>
      <c r="P328"/>
      <c r="Q328"/>
      <c r="R328"/>
      <c r="S328"/>
    </row>
    <row r="329" spans="1:19" ht="15" customHeight="1" x14ac:dyDescent="0.35">
      <c r="A329" s="104" t="s">
        <v>81</v>
      </c>
      <c r="B329" s="103" t="s">
        <v>82</v>
      </c>
      <c r="C329" s="19" t="s">
        <v>22</v>
      </c>
      <c r="D329" s="96" t="s">
        <v>42</v>
      </c>
      <c r="E329" s="95" t="s">
        <v>22</v>
      </c>
      <c r="F329" s="95" t="s">
        <v>169</v>
      </c>
      <c r="G329" s="19" t="s">
        <v>70</v>
      </c>
      <c r="H329" s="79" t="s">
        <v>70</v>
      </c>
      <c r="I329" s="2">
        <v>610.91999999999996</v>
      </c>
      <c r="J329" s="2">
        <v>610.91999999999996</v>
      </c>
      <c r="K329" s="2"/>
      <c r="L329" s="2"/>
      <c r="M329" s="81">
        <f t="shared" si="15"/>
        <v>1.2835352053918686E-3</v>
      </c>
      <c r="N329" s="81">
        <f t="shared" si="16"/>
        <v>0</v>
      </c>
      <c r="O329" s="81">
        <f t="shared" si="17"/>
        <v>0</v>
      </c>
      <c r="P329"/>
      <c r="Q329"/>
      <c r="R329"/>
      <c r="S329"/>
    </row>
    <row r="330" spans="1:19" ht="15" customHeight="1" x14ac:dyDescent="0.35">
      <c r="A330" s="104" t="s">
        <v>81</v>
      </c>
      <c r="B330" s="103" t="s">
        <v>82</v>
      </c>
      <c r="C330" s="19" t="s">
        <v>22</v>
      </c>
      <c r="D330" s="96" t="s">
        <v>42</v>
      </c>
      <c r="E330" s="95" t="s">
        <v>22</v>
      </c>
      <c r="F330" s="95" t="s">
        <v>169</v>
      </c>
      <c r="G330" s="19" t="s">
        <v>74</v>
      </c>
      <c r="H330" s="79" t="s">
        <v>75</v>
      </c>
      <c r="I330" s="2">
        <v>2462</v>
      </c>
      <c r="K330" s="2">
        <v>2462</v>
      </c>
      <c r="L330" s="2"/>
      <c r="M330" s="81">
        <f t="shared" si="15"/>
        <v>0</v>
      </c>
      <c r="N330" s="81">
        <f t="shared" si="16"/>
        <v>2.2151372021523325E-3</v>
      </c>
      <c r="O330" s="81">
        <f t="shared" si="17"/>
        <v>0</v>
      </c>
      <c r="P330"/>
      <c r="Q330"/>
      <c r="R330"/>
      <c r="S330"/>
    </row>
    <row r="331" spans="1:19" ht="15" customHeight="1" x14ac:dyDescent="0.35">
      <c r="A331" s="104" t="s">
        <v>81</v>
      </c>
      <c r="B331" s="103" t="s">
        <v>82</v>
      </c>
      <c r="C331" s="19" t="s">
        <v>22</v>
      </c>
      <c r="D331" s="96" t="s">
        <v>42</v>
      </c>
      <c r="E331" s="95" t="s">
        <v>22</v>
      </c>
      <c r="F331" s="95" t="s">
        <v>169</v>
      </c>
      <c r="G331" s="19" t="s">
        <v>74</v>
      </c>
      <c r="H331" s="79" t="s">
        <v>77</v>
      </c>
      <c r="I331" s="2">
        <v>1879</v>
      </c>
      <c r="K331" s="2">
        <v>1879</v>
      </c>
      <c r="L331" s="2"/>
      <c r="M331" s="81">
        <f t="shared" si="15"/>
        <v>0</v>
      </c>
      <c r="N331" s="81">
        <f t="shared" si="16"/>
        <v>1.6905941522519221E-3</v>
      </c>
      <c r="O331" s="81">
        <f t="shared" si="17"/>
        <v>0</v>
      </c>
      <c r="P331" s="97"/>
      <c r="Q331"/>
      <c r="R331"/>
      <c r="S331"/>
    </row>
    <row r="332" spans="1:19" ht="15" customHeight="1" x14ac:dyDescent="0.35">
      <c r="A332" s="104" t="s">
        <v>81</v>
      </c>
      <c r="B332" s="103" t="s">
        <v>82</v>
      </c>
      <c r="C332" s="19" t="s">
        <v>22</v>
      </c>
      <c r="D332" s="96" t="s">
        <v>42</v>
      </c>
      <c r="E332" s="95" t="s">
        <v>22</v>
      </c>
      <c r="F332" s="95" t="s">
        <v>170</v>
      </c>
      <c r="G332" s="19" t="s">
        <v>64</v>
      </c>
      <c r="H332" s="79" t="s">
        <v>103</v>
      </c>
      <c r="I332" s="2">
        <v>776.09</v>
      </c>
      <c r="J332" s="2">
        <v>776.09</v>
      </c>
      <c r="K332" s="2"/>
      <c r="L332" s="2"/>
      <c r="M332" s="81">
        <f t="shared" si="15"/>
        <v>1.6305552896493409E-3</v>
      </c>
      <c r="N332" s="81">
        <f t="shared" si="16"/>
        <v>0</v>
      </c>
      <c r="O332" s="81">
        <f t="shared" si="17"/>
        <v>0</v>
      </c>
      <c r="P332" s="97"/>
      <c r="Q332"/>
      <c r="R332"/>
      <c r="S332"/>
    </row>
    <row r="333" spans="1:19" ht="15" customHeight="1" x14ac:dyDescent="0.35">
      <c r="A333" s="104" t="s">
        <v>81</v>
      </c>
      <c r="B333" s="103" t="s">
        <v>82</v>
      </c>
      <c r="C333" s="19" t="s">
        <v>22</v>
      </c>
      <c r="D333" s="96" t="s">
        <v>42</v>
      </c>
      <c r="E333" s="95" t="s">
        <v>22</v>
      </c>
      <c r="F333" s="95" t="s">
        <v>170</v>
      </c>
      <c r="G333" s="19" t="s">
        <v>64</v>
      </c>
      <c r="H333" s="79" t="s">
        <v>65</v>
      </c>
      <c r="I333" s="2">
        <v>488.59</v>
      </c>
      <c r="J333" s="2">
        <v>488.59</v>
      </c>
      <c r="K333" s="2"/>
      <c r="L333" s="2"/>
      <c r="M333" s="81">
        <f t="shared" si="15"/>
        <v>1.0265214201571615E-3</v>
      </c>
      <c r="N333" s="81">
        <f t="shared" si="16"/>
        <v>0</v>
      </c>
      <c r="O333" s="81">
        <f t="shared" si="17"/>
        <v>0</v>
      </c>
      <c r="P333" s="97"/>
      <c r="Q333"/>
      <c r="R333"/>
      <c r="S333"/>
    </row>
    <row r="334" spans="1:19" ht="15" customHeight="1" x14ac:dyDescent="0.35">
      <c r="A334" s="104" t="s">
        <v>81</v>
      </c>
      <c r="B334" s="103" t="s">
        <v>82</v>
      </c>
      <c r="C334" s="19" t="s">
        <v>22</v>
      </c>
      <c r="D334" s="96" t="s">
        <v>42</v>
      </c>
      <c r="E334" s="95" t="s">
        <v>22</v>
      </c>
      <c r="F334" s="95" t="s">
        <v>170</v>
      </c>
      <c r="G334" s="19" t="s">
        <v>64</v>
      </c>
      <c r="H334" s="79" t="s">
        <v>66</v>
      </c>
      <c r="I334" s="2">
        <v>608.79999999999995</v>
      </c>
      <c r="J334" s="2">
        <v>608.79999999999995</v>
      </c>
      <c r="K334" s="2"/>
      <c r="L334" s="2"/>
      <c r="M334" s="81">
        <f t="shared" si="15"/>
        <v>1.2790811121629175E-3</v>
      </c>
      <c r="N334" s="81">
        <f t="shared" si="16"/>
        <v>0</v>
      </c>
      <c r="O334" s="81">
        <f t="shared" si="17"/>
        <v>0</v>
      </c>
      <c r="P334" s="97"/>
      <c r="Q334"/>
      <c r="R334"/>
      <c r="S334"/>
    </row>
    <row r="335" spans="1:19" ht="15" customHeight="1" x14ac:dyDescent="0.35">
      <c r="A335" s="104" t="s">
        <v>81</v>
      </c>
      <c r="B335" s="103" t="s">
        <v>82</v>
      </c>
      <c r="C335" s="19" t="s">
        <v>22</v>
      </c>
      <c r="D335" s="96" t="s">
        <v>42</v>
      </c>
      <c r="E335" s="95" t="s">
        <v>22</v>
      </c>
      <c r="F335" s="95" t="s">
        <v>170</v>
      </c>
      <c r="G335" s="19" t="s">
        <v>70</v>
      </c>
      <c r="H335" s="79" t="s">
        <v>73</v>
      </c>
      <c r="I335" s="2">
        <v>325.44</v>
      </c>
      <c r="J335" s="2">
        <v>325.44</v>
      </c>
      <c r="K335" s="2"/>
      <c r="L335" s="2"/>
      <c r="M335" s="81">
        <f t="shared" si="15"/>
        <v>6.8374533039142562E-4</v>
      </c>
      <c r="N335" s="81">
        <f t="shared" si="16"/>
        <v>0</v>
      </c>
      <c r="O335" s="81">
        <f t="shared" si="17"/>
        <v>0</v>
      </c>
      <c r="P335" s="97"/>
      <c r="Q335"/>
      <c r="R335"/>
      <c r="S335"/>
    </row>
    <row r="336" spans="1:19" ht="18.75" customHeight="1" x14ac:dyDescent="0.35">
      <c r="A336" s="104" t="s">
        <v>81</v>
      </c>
      <c r="B336" s="103" t="s">
        <v>82</v>
      </c>
      <c r="C336" s="19" t="s">
        <v>22</v>
      </c>
      <c r="D336" s="96" t="s">
        <v>42</v>
      </c>
      <c r="E336" s="95" t="s">
        <v>22</v>
      </c>
      <c r="F336" s="95" t="s">
        <v>170</v>
      </c>
      <c r="G336" s="19" t="s">
        <v>64</v>
      </c>
      <c r="H336" s="79" t="s">
        <v>68</v>
      </c>
      <c r="I336" s="2">
        <v>120.5</v>
      </c>
      <c r="J336" s="2">
        <v>120.5</v>
      </c>
      <c r="K336" s="2"/>
      <c r="L336" s="2"/>
      <c r="M336" s="81">
        <f t="shared" si="15"/>
        <v>2.5316897834367865E-4</v>
      </c>
      <c r="N336" s="81">
        <f t="shared" si="16"/>
        <v>0</v>
      </c>
      <c r="O336" s="81">
        <f t="shared" si="17"/>
        <v>0</v>
      </c>
      <c r="P336" s="97"/>
      <c r="Q336"/>
      <c r="R336"/>
      <c r="S336"/>
    </row>
    <row r="337" spans="1:19" ht="15" customHeight="1" x14ac:dyDescent="0.35">
      <c r="A337" s="104" t="s">
        <v>81</v>
      </c>
      <c r="B337" s="103" t="s">
        <v>82</v>
      </c>
      <c r="C337" s="19" t="s">
        <v>22</v>
      </c>
      <c r="D337" s="96" t="s">
        <v>42</v>
      </c>
      <c r="E337" s="95" t="s">
        <v>22</v>
      </c>
      <c r="F337" s="95" t="s">
        <v>170</v>
      </c>
      <c r="G337" s="19" t="s">
        <v>64</v>
      </c>
      <c r="H337" s="79" t="s">
        <v>69</v>
      </c>
      <c r="I337" s="2">
        <v>99.66</v>
      </c>
      <c r="J337" s="2">
        <v>99.66</v>
      </c>
      <c r="K337" s="2"/>
      <c r="L337" s="2"/>
      <c r="M337" s="81">
        <f t="shared" si="15"/>
        <v>2.093844015081412E-4</v>
      </c>
      <c r="N337" s="81">
        <f t="shared" si="16"/>
        <v>0</v>
      </c>
      <c r="O337" s="81">
        <f t="shared" si="17"/>
        <v>0</v>
      </c>
      <c r="P337" s="97"/>
      <c r="Q337"/>
      <c r="R337"/>
      <c r="S337"/>
    </row>
    <row r="338" spans="1:19" ht="15" customHeight="1" x14ac:dyDescent="0.35">
      <c r="A338" s="104" t="s">
        <v>81</v>
      </c>
      <c r="B338" s="103" t="s">
        <v>82</v>
      </c>
      <c r="C338" s="19" t="s">
        <v>22</v>
      </c>
      <c r="D338" s="96" t="s">
        <v>42</v>
      </c>
      <c r="E338" s="95" t="s">
        <v>22</v>
      </c>
      <c r="F338" s="95" t="s">
        <v>170</v>
      </c>
      <c r="G338" s="19" t="s">
        <v>70</v>
      </c>
      <c r="H338" s="79" t="s">
        <v>70</v>
      </c>
      <c r="I338" s="2">
        <v>168.94</v>
      </c>
      <c r="J338" s="2">
        <v>168.94</v>
      </c>
      <c r="K338" s="2"/>
      <c r="L338" s="2"/>
      <c r="M338" s="81">
        <f t="shared" si="15"/>
        <v>3.5494080665046532E-4</v>
      </c>
      <c r="N338" s="81">
        <f t="shared" si="16"/>
        <v>0</v>
      </c>
      <c r="O338" s="81">
        <f t="shared" si="17"/>
        <v>0</v>
      </c>
      <c r="P338" s="97"/>
      <c r="Q338"/>
      <c r="R338"/>
      <c r="S338"/>
    </row>
    <row r="339" spans="1:19" ht="15" customHeight="1" x14ac:dyDescent="0.35">
      <c r="A339" s="104" t="s">
        <v>81</v>
      </c>
      <c r="B339" s="103" t="s">
        <v>82</v>
      </c>
      <c r="C339" s="19" t="s">
        <v>22</v>
      </c>
      <c r="D339" s="96" t="s">
        <v>42</v>
      </c>
      <c r="E339" s="95" t="s">
        <v>22</v>
      </c>
      <c r="F339" s="95" t="s">
        <v>169</v>
      </c>
      <c r="G339" s="19" t="s">
        <v>74</v>
      </c>
      <c r="H339" s="79" t="s">
        <v>76</v>
      </c>
      <c r="I339" s="2">
        <v>1298</v>
      </c>
      <c r="K339" s="2"/>
      <c r="L339" s="2">
        <v>1298</v>
      </c>
      <c r="M339" s="81">
        <f t="shared" si="15"/>
        <v>0</v>
      </c>
      <c r="N339" s="81">
        <f t="shared" si="16"/>
        <v>0</v>
      </c>
      <c r="O339" s="81">
        <f t="shared" si="17"/>
        <v>1.0976547675675017E-3</v>
      </c>
      <c r="P339" s="97"/>
      <c r="Q339"/>
      <c r="R339"/>
      <c r="S339"/>
    </row>
    <row r="340" spans="1:19" ht="15" customHeight="1" x14ac:dyDescent="0.35">
      <c r="A340" s="104" t="s">
        <v>81</v>
      </c>
      <c r="B340" s="103" t="s">
        <v>82</v>
      </c>
      <c r="C340" s="19" t="s">
        <v>22</v>
      </c>
      <c r="D340" s="96" t="s">
        <v>42</v>
      </c>
      <c r="E340" s="95" t="s">
        <v>22</v>
      </c>
      <c r="F340" s="95" t="s">
        <v>170</v>
      </c>
      <c r="G340" s="19" t="s">
        <v>74</v>
      </c>
      <c r="H340" s="79" t="s">
        <v>75</v>
      </c>
      <c r="I340" s="2">
        <v>770</v>
      </c>
      <c r="K340" s="2">
        <v>770</v>
      </c>
      <c r="L340" s="2"/>
      <c r="M340" s="81">
        <f t="shared" si="15"/>
        <v>0</v>
      </c>
      <c r="N340" s="81">
        <f t="shared" si="16"/>
        <v>6.9279270741563596E-4</v>
      </c>
      <c r="O340" s="81">
        <f t="shared" si="17"/>
        <v>0</v>
      </c>
      <c r="P340" s="97"/>
      <c r="Q340"/>
      <c r="R340"/>
      <c r="S340"/>
    </row>
    <row r="341" spans="1:19" ht="15" customHeight="1" x14ac:dyDescent="0.35">
      <c r="A341" s="104" t="s">
        <v>81</v>
      </c>
      <c r="B341" s="103" t="s">
        <v>82</v>
      </c>
      <c r="C341" s="19" t="s">
        <v>22</v>
      </c>
      <c r="D341" s="96" t="s">
        <v>42</v>
      </c>
      <c r="E341" s="95" t="s">
        <v>22</v>
      </c>
      <c r="F341" s="95" t="s">
        <v>170</v>
      </c>
      <c r="G341" s="19" t="s">
        <v>74</v>
      </c>
      <c r="H341" s="79" t="s">
        <v>76</v>
      </c>
      <c r="I341" s="2">
        <v>687</v>
      </c>
      <c r="K341" s="2"/>
      <c r="L341" s="2">
        <v>687</v>
      </c>
      <c r="M341" s="81">
        <f t="shared" si="15"/>
        <v>0</v>
      </c>
      <c r="N341" s="81">
        <f t="shared" si="16"/>
        <v>0</v>
      </c>
      <c r="O341" s="81">
        <f t="shared" si="17"/>
        <v>5.8096211503765299E-4</v>
      </c>
      <c r="P341" s="97"/>
      <c r="Q341"/>
      <c r="R341"/>
      <c r="S341"/>
    </row>
    <row r="342" spans="1:19" ht="15" customHeight="1" x14ac:dyDescent="0.35">
      <c r="A342" s="104" t="s">
        <v>81</v>
      </c>
      <c r="B342" s="103" t="s">
        <v>82</v>
      </c>
      <c r="C342" s="19" t="s">
        <v>22</v>
      </c>
      <c r="D342" s="96" t="s">
        <v>42</v>
      </c>
      <c r="E342" s="95" t="s">
        <v>22</v>
      </c>
      <c r="F342" s="95" t="s">
        <v>169</v>
      </c>
      <c r="G342" s="19" t="s">
        <v>74</v>
      </c>
      <c r="H342" s="79" t="s">
        <v>78</v>
      </c>
      <c r="I342" s="2">
        <v>1879</v>
      </c>
      <c r="K342" s="2"/>
      <c r="L342" s="2">
        <v>1879</v>
      </c>
      <c r="M342" s="81">
        <f t="shared" si="15"/>
        <v>0</v>
      </c>
      <c r="N342" s="81">
        <f t="shared" si="16"/>
        <v>0</v>
      </c>
      <c r="O342" s="81">
        <f t="shared" si="17"/>
        <v>1.588977895423217E-3</v>
      </c>
      <c r="P342" s="97"/>
      <c r="Q342"/>
      <c r="R342"/>
      <c r="S342"/>
    </row>
    <row r="343" spans="1:19" ht="15" customHeight="1" x14ac:dyDescent="0.35">
      <c r="A343" s="104" t="s">
        <v>81</v>
      </c>
      <c r="B343" s="103" t="s">
        <v>82</v>
      </c>
      <c r="C343" s="19" t="s">
        <v>22</v>
      </c>
      <c r="D343" s="96" t="s">
        <v>42</v>
      </c>
      <c r="E343" s="95" t="s">
        <v>22</v>
      </c>
      <c r="F343" s="95" t="s">
        <v>170</v>
      </c>
      <c r="G343" s="19" t="s">
        <v>74</v>
      </c>
      <c r="H343" s="79" t="s">
        <v>77</v>
      </c>
      <c r="I343" s="2">
        <v>1213</v>
      </c>
      <c r="K343" s="2">
        <v>1213</v>
      </c>
      <c r="L343" s="2"/>
      <c r="M343" s="81">
        <f t="shared" si="15"/>
        <v>0</v>
      </c>
      <c r="N343" s="81">
        <f t="shared" si="16"/>
        <v>1.0913734468768397E-3</v>
      </c>
      <c r="O343" s="81">
        <f t="shared" si="17"/>
        <v>0</v>
      </c>
      <c r="P343" s="97"/>
      <c r="Q343"/>
      <c r="R343"/>
      <c r="S343"/>
    </row>
    <row r="344" spans="1:19" ht="15" customHeight="1" x14ac:dyDescent="0.35">
      <c r="A344" s="104" t="s">
        <v>81</v>
      </c>
      <c r="B344" s="103" t="s">
        <v>82</v>
      </c>
      <c r="C344" s="19" t="s">
        <v>22</v>
      </c>
      <c r="D344" s="96" t="s">
        <v>42</v>
      </c>
      <c r="E344" s="95" t="s">
        <v>22</v>
      </c>
      <c r="F344" s="95" t="s">
        <v>170</v>
      </c>
      <c r="G344" s="19" t="s">
        <v>74</v>
      </c>
      <c r="H344" s="79" t="s">
        <v>78</v>
      </c>
      <c r="I344" s="2">
        <v>1213</v>
      </c>
      <c r="K344" s="2"/>
      <c r="L344" s="2">
        <v>1213</v>
      </c>
      <c r="M344" s="81">
        <f t="shared" si="15"/>
        <v>0</v>
      </c>
      <c r="N344" s="81">
        <f t="shared" si="16"/>
        <v>0</v>
      </c>
      <c r="O344" s="81">
        <f t="shared" si="17"/>
        <v>1.0257744476574572E-3</v>
      </c>
      <c r="P344" s="97"/>
      <c r="Q344"/>
      <c r="R344"/>
      <c r="S344"/>
    </row>
    <row r="345" spans="1:19" ht="15" customHeight="1" x14ac:dyDescent="0.35">
      <c r="A345" s="104" t="s">
        <v>81</v>
      </c>
      <c r="B345" s="103" t="s">
        <v>82</v>
      </c>
      <c r="C345" s="19" t="s">
        <v>22</v>
      </c>
      <c r="D345" s="96" t="s">
        <v>42</v>
      </c>
      <c r="E345" s="95" t="s">
        <v>22</v>
      </c>
      <c r="F345" s="95" t="s">
        <v>171</v>
      </c>
      <c r="G345" s="19" t="s">
        <v>64</v>
      </c>
      <c r="H345" s="79" t="s">
        <v>72</v>
      </c>
      <c r="I345" s="2">
        <v>4.84</v>
      </c>
      <c r="J345" s="2">
        <v>4.84</v>
      </c>
      <c r="K345" s="2"/>
      <c r="L345" s="2"/>
      <c r="M345" s="81">
        <f t="shared" si="15"/>
        <v>1.0168778881190081E-5</v>
      </c>
      <c r="N345" s="81">
        <f t="shared" si="16"/>
        <v>0</v>
      </c>
      <c r="O345" s="81">
        <f t="shared" si="17"/>
        <v>0</v>
      </c>
      <c r="P345" s="97"/>
      <c r="Q345"/>
      <c r="R345"/>
      <c r="S345"/>
    </row>
    <row r="346" spans="1:19" ht="15" customHeight="1" x14ac:dyDescent="0.35">
      <c r="A346" s="104" t="s">
        <v>81</v>
      </c>
      <c r="B346" s="103" t="s">
        <v>82</v>
      </c>
      <c r="C346" s="19" t="s">
        <v>22</v>
      </c>
      <c r="D346" s="96" t="s">
        <v>42</v>
      </c>
      <c r="E346" s="95" t="s">
        <v>22</v>
      </c>
      <c r="F346" s="95" t="s">
        <v>172</v>
      </c>
      <c r="G346" s="19" t="s">
        <v>64</v>
      </c>
      <c r="H346" s="79" t="s">
        <v>72</v>
      </c>
      <c r="I346" s="2">
        <v>3.9</v>
      </c>
      <c r="J346" s="2">
        <v>3.9</v>
      </c>
      <c r="K346" s="2"/>
      <c r="L346" s="2"/>
      <c r="M346" s="81">
        <f t="shared" si="15"/>
        <v>8.1938507513721729E-6</v>
      </c>
      <c r="N346" s="81">
        <f t="shared" si="16"/>
        <v>0</v>
      </c>
      <c r="O346" s="81">
        <f t="shared" si="17"/>
        <v>0</v>
      </c>
      <c r="P346" s="97"/>
      <c r="Q346"/>
      <c r="R346"/>
      <c r="S346"/>
    </row>
    <row r="347" spans="1:19" ht="15" customHeight="1" x14ac:dyDescent="0.35">
      <c r="A347" s="104" t="s">
        <v>81</v>
      </c>
      <c r="B347" s="103" t="s">
        <v>82</v>
      </c>
      <c r="C347" s="19" t="s">
        <v>22</v>
      </c>
      <c r="D347" s="96" t="s">
        <v>42</v>
      </c>
      <c r="E347" s="95" t="s">
        <v>22</v>
      </c>
      <c r="F347" s="95" t="s">
        <v>161</v>
      </c>
      <c r="G347" s="19" t="s">
        <v>64</v>
      </c>
      <c r="H347" s="79" t="s">
        <v>67</v>
      </c>
      <c r="I347" s="2">
        <v>27.47</v>
      </c>
      <c r="J347" s="2">
        <v>27.47</v>
      </c>
      <c r="K347" s="2"/>
      <c r="L347" s="2"/>
      <c r="M347" s="81">
        <f t="shared" si="15"/>
        <v>5.7714123112870149E-5</v>
      </c>
      <c r="N347" s="81">
        <f t="shared" si="16"/>
        <v>0</v>
      </c>
      <c r="O347" s="81">
        <f t="shared" si="17"/>
        <v>0</v>
      </c>
      <c r="P347" s="97"/>
      <c r="Q347"/>
      <c r="R347"/>
      <c r="S347"/>
    </row>
    <row r="348" spans="1:19" ht="15" customHeight="1" x14ac:dyDescent="0.35">
      <c r="A348" s="104" t="s">
        <v>81</v>
      </c>
      <c r="B348" s="103" t="s">
        <v>82</v>
      </c>
      <c r="C348" s="19" t="s">
        <v>22</v>
      </c>
      <c r="D348" s="96" t="s">
        <v>42</v>
      </c>
      <c r="E348" s="95" t="s">
        <v>22</v>
      </c>
      <c r="F348" s="95" t="s">
        <v>164</v>
      </c>
      <c r="G348" s="19" t="s">
        <v>64</v>
      </c>
      <c r="H348" s="79" t="s">
        <v>67</v>
      </c>
      <c r="I348" s="2">
        <v>18.54</v>
      </c>
      <c r="J348" s="2">
        <v>18.54</v>
      </c>
      <c r="K348" s="2"/>
      <c r="L348" s="2"/>
      <c r="M348" s="81">
        <f t="shared" si="15"/>
        <v>3.8952305879600019E-5</v>
      </c>
      <c r="N348" s="81">
        <f t="shared" si="16"/>
        <v>0</v>
      </c>
      <c r="O348" s="81">
        <f t="shared" si="17"/>
        <v>0</v>
      </c>
      <c r="P348" s="97"/>
      <c r="Q348"/>
      <c r="R348"/>
      <c r="S348"/>
    </row>
    <row r="349" spans="1:19" ht="15" customHeight="1" x14ac:dyDescent="0.35">
      <c r="A349" s="104" t="s">
        <v>81</v>
      </c>
      <c r="B349" s="103" t="s">
        <v>82</v>
      </c>
      <c r="C349" s="19" t="s">
        <v>22</v>
      </c>
      <c r="D349" s="96" t="s">
        <v>42</v>
      </c>
      <c r="E349" s="95" t="s">
        <v>22</v>
      </c>
      <c r="F349" s="95" t="s">
        <v>166</v>
      </c>
      <c r="G349" s="19" t="s">
        <v>64</v>
      </c>
      <c r="H349" s="79" t="s">
        <v>67</v>
      </c>
      <c r="I349" s="2">
        <v>47</v>
      </c>
      <c r="J349" s="2">
        <v>47</v>
      </c>
      <c r="K349" s="2"/>
      <c r="L349" s="2"/>
      <c r="M349" s="81">
        <f t="shared" si="15"/>
        <v>9.8746406490895407E-5</v>
      </c>
      <c r="N349" s="81">
        <f t="shared" si="16"/>
        <v>0</v>
      </c>
      <c r="O349" s="81">
        <f t="shared" si="17"/>
        <v>0</v>
      </c>
      <c r="P349" s="97"/>
      <c r="Q349"/>
      <c r="R349"/>
      <c r="S349"/>
    </row>
    <row r="350" spans="1:19" ht="15" customHeight="1" x14ac:dyDescent="0.35">
      <c r="A350" s="104" t="s">
        <v>81</v>
      </c>
      <c r="B350" s="103" t="s">
        <v>82</v>
      </c>
      <c r="C350" s="19" t="s">
        <v>128</v>
      </c>
      <c r="D350" s="96" t="s">
        <v>38</v>
      </c>
      <c r="E350" s="95" t="s">
        <v>23</v>
      </c>
      <c r="F350" s="95" t="s">
        <v>174</v>
      </c>
      <c r="G350" s="19" t="s">
        <v>64</v>
      </c>
      <c r="H350" s="79" t="s">
        <v>65</v>
      </c>
      <c r="I350" s="2">
        <v>94.86</v>
      </c>
      <c r="J350" s="2">
        <v>94.86</v>
      </c>
      <c r="K350" s="2"/>
      <c r="L350" s="2"/>
      <c r="M350" s="81">
        <f t="shared" si="15"/>
        <v>1.9929966212183699E-4</v>
      </c>
      <c r="N350" s="81">
        <f t="shared" si="16"/>
        <v>0</v>
      </c>
      <c r="O350" s="81">
        <f t="shared" si="17"/>
        <v>0</v>
      </c>
      <c r="P350" s="97"/>
      <c r="Q350"/>
      <c r="R350"/>
      <c r="S350"/>
    </row>
    <row r="351" spans="1:19" ht="15" customHeight="1" x14ac:dyDescent="0.35">
      <c r="A351" s="104" t="s">
        <v>81</v>
      </c>
      <c r="B351" s="103" t="s">
        <v>82</v>
      </c>
      <c r="C351" s="19" t="s">
        <v>128</v>
      </c>
      <c r="D351" s="96" t="s">
        <v>38</v>
      </c>
      <c r="E351" s="95" t="s">
        <v>23</v>
      </c>
      <c r="F351" s="95" t="s">
        <v>175</v>
      </c>
      <c r="G351" s="19" t="s">
        <v>64</v>
      </c>
      <c r="H351" s="79" t="s">
        <v>66</v>
      </c>
      <c r="I351" s="2">
        <v>79.8</v>
      </c>
      <c r="J351" s="2">
        <v>79.8</v>
      </c>
      <c r="K351" s="2"/>
      <c r="L351" s="2"/>
      <c r="M351" s="81">
        <f t="shared" si="15"/>
        <v>1.6765879229730751E-4</v>
      </c>
      <c r="N351" s="81">
        <f t="shared" si="16"/>
        <v>0</v>
      </c>
      <c r="O351" s="81">
        <f t="shared" si="17"/>
        <v>0</v>
      </c>
      <c r="P351" s="97"/>
      <c r="Q351"/>
      <c r="R351"/>
      <c r="S351"/>
    </row>
    <row r="352" spans="1:19" ht="15" customHeight="1" x14ac:dyDescent="0.35">
      <c r="A352" s="104" t="s">
        <v>81</v>
      </c>
      <c r="B352" s="103" t="s">
        <v>82</v>
      </c>
      <c r="C352" s="19" t="s">
        <v>128</v>
      </c>
      <c r="D352" s="96" t="s">
        <v>38</v>
      </c>
      <c r="E352" s="95" t="s">
        <v>23</v>
      </c>
      <c r="F352" s="95" t="s">
        <v>175</v>
      </c>
      <c r="G352" s="19" t="s">
        <v>64</v>
      </c>
      <c r="H352" s="79" t="s">
        <v>68</v>
      </c>
      <c r="I352" s="2">
        <v>62.59</v>
      </c>
      <c r="J352" s="2">
        <v>62.59</v>
      </c>
      <c r="K352" s="2"/>
      <c r="L352" s="2"/>
      <c r="M352" s="81">
        <f t="shared" si="15"/>
        <v>1.3150079962266265E-4</v>
      </c>
      <c r="N352" s="81">
        <f t="shared" si="16"/>
        <v>0</v>
      </c>
      <c r="O352" s="81">
        <f t="shared" si="17"/>
        <v>0</v>
      </c>
      <c r="P352" s="97"/>
      <c r="Q352"/>
      <c r="R352"/>
      <c r="S352"/>
    </row>
    <row r="353" spans="1:19" ht="15" customHeight="1" x14ac:dyDescent="0.35">
      <c r="A353" s="104" t="s">
        <v>81</v>
      </c>
      <c r="B353" s="103" t="s">
        <v>82</v>
      </c>
      <c r="C353" s="19" t="s">
        <v>128</v>
      </c>
      <c r="D353" s="96" t="s">
        <v>38</v>
      </c>
      <c r="E353" s="95" t="s">
        <v>23</v>
      </c>
      <c r="F353" s="95" t="s">
        <v>176</v>
      </c>
      <c r="G353" s="19" t="s">
        <v>64</v>
      </c>
      <c r="H353" s="79" t="s">
        <v>65</v>
      </c>
      <c r="I353" s="2">
        <v>628.1</v>
      </c>
      <c r="J353" s="2">
        <v>628.1</v>
      </c>
      <c r="K353" s="2"/>
      <c r="L353" s="2"/>
      <c r="M353" s="81">
        <f t="shared" si="15"/>
        <v>1.3196301684453493E-3</v>
      </c>
      <c r="N353" s="81">
        <f t="shared" si="16"/>
        <v>0</v>
      </c>
      <c r="O353" s="81">
        <f t="shared" si="17"/>
        <v>0</v>
      </c>
      <c r="P353" s="97"/>
      <c r="Q353"/>
      <c r="R353"/>
      <c r="S353"/>
    </row>
    <row r="354" spans="1:19" ht="15" customHeight="1" x14ac:dyDescent="0.35">
      <c r="A354" s="104" t="s">
        <v>81</v>
      </c>
      <c r="B354" s="103" t="s">
        <v>82</v>
      </c>
      <c r="C354" s="19" t="s">
        <v>128</v>
      </c>
      <c r="D354" s="96" t="s">
        <v>38</v>
      </c>
      <c r="E354" s="95" t="s">
        <v>23</v>
      </c>
      <c r="F354" s="95" t="s">
        <v>176</v>
      </c>
      <c r="G354" s="19" t="s">
        <v>64</v>
      </c>
      <c r="H354" s="79" t="s">
        <v>66</v>
      </c>
      <c r="I354" s="2">
        <v>272.7</v>
      </c>
      <c r="J354" s="2">
        <v>272.7</v>
      </c>
      <c r="K354" s="2"/>
      <c r="L354" s="2"/>
      <c r="M354" s="81">
        <f t="shared" si="15"/>
        <v>5.7293925638440802E-4</v>
      </c>
      <c r="N354" s="81">
        <f t="shared" si="16"/>
        <v>0</v>
      </c>
      <c r="O354" s="81">
        <f t="shared" si="17"/>
        <v>0</v>
      </c>
      <c r="P354" s="97"/>
      <c r="Q354"/>
      <c r="R354"/>
      <c r="S354"/>
    </row>
    <row r="355" spans="1:19" ht="15.75" customHeight="1" x14ac:dyDescent="0.35">
      <c r="A355" s="104" t="s">
        <v>81</v>
      </c>
      <c r="B355" s="103" t="s">
        <v>82</v>
      </c>
      <c r="C355" s="19" t="s">
        <v>128</v>
      </c>
      <c r="D355" s="96" t="s">
        <v>38</v>
      </c>
      <c r="E355" s="95" t="s">
        <v>23</v>
      </c>
      <c r="F355" s="95" t="s">
        <v>176</v>
      </c>
      <c r="G355" s="19" t="s">
        <v>64</v>
      </c>
      <c r="H355" s="79" t="s">
        <v>67</v>
      </c>
      <c r="I355" s="2">
        <v>102</v>
      </c>
      <c r="J355" s="2">
        <v>102</v>
      </c>
      <c r="K355" s="2"/>
      <c r="L355" s="2"/>
      <c r="M355" s="81">
        <f t="shared" si="15"/>
        <v>2.1430071195896453E-4</v>
      </c>
      <c r="N355" s="81">
        <f t="shared" si="16"/>
        <v>0</v>
      </c>
      <c r="O355" s="81">
        <f t="shared" si="17"/>
        <v>0</v>
      </c>
      <c r="P355" s="97"/>
      <c r="Q355"/>
      <c r="R355"/>
      <c r="S355"/>
    </row>
    <row r="356" spans="1:19" ht="15" customHeight="1" x14ac:dyDescent="0.35">
      <c r="A356" s="104" t="s">
        <v>81</v>
      </c>
      <c r="B356" s="103" t="s">
        <v>82</v>
      </c>
      <c r="C356" s="19" t="s">
        <v>128</v>
      </c>
      <c r="D356" s="96" t="s">
        <v>38</v>
      </c>
      <c r="E356" s="95" t="s">
        <v>23</v>
      </c>
      <c r="F356" s="95" t="s">
        <v>176</v>
      </c>
      <c r="G356" s="19" t="s">
        <v>64</v>
      </c>
      <c r="H356" s="79" t="s">
        <v>68</v>
      </c>
      <c r="I356" s="2">
        <v>89.5</v>
      </c>
      <c r="J356" s="2">
        <v>89.5</v>
      </c>
      <c r="K356" s="2"/>
      <c r="L356" s="2"/>
      <c r="M356" s="81">
        <f t="shared" si="15"/>
        <v>1.8803836980713063E-4</v>
      </c>
      <c r="N356" s="81">
        <f t="shared" si="16"/>
        <v>0</v>
      </c>
      <c r="O356" s="81">
        <f t="shared" si="17"/>
        <v>0</v>
      </c>
      <c r="P356" s="97"/>
      <c r="Q356"/>
      <c r="R356"/>
      <c r="S356"/>
    </row>
    <row r="357" spans="1:19" ht="15" customHeight="1" x14ac:dyDescent="0.35">
      <c r="A357" s="104" t="s">
        <v>81</v>
      </c>
      <c r="B357" s="103" t="s">
        <v>82</v>
      </c>
      <c r="C357" s="19" t="s">
        <v>128</v>
      </c>
      <c r="D357" s="96" t="s">
        <v>38</v>
      </c>
      <c r="E357" s="95" t="s">
        <v>23</v>
      </c>
      <c r="F357" s="95" t="s">
        <v>176</v>
      </c>
      <c r="G357" s="19" t="s">
        <v>64</v>
      </c>
      <c r="H357" s="79" t="s">
        <v>69</v>
      </c>
      <c r="I357" s="2">
        <v>318</v>
      </c>
      <c r="J357" s="2">
        <v>318</v>
      </c>
      <c r="K357" s="2"/>
      <c r="L357" s="2"/>
      <c r="M357" s="81">
        <f t="shared" si="15"/>
        <v>6.6811398434265406E-4</v>
      </c>
      <c r="N357" s="81">
        <f t="shared" si="16"/>
        <v>0</v>
      </c>
      <c r="O357" s="81">
        <f t="shared" si="17"/>
        <v>0</v>
      </c>
      <c r="P357" s="97"/>
      <c r="Q357"/>
      <c r="R357"/>
      <c r="S357"/>
    </row>
    <row r="358" spans="1:19" ht="15" customHeight="1" x14ac:dyDescent="0.35">
      <c r="A358" s="104" t="s">
        <v>81</v>
      </c>
      <c r="B358" s="103" t="s">
        <v>82</v>
      </c>
      <c r="C358" s="19" t="s">
        <v>128</v>
      </c>
      <c r="D358" s="96" t="s">
        <v>38</v>
      </c>
      <c r="E358" s="95" t="s">
        <v>23</v>
      </c>
      <c r="F358" s="95" t="s">
        <v>177</v>
      </c>
      <c r="G358" s="19" t="s">
        <v>64</v>
      </c>
      <c r="H358" s="79" t="s">
        <v>71</v>
      </c>
      <c r="I358" s="2">
        <v>283</v>
      </c>
      <c r="J358" s="2">
        <v>283</v>
      </c>
      <c r="K358" s="2"/>
      <c r="L358" s="2"/>
      <c r="M358" s="81">
        <f t="shared" si="15"/>
        <v>5.9457942631751918E-4</v>
      </c>
      <c r="N358" s="81">
        <f t="shared" si="16"/>
        <v>0</v>
      </c>
      <c r="O358" s="81">
        <f t="shared" si="17"/>
        <v>0</v>
      </c>
      <c r="P358" s="97"/>
      <c r="Q358"/>
      <c r="R358"/>
      <c r="S358"/>
    </row>
    <row r="359" spans="1:19" ht="15" customHeight="1" x14ac:dyDescent="0.35">
      <c r="A359" s="104" t="s">
        <v>81</v>
      </c>
      <c r="B359" s="103" t="s">
        <v>82</v>
      </c>
      <c r="C359" s="19" t="s">
        <v>128</v>
      </c>
      <c r="D359" s="96" t="s">
        <v>38</v>
      </c>
      <c r="E359" s="95" t="s">
        <v>23</v>
      </c>
      <c r="F359" s="95" t="s">
        <v>177</v>
      </c>
      <c r="G359" s="19" t="s">
        <v>74</v>
      </c>
      <c r="H359" s="79" t="s">
        <v>75</v>
      </c>
      <c r="I359" s="2">
        <v>1910</v>
      </c>
      <c r="K359" s="2">
        <v>1910</v>
      </c>
      <c r="L359" s="2"/>
      <c r="M359" s="81">
        <f t="shared" si="15"/>
        <v>0</v>
      </c>
      <c r="N359" s="81">
        <f t="shared" si="16"/>
        <v>1.7184858067063179E-3</v>
      </c>
      <c r="O359" s="81">
        <f t="shared" si="17"/>
        <v>0</v>
      </c>
      <c r="P359" s="97"/>
      <c r="Q359"/>
      <c r="R359"/>
      <c r="S359"/>
    </row>
    <row r="360" spans="1:19" ht="15" customHeight="1" x14ac:dyDescent="0.35">
      <c r="A360" s="104" t="s">
        <v>81</v>
      </c>
      <c r="B360" s="103" t="s">
        <v>82</v>
      </c>
      <c r="C360" s="19" t="s">
        <v>128</v>
      </c>
      <c r="D360" s="96" t="s">
        <v>38</v>
      </c>
      <c r="E360" s="95" t="s">
        <v>23</v>
      </c>
      <c r="F360" s="95" t="s">
        <v>177</v>
      </c>
      <c r="G360" s="19" t="s">
        <v>74</v>
      </c>
      <c r="H360" s="79" t="s">
        <v>77</v>
      </c>
      <c r="I360" s="2">
        <v>2608</v>
      </c>
      <c r="K360" s="2">
        <v>2608</v>
      </c>
      <c r="L360" s="2"/>
      <c r="M360" s="81">
        <f t="shared" si="15"/>
        <v>0</v>
      </c>
      <c r="N360" s="81">
        <f t="shared" si="16"/>
        <v>2.3464978973246477E-3</v>
      </c>
      <c r="O360" s="81">
        <f t="shared" si="17"/>
        <v>0</v>
      </c>
      <c r="P360" s="97"/>
      <c r="Q360"/>
      <c r="R360"/>
      <c r="S360"/>
    </row>
    <row r="361" spans="1:19" ht="15" customHeight="1" x14ac:dyDescent="0.35">
      <c r="A361" s="104" t="s">
        <v>81</v>
      </c>
      <c r="B361" s="103" t="s">
        <v>82</v>
      </c>
      <c r="C361" s="19" t="s">
        <v>128</v>
      </c>
      <c r="D361" s="96" t="s">
        <v>38</v>
      </c>
      <c r="E361" s="95" t="s">
        <v>23</v>
      </c>
      <c r="F361" s="95" t="s">
        <v>177</v>
      </c>
      <c r="G361" s="19" t="s">
        <v>74</v>
      </c>
      <c r="H361" s="79" t="s">
        <v>78</v>
      </c>
      <c r="I361" s="2">
        <v>2608</v>
      </c>
      <c r="K361" s="2"/>
      <c r="L361" s="2">
        <v>2608</v>
      </c>
      <c r="M361" s="81">
        <f t="shared" si="15"/>
        <v>0</v>
      </c>
      <c r="N361" s="81">
        <f t="shared" si="16"/>
        <v>0</v>
      </c>
      <c r="O361" s="81">
        <f t="shared" si="17"/>
        <v>2.2054573450046564E-3</v>
      </c>
      <c r="P361" s="97"/>
      <c r="Q361"/>
      <c r="R361"/>
      <c r="S361"/>
    </row>
    <row r="362" spans="1:19" ht="15" customHeight="1" x14ac:dyDescent="0.35">
      <c r="A362" s="104" t="s">
        <v>104</v>
      </c>
      <c r="B362" s="103" t="s">
        <v>105</v>
      </c>
      <c r="C362" s="19"/>
      <c r="D362" s="96" t="s">
        <v>38</v>
      </c>
      <c r="E362" s="95" t="s">
        <v>23</v>
      </c>
      <c r="F362" s="95" t="s">
        <v>178</v>
      </c>
      <c r="G362" s="19" t="s">
        <v>64</v>
      </c>
      <c r="H362" s="79" t="s">
        <v>103</v>
      </c>
      <c r="I362" s="2">
        <v>101</v>
      </c>
      <c r="J362" s="2">
        <v>101</v>
      </c>
      <c r="K362" s="2"/>
      <c r="L362" s="2"/>
      <c r="M362" s="81">
        <f t="shared" si="15"/>
        <v>2.1219972458681781E-4</v>
      </c>
      <c r="N362" s="81">
        <f t="shared" si="16"/>
        <v>0</v>
      </c>
      <c r="O362" s="81">
        <f t="shared" si="17"/>
        <v>0</v>
      </c>
      <c r="P362" s="97"/>
      <c r="Q362"/>
      <c r="R362"/>
      <c r="S362"/>
    </row>
    <row r="363" spans="1:19" ht="15" customHeight="1" x14ac:dyDescent="0.35">
      <c r="A363" s="104" t="s">
        <v>81</v>
      </c>
      <c r="B363" s="103" t="s">
        <v>82</v>
      </c>
      <c r="C363" s="19" t="s">
        <v>179</v>
      </c>
      <c r="D363" s="96" t="s">
        <v>40</v>
      </c>
      <c r="E363" s="95" t="s">
        <v>24</v>
      </c>
      <c r="F363" s="95" t="s">
        <v>181</v>
      </c>
      <c r="G363" s="19" t="s">
        <v>64</v>
      </c>
      <c r="H363" s="79" t="s">
        <v>65</v>
      </c>
      <c r="I363" s="2">
        <v>39.61</v>
      </c>
      <c r="J363" s="2">
        <v>39.61</v>
      </c>
      <c r="K363" s="2"/>
      <c r="L363" s="2"/>
      <c r="M363" s="81">
        <f t="shared" si="15"/>
        <v>8.322010981073122E-5</v>
      </c>
      <c r="N363" s="81">
        <f t="shared" si="16"/>
        <v>0</v>
      </c>
      <c r="O363" s="81">
        <f t="shared" si="17"/>
        <v>0</v>
      </c>
      <c r="P363" s="97"/>
      <c r="Q363"/>
      <c r="R363"/>
      <c r="S363"/>
    </row>
    <row r="364" spans="1:19" ht="15" customHeight="1" x14ac:dyDescent="0.35">
      <c r="A364" s="104" t="s">
        <v>81</v>
      </c>
      <c r="B364" s="103" t="s">
        <v>82</v>
      </c>
      <c r="C364" s="19" t="s">
        <v>179</v>
      </c>
      <c r="D364" s="96" t="s">
        <v>40</v>
      </c>
      <c r="E364" s="95" t="s">
        <v>24</v>
      </c>
      <c r="F364" s="95" t="s">
        <v>181</v>
      </c>
      <c r="G364" s="19" t="s">
        <v>64</v>
      </c>
      <c r="H364" s="79" t="s">
        <v>66</v>
      </c>
      <c r="I364" s="2">
        <v>57.52</v>
      </c>
      <c r="J364" s="2">
        <v>57.52</v>
      </c>
      <c r="K364" s="2"/>
      <c r="L364" s="2"/>
      <c r="M364" s="81">
        <f t="shared" si="15"/>
        <v>1.2084879364587881E-4</v>
      </c>
      <c r="N364" s="81">
        <f t="shared" si="16"/>
        <v>0</v>
      </c>
      <c r="O364" s="81">
        <f t="shared" si="17"/>
        <v>0</v>
      </c>
      <c r="P364" s="97"/>
      <c r="Q364"/>
      <c r="R364"/>
      <c r="S364"/>
    </row>
    <row r="365" spans="1:19" ht="15" customHeight="1" x14ac:dyDescent="0.35">
      <c r="A365" s="104" t="s">
        <v>81</v>
      </c>
      <c r="B365" s="103" t="s">
        <v>82</v>
      </c>
      <c r="C365" s="19" t="s">
        <v>179</v>
      </c>
      <c r="D365" s="96" t="s">
        <v>40</v>
      </c>
      <c r="E365" s="95" t="s">
        <v>24</v>
      </c>
      <c r="F365" s="95" t="s">
        <v>181</v>
      </c>
      <c r="G365" s="19" t="s">
        <v>64</v>
      </c>
      <c r="H365" s="79" t="s">
        <v>67</v>
      </c>
      <c r="I365" s="2">
        <v>13.42</v>
      </c>
      <c r="J365" s="2">
        <v>13.42</v>
      </c>
      <c r="K365" s="2"/>
      <c r="L365" s="2"/>
      <c r="M365" s="81">
        <f t="shared" si="15"/>
        <v>2.8195250534208861E-5</v>
      </c>
      <c r="N365" s="81">
        <f t="shared" si="16"/>
        <v>0</v>
      </c>
      <c r="O365" s="81">
        <f t="shared" si="17"/>
        <v>0</v>
      </c>
      <c r="P365" s="97"/>
      <c r="Q365"/>
      <c r="R365"/>
      <c r="S365"/>
    </row>
    <row r="366" spans="1:19" ht="15" customHeight="1" x14ac:dyDescent="0.35">
      <c r="A366" s="104" t="s">
        <v>81</v>
      </c>
      <c r="B366" s="103" t="s">
        <v>82</v>
      </c>
      <c r="C366" s="19" t="s">
        <v>179</v>
      </c>
      <c r="D366" s="96" t="s">
        <v>40</v>
      </c>
      <c r="E366" s="95" t="s">
        <v>24</v>
      </c>
      <c r="F366" s="95" t="s">
        <v>181</v>
      </c>
      <c r="G366" s="19" t="s">
        <v>64</v>
      </c>
      <c r="H366" s="79" t="s">
        <v>68</v>
      </c>
      <c r="I366" s="2">
        <v>15.14</v>
      </c>
      <c r="J366" s="2">
        <v>15.14</v>
      </c>
      <c r="K366" s="2"/>
      <c r="L366" s="2"/>
      <c r="M366" s="81">
        <f t="shared" si="15"/>
        <v>3.1808948814301207E-5</v>
      </c>
      <c r="N366" s="81">
        <f t="shared" si="16"/>
        <v>0</v>
      </c>
      <c r="O366" s="81">
        <f t="shared" si="17"/>
        <v>0</v>
      </c>
      <c r="P366" s="97"/>
      <c r="Q366"/>
      <c r="R366"/>
      <c r="S366"/>
    </row>
    <row r="367" spans="1:19" ht="15" customHeight="1" x14ac:dyDescent="0.35">
      <c r="A367" s="104" t="s">
        <v>81</v>
      </c>
      <c r="B367" s="103" t="s">
        <v>82</v>
      </c>
      <c r="C367" s="19" t="s">
        <v>179</v>
      </c>
      <c r="D367" s="96" t="s">
        <v>40</v>
      </c>
      <c r="E367" s="95" t="s">
        <v>24</v>
      </c>
      <c r="F367" s="95" t="s">
        <v>181</v>
      </c>
      <c r="G367" s="19" t="s">
        <v>64</v>
      </c>
      <c r="H367" s="79" t="s">
        <v>69</v>
      </c>
      <c r="I367" s="2">
        <v>73.099999999999994</v>
      </c>
      <c r="J367" s="2">
        <v>73.099999999999994</v>
      </c>
      <c r="K367" s="2"/>
      <c r="L367" s="2"/>
      <c r="M367" s="81">
        <f t="shared" si="15"/>
        <v>1.5358217690392457E-4</v>
      </c>
      <c r="N367" s="81">
        <f t="shared" si="16"/>
        <v>0</v>
      </c>
      <c r="O367" s="81">
        <f t="shared" si="17"/>
        <v>0</v>
      </c>
      <c r="P367" s="97"/>
      <c r="Q367"/>
      <c r="R367"/>
      <c r="S367"/>
    </row>
    <row r="368" spans="1:19" ht="15" customHeight="1" x14ac:dyDescent="0.35">
      <c r="A368" s="104" t="s">
        <v>81</v>
      </c>
      <c r="B368" s="103" t="s">
        <v>82</v>
      </c>
      <c r="C368" s="19" t="s">
        <v>179</v>
      </c>
      <c r="D368" s="96" t="s">
        <v>40</v>
      </c>
      <c r="E368" s="95" t="s">
        <v>24</v>
      </c>
      <c r="F368" s="95" t="s">
        <v>181</v>
      </c>
      <c r="G368" s="19" t="s">
        <v>70</v>
      </c>
      <c r="H368" s="79" t="s">
        <v>73</v>
      </c>
      <c r="I368" s="2">
        <v>14.11</v>
      </c>
      <c r="J368" s="2">
        <v>14.11</v>
      </c>
      <c r="K368" s="2"/>
      <c r="L368" s="2"/>
      <c r="M368" s="81">
        <f t="shared" si="15"/>
        <v>2.9644931820990089E-5</v>
      </c>
      <c r="N368" s="81">
        <f t="shared" si="16"/>
        <v>0</v>
      </c>
      <c r="O368" s="81">
        <f t="shared" si="17"/>
        <v>0</v>
      </c>
      <c r="P368" s="97"/>
      <c r="Q368"/>
      <c r="R368"/>
      <c r="S368"/>
    </row>
    <row r="369" spans="1:19" ht="15.75" customHeight="1" x14ac:dyDescent="0.35">
      <c r="A369" s="104" t="s">
        <v>81</v>
      </c>
      <c r="B369" s="103" t="s">
        <v>82</v>
      </c>
      <c r="C369" s="19" t="s">
        <v>179</v>
      </c>
      <c r="D369" s="96" t="s">
        <v>40</v>
      </c>
      <c r="E369" s="95" t="s">
        <v>25</v>
      </c>
      <c r="F369" s="95" t="s">
        <v>183</v>
      </c>
      <c r="G369" s="19" t="s">
        <v>64</v>
      </c>
      <c r="H369" s="79" t="s">
        <v>65</v>
      </c>
      <c r="I369" s="2">
        <v>40.340000000000003</v>
      </c>
      <c r="J369" s="2">
        <v>40.340000000000003</v>
      </c>
      <c r="K369" s="2"/>
      <c r="L369" s="2"/>
      <c r="M369" s="81">
        <f t="shared" si="15"/>
        <v>8.475383059239832E-5</v>
      </c>
      <c r="N369" s="81">
        <f t="shared" si="16"/>
        <v>0</v>
      </c>
      <c r="O369" s="81">
        <f t="shared" si="17"/>
        <v>0</v>
      </c>
      <c r="P369" s="97"/>
      <c r="Q369"/>
      <c r="R369"/>
      <c r="S369"/>
    </row>
    <row r="370" spans="1:19" ht="15" customHeight="1" x14ac:dyDescent="0.35">
      <c r="A370" s="104" t="s">
        <v>81</v>
      </c>
      <c r="B370" s="103" t="s">
        <v>82</v>
      </c>
      <c r="C370" s="19" t="s">
        <v>179</v>
      </c>
      <c r="D370" s="96" t="s">
        <v>40</v>
      </c>
      <c r="E370" s="95" t="s">
        <v>25</v>
      </c>
      <c r="F370" s="95" t="s">
        <v>183</v>
      </c>
      <c r="G370" s="19" t="s">
        <v>64</v>
      </c>
      <c r="H370" s="79" t="s">
        <v>66</v>
      </c>
      <c r="I370" s="2">
        <v>46.93</v>
      </c>
      <c r="J370" s="2">
        <v>46.93</v>
      </c>
      <c r="K370" s="2"/>
      <c r="L370" s="2"/>
      <c r="M370" s="81">
        <f t="shared" si="15"/>
        <v>9.8599337374845138E-5</v>
      </c>
      <c r="N370" s="81">
        <f t="shared" si="16"/>
        <v>0</v>
      </c>
      <c r="O370" s="81">
        <f t="shared" si="17"/>
        <v>0</v>
      </c>
      <c r="P370" s="97"/>
      <c r="Q370"/>
      <c r="R370"/>
      <c r="S370"/>
    </row>
    <row r="371" spans="1:19" ht="15" customHeight="1" x14ac:dyDescent="0.35">
      <c r="A371" s="104" t="s">
        <v>81</v>
      </c>
      <c r="B371" s="103" t="s">
        <v>82</v>
      </c>
      <c r="C371" s="19" t="s">
        <v>179</v>
      </c>
      <c r="D371" s="96" t="s">
        <v>40</v>
      </c>
      <c r="E371" s="95" t="s">
        <v>25</v>
      </c>
      <c r="F371" s="95" t="s">
        <v>183</v>
      </c>
      <c r="G371" s="19" t="s">
        <v>64</v>
      </c>
      <c r="H371" s="79" t="s">
        <v>67</v>
      </c>
      <c r="I371" s="2">
        <v>18.87</v>
      </c>
      <c r="J371" s="2">
        <v>18.87</v>
      </c>
      <c r="K371" s="2"/>
      <c r="L371" s="2"/>
      <c r="M371" s="81">
        <f t="shared" si="15"/>
        <v>3.9645631712408434E-5</v>
      </c>
      <c r="N371" s="81">
        <f t="shared" si="16"/>
        <v>0</v>
      </c>
      <c r="O371" s="81">
        <f t="shared" si="17"/>
        <v>0</v>
      </c>
      <c r="P371" s="97"/>
      <c r="Q371"/>
      <c r="R371"/>
      <c r="S371"/>
    </row>
    <row r="372" spans="1:19" ht="15" customHeight="1" x14ac:dyDescent="0.35">
      <c r="A372" s="104" t="s">
        <v>81</v>
      </c>
      <c r="B372" s="103" t="s">
        <v>82</v>
      </c>
      <c r="C372" s="19" t="s">
        <v>179</v>
      </c>
      <c r="D372" s="96" t="s">
        <v>40</v>
      </c>
      <c r="E372" s="95" t="s">
        <v>25</v>
      </c>
      <c r="F372" s="95" t="s">
        <v>183</v>
      </c>
      <c r="G372" s="19" t="s">
        <v>64</v>
      </c>
      <c r="H372" s="79" t="s">
        <v>68</v>
      </c>
      <c r="I372" s="2">
        <v>14.62</v>
      </c>
      <c r="J372" s="2">
        <v>14.62</v>
      </c>
      <c r="K372" s="2"/>
      <c r="L372" s="2"/>
      <c r="M372" s="81">
        <f t="shared" si="15"/>
        <v>3.0716435380784914E-5</v>
      </c>
      <c r="N372" s="81">
        <f t="shared" si="16"/>
        <v>0</v>
      </c>
      <c r="O372" s="81">
        <f t="shared" si="17"/>
        <v>0</v>
      </c>
      <c r="P372" s="97"/>
      <c r="Q372"/>
      <c r="R372"/>
      <c r="S372"/>
    </row>
    <row r="373" spans="1:19" ht="15" customHeight="1" x14ac:dyDescent="0.35">
      <c r="A373" s="104" t="s">
        <v>81</v>
      </c>
      <c r="B373" s="103" t="s">
        <v>82</v>
      </c>
      <c r="C373" s="19" t="s">
        <v>179</v>
      </c>
      <c r="D373" s="96" t="s">
        <v>40</v>
      </c>
      <c r="E373" s="95" t="s">
        <v>25</v>
      </c>
      <c r="F373" s="95" t="s">
        <v>183</v>
      </c>
      <c r="G373" s="19" t="s">
        <v>64</v>
      </c>
      <c r="H373" s="79" t="s">
        <v>69</v>
      </c>
      <c r="I373" s="2">
        <v>40.65</v>
      </c>
      <c r="J373" s="2">
        <v>40.65</v>
      </c>
      <c r="K373" s="2"/>
      <c r="L373" s="2"/>
      <c r="M373" s="81">
        <f t="shared" si="15"/>
        <v>8.5405136677763792E-5</v>
      </c>
      <c r="N373" s="81">
        <f t="shared" si="16"/>
        <v>0</v>
      </c>
      <c r="O373" s="81">
        <f t="shared" si="17"/>
        <v>0</v>
      </c>
      <c r="P373" s="97"/>
      <c r="Q373"/>
      <c r="R373"/>
      <c r="S373"/>
    </row>
    <row r="374" spans="1:19" ht="15" customHeight="1" x14ac:dyDescent="0.35">
      <c r="A374" s="104" t="s">
        <v>81</v>
      </c>
      <c r="B374" s="103" t="s">
        <v>82</v>
      </c>
      <c r="C374" s="19" t="s">
        <v>179</v>
      </c>
      <c r="D374" s="96" t="s">
        <v>40</v>
      </c>
      <c r="E374" s="95" t="s">
        <v>25</v>
      </c>
      <c r="F374" s="95" t="s">
        <v>183</v>
      </c>
      <c r="G374" s="19" t="s">
        <v>70</v>
      </c>
      <c r="H374" s="79" t="s">
        <v>73</v>
      </c>
      <c r="I374" s="2">
        <v>17.79</v>
      </c>
      <c r="J374" s="2">
        <v>17.79</v>
      </c>
      <c r="K374" s="2"/>
      <c r="L374" s="2"/>
      <c r="M374" s="81">
        <f t="shared" si="15"/>
        <v>3.7376565350489984E-5</v>
      </c>
      <c r="N374" s="81">
        <f t="shared" si="16"/>
        <v>0</v>
      </c>
      <c r="O374" s="81">
        <f t="shared" si="17"/>
        <v>0</v>
      </c>
      <c r="P374" s="97"/>
      <c r="Q374"/>
      <c r="R374"/>
      <c r="S374"/>
    </row>
    <row r="375" spans="1:19" ht="15" customHeight="1" x14ac:dyDescent="0.35">
      <c r="A375" s="104" t="s">
        <v>81</v>
      </c>
      <c r="B375" s="103" t="s">
        <v>82</v>
      </c>
      <c r="C375" s="19" t="s">
        <v>98</v>
      </c>
      <c r="D375" s="96" t="s">
        <v>39</v>
      </c>
      <c r="E375" s="95" t="s">
        <v>26</v>
      </c>
      <c r="F375" s="95" t="s">
        <v>186</v>
      </c>
      <c r="G375" s="19" t="s">
        <v>64</v>
      </c>
      <c r="H375" s="79" t="s">
        <v>65</v>
      </c>
      <c r="I375" s="2">
        <v>226.5</v>
      </c>
      <c r="J375" s="2">
        <v>226.5</v>
      </c>
      <c r="K375" s="2"/>
      <c r="L375" s="2"/>
      <c r="M375" s="81">
        <f t="shared" si="15"/>
        <v>4.7587363979123001E-4</v>
      </c>
      <c r="N375" s="81">
        <f t="shared" si="16"/>
        <v>0</v>
      </c>
      <c r="O375" s="81">
        <f t="shared" si="17"/>
        <v>0</v>
      </c>
      <c r="P375" s="97"/>
      <c r="Q375"/>
      <c r="R375"/>
      <c r="S375"/>
    </row>
    <row r="376" spans="1:19" ht="15" customHeight="1" x14ac:dyDescent="0.35">
      <c r="A376" s="104" t="s">
        <v>81</v>
      </c>
      <c r="B376" s="103" t="s">
        <v>82</v>
      </c>
      <c r="C376" s="19" t="s">
        <v>98</v>
      </c>
      <c r="D376" s="96" t="s">
        <v>39</v>
      </c>
      <c r="E376" s="95" t="s">
        <v>26</v>
      </c>
      <c r="F376" s="95" t="s">
        <v>186</v>
      </c>
      <c r="G376" s="19" t="s">
        <v>64</v>
      </c>
      <c r="H376" s="79" t="s">
        <v>66</v>
      </c>
      <c r="I376" s="2">
        <v>79.400000000000006</v>
      </c>
      <c r="J376" s="2">
        <v>79.400000000000006</v>
      </c>
      <c r="K376" s="2"/>
      <c r="L376" s="2"/>
      <c r="M376" s="81">
        <f t="shared" si="15"/>
        <v>1.6681839734844885E-4</v>
      </c>
      <c r="N376" s="81">
        <f t="shared" si="16"/>
        <v>0</v>
      </c>
      <c r="O376" s="81">
        <f t="shared" si="17"/>
        <v>0</v>
      </c>
      <c r="P376" s="97"/>
      <c r="Q376"/>
      <c r="R376"/>
      <c r="S376"/>
    </row>
    <row r="377" spans="1:19" ht="15" customHeight="1" x14ac:dyDescent="0.35">
      <c r="A377" s="104" t="s">
        <v>81</v>
      </c>
      <c r="B377" s="103" t="s">
        <v>82</v>
      </c>
      <c r="C377" s="19" t="s">
        <v>98</v>
      </c>
      <c r="D377" s="96" t="s">
        <v>39</v>
      </c>
      <c r="E377" s="95" t="s">
        <v>26</v>
      </c>
      <c r="F377" s="95" t="s">
        <v>186</v>
      </c>
      <c r="G377" s="19" t="s">
        <v>64</v>
      </c>
      <c r="H377" s="79" t="s">
        <v>68</v>
      </c>
      <c r="I377" s="2">
        <v>12.1</v>
      </c>
      <c r="J377" s="2">
        <v>12.1</v>
      </c>
      <c r="K377" s="2"/>
      <c r="L377" s="2"/>
      <c r="M377" s="81">
        <f t="shared" si="15"/>
        <v>2.54219472029752E-5</v>
      </c>
      <c r="N377" s="81">
        <f t="shared" si="16"/>
        <v>0</v>
      </c>
      <c r="O377" s="81">
        <f t="shared" si="17"/>
        <v>0</v>
      </c>
      <c r="P377" s="97"/>
      <c r="Q377"/>
      <c r="R377"/>
      <c r="S377"/>
    </row>
    <row r="378" spans="1:19" ht="15" customHeight="1" x14ac:dyDescent="0.35">
      <c r="A378" s="104" t="s">
        <v>81</v>
      </c>
      <c r="B378" s="103" t="s">
        <v>82</v>
      </c>
      <c r="C378" s="19" t="s">
        <v>98</v>
      </c>
      <c r="D378" s="96" t="s">
        <v>39</v>
      </c>
      <c r="E378" s="95" t="s">
        <v>26</v>
      </c>
      <c r="F378" s="95" t="s">
        <v>186</v>
      </c>
      <c r="G378" s="19" t="s">
        <v>64</v>
      </c>
      <c r="H378" s="79" t="s">
        <v>69</v>
      </c>
      <c r="I378" s="2">
        <v>6.2</v>
      </c>
      <c r="J378" s="2">
        <v>6.2</v>
      </c>
      <c r="K378" s="2"/>
      <c r="L378" s="2"/>
      <c r="M378" s="81">
        <f t="shared" si="15"/>
        <v>1.3026121707309607E-5</v>
      </c>
      <c r="N378" s="81">
        <f t="shared" si="16"/>
        <v>0</v>
      </c>
      <c r="O378" s="81">
        <f t="shared" si="17"/>
        <v>0</v>
      </c>
      <c r="P378" s="97"/>
      <c r="Q378"/>
      <c r="R378"/>
      <c r="S378"/>
    </row>
    <row r="379" spans="1:19" ht="15" customHeight="1" x14ac:dyDescent="0.35">
      <c r="A379" s="104" t="s">
        <v>81</v>
      </c>
      <c r="B379" s="103" t="s">
        <v>82</v>
      </c>
      <c r="C379" s="19" t="s">
        <v>98</v>
      </c>
      <c r="D379" s="96" t="s">
        <v>39</v>
      </c>
      <c r="E379" s="95" t="s">
        <v>26</v>
      </c>
      <c r="F379" s="95" t="s">
        <v>186</v>
      </c>
      <c r="G379" s="19" t="s">
        <v>64</v>
      </c>
      <c r="H379" s="79" t="s">
        <v>72</v>
      </c>
      <c r="I379" s="2">
        <v>129.69999999999999</v>
      </c>
      <c r="J379" s="2">
        <v>129.69999999999999</v>
      </c>
      <c r="K379" s="2"/>
      <c r="L379" s="2"/>
      <c r="M379" s="81">
        <f t="shared" si="15"/>
        <v>2.7249806216742836E-4</v>
      </c>
      <c r="N379" s="81">
        <f t="shared" si="16"/>
        <v>0</v>
      </c>
      <c r="O379" s="81">
        <f t="shared" si="17"/>
        <v>0</v>
      </c>
      <c r="P379" s="97"/>
      <c r="Q379"/>
      <c r="R379"/>
      <c r="S379"/>
    </row>
    <row r="380" spans="1:19" ht="15" customHeight="1" x14ac:dyDescent="0.35">
      <c r="A380" s="104" t="s">
        <v>81</v>
      </c>
      <c r="B380" s="103" t="s">
        <v>82</v>
      </c>
      <c r="C380" s="19" t="s">
        <v>98</v>
      </c>
      <c r="D380" s="96" t="s">
        <v>39</v>
      </c>
      <c r="E380" s="95" t="s">
        <v>26</v>
      </c>
      <c r="F380" s="95" t="s">
        <v>186</v>
      </c>
      <c r="G380" s="19" t="s">
        <v>70</v>
      </c>
      <c r="H380" s="79" t="s">
        <v>73</v>
      </c>
      <c r="I380" s="2">
        <v>1070</v>
      </c>
      <c r="J380" s="2">
        <v>1070</v>
      </c>
      <c r="K380" s="2"/>
      <c r="L380" s="2"/>
      <c r="M380" s="81">
        <f t="shared" si="15"/>
        <v>2.2480564881969807E-3</v>
      </c>
      <c r="N380" s="81">
        <f t="shared" si="16"/>
        <v>0</v>
      </c>
      <c r="O380" s="81">
        <f t="shared" si="17"/>
        <v>0</v>
      </c>
      <c r="P380" s="97"/>
      <c r="Q380"/>
      <c r="R380"/>
      <c r="S380"/>
    </row>
    <row r="381" spans="1:19" ht="15.75" customHeight="1" x14ac:dyDescent="0.35">
      <c r="A381" s="104" t="s">
        <v>81</v>
      </c>
      <c r="B381" s="103" t="s">
        <v>82</v>
      </c>
      <c r="C381" s="19" t="s">
        <v>98</v>
      </c>
      <c r="D381" s="96" t="s">
        <v>39</v>
      </c>
      <c r="E381" s="95" t="s">
        <v>26</v>
      </c>
      <c r="F381" s="95" t="s">
        <v>186</v>
      </c>
      <c r="G381" s="19" t="s">
        <v>74</v>
      </c>
      <c r="H381" s="79" t="s">
        <v>75</v>
      </c>
      <c r="I381" s="2">
        <v>1730</v>
      </c>
      <c r="K381" s="2">
        <v>1730</v>
      </c>
      <c r="L381" s="2"/>
      <c r="M381" s="81">
        <f t="shared" si="15"/>
        <v>0</v>
      </c>
      <c r="N381" s="81">
        <f t="shared" si="16"/>
        <v>1.5565342647130523E-3</v>
      </c>
      <c r="O381" s="81">
        <f t="shared" si="17"/>
        <v>0</v>
      </c>
      <c r="P381" s="97"/>
      <c r="Q381"/>
      <c r="R381"/>
      <c r="S381"/>
    </row>
    <row r="382" spans="1:19" ht="15" customHeight="1" x14ac:dyDescent="0.35">
      <c r="A382" s="104" t="s">
        <v>81</v>
      </c>
      <c r="B382" s="103" t="s">
        <v>82</v>
      </c>
      <c r="C382" s="19" t="s">
        <v>98</v>
      </c>
      <c r="D382" s="96" t="s">
        <v>39</v>
      </c>
      <c r="E382" s="95" t="s">
        <v>26</v>
      </c>
      <c r="F382" s="95" t="s">
        <v>186</v>
      </c>
      <c r="G382" s="19" t="s">
        <v>74</v>
      </c>
      <c r="H382" s="79" t="s">
        <v>76</v>
      </c>
      <c r="I382" s="2">
        <v>20</v>
      </c>
      <c r="K382" s="2"/>
      <c r="L382" s="2">
        <v>20</v>
      </c>
      <c r="M382" s="81">
        <f t="shared" si="15"/>
        <v>0</v>
      </c>
      <c r="N382" s="81">
        <f t="shared" si="16"/>
        <v>0</v>
      </c>
      <c r="O382" s="81">
        <f t="shared" si="17"/>
        <v>1.6913016449422213E-5</v>
      </c>
      <c r="P382" s="97"/>
      <c r="Q382"/>
      <c r="R382"/>
      <c r="S382"/>
    </row>
    <row r="383" spans="1:19" ht="15" customHeight="1" x14ac:dyDescent="0.35">
      <c r="A383" s="104" t="s">
        <v>81</v>
      </c>
      <c r="B383" s="103" t="s">
        <v>82</v>
      </c>
      <c r="C383" s="19" t="s">
        <v>98</v>
      </c>
      <c r="D383" s="96" t="s">
        <v>39</v>
      </c>
      <c r="E383" s="95" t="s">
        <v>26</v>
      </c>
      <c r="F383" s="95" t="s">
        <v>186</v>
      </c>
      <c r="G383" s="19" t="s">
        <v>74</v>
      </c>
      <c r="H383" s="79" t="s">
        <v>78</v>
      </c>
      <c r="I383" s="2">
        <v>2700</v>
      </c>
      <c r="K383" s="2"/>
      <c r="L383" s="2">
        <v>2700</v>
      </c>
      <c r="M383" s="81">
        <f t="shared" si="15"/>
        <v>0</v>
      </c>
      <c r="N383" s="81">
        <f t="shared" si="16"/>
        <v>0</v>
      </c>
      <c r="O383" s="81">
        <f t="shared" si="17"/>
        <v>2.2832572206719988E-3</v>
      </c>
      <c r="P383" s="97"/>
      <c r="Q383"/>
      <c r="R383"/>
      <c r="S383"/>
    </row>
    <row r="384" spans="1:19" ht="15" customHeight="1" x14ac:dyDescent="0.35">
      <c r="A384" s="104" t="s">
        <v>81</v>
      </c>
      <c r="B384" s="103" t="s">
        <v>82</v>
      </c>
      <c r="C384" s="19" t="s">
        <v>22</v>
      </c>
      <c r="D384" s="96" t="s">
        <v>42</v>
      </c>
      <c r="E384" s="95" t="s">
        <v>27</v>
      </c>
      <c r="F384" s="95" t="s">
        <v>187</v>
      </c>
      <c r="G384" s="19" t="s">
        <v>64</v>
      </c>
      <c r="H384" s="79" t="s">
        <v>72</v>
      </c>
      <c r="I384" s="2">
        <v>3</v>
      </c>
      <c r="J384" s="2">
        <v>3</v>
      </c>
      <c r="K384" s="2"/>
      <c r="L384" s="2"/>
      <c r="M384" s="81">
        <f t="shared" si="15"/>
        <v>6.3029621164401326E-6</v>
      </c>
      <c r="N384" s="81">
        <f t="shared" si="16"/>
        <v>0</v>
      </c>
      <c r="O384" s="81">
        <f t="shared" si="17"/>
        <v>0</v>
      </c>
      <c r="P384" s="97"/>
      <c r="Q384"/>
      <c r="R384"/>
      <c r="S384"/>
    </row>
    <row r="385" spans="1:19" ht="15" customHeight="1" x14ac:dyDescent="0.35">
      <c r="A385" s="104" t="s">
        <v>81</v>
      </c>
      <c r="B385" s="103" t="s">
        <v>82</v>
      </c>
      <c r="C385" s="19" t="s">
        <v>22</v>
      </c>
      <c r="D385" s="96" t="s">
        <v>42</v>
      </c>
      <c r="E385" s="95" t="s">
        <v>27</v>
      </c>
      <c r="F385" s="95" t="s">
        <v>188</v>
      </c>
      <c r="G385" s="19" t="s">
        <v>64</v>
      </c>
      <c r="H385" s="79" t="s">
        <v>72</v>
      </c>
      <c r="I385" s="2">
        <v>3.15</v>
      </c>
      <c r="J385" s="2">
        <v>3.15</v>
      </c>
      <c r="K385" s="2"/>
      <c r="L385" s="2"/>
      <c r="M385" s="81">
        <f t="shared" si="15"/>
        <v>6.6181102222621391E-6</v>
      </c>
      <c r="N385" s="81">
        <f t="shared" si="16"/>
        <v>0</v>
      </c>
      <c r="O385" s="81">
        <f t="shared" si="17"/>
        <v>0</v>
      </c>
      <c r="P385" s="97"/>
      <c r="Q385"/>
      <c r="R385"/>
      <c r="S385"/>
    </row>
    <row r="386" spans="1:19" ht="15" customHeight="1" x14ac:dyDescent="0.35">
      <c r="A386" s="104" t="s">
        <v>81</v>
      </c>
      <c r="B386" s="103" t="s">
        <v>82</v>
      </c>
      <c r="C386" s="19" t="s">
        <v>22</v>
      </c>
      <c r="D386" s="96" t="s">
        <v>42</v>
      </c>
      <c r="E386" s="95" t="s">
        <v>27</v>
      </c>
      <c r="F386" s="95" t="s">
        <v>189</v>
      </c>
      <c r="G386" s="19" t="s">
        <v>64</v>
      </c>
      <c r="H386" s="79" t="s">
        <v>72</v>
      </c>
      <c r="I386" s="2">
        <v>2.8</v>
      </c>
      <c r="J386" s="2">
        <v>2.8</v>
      </c>
      <c r="K386" s="2"/>
      <c r="L386" s="2"/>
      <c r="M386" s="81">
        <f t="shared" si="15"/>
        <v>5.8827646420107904E-6</v>
      </c>
      <c r="N386" s="81">
        <f t="shared" si="16"/>
        <v>0</v>
      </c>
      <c r="O386" s="81">
        <f t="shared" si="17"/>
        <v>0</v>
      </c>
      <c r="P386" s="97"/>
      <c r="Q386"/>
      <c r="R386"/>
      <c r="S386"/>
    </row>
    <row r="387" spans="1:19" ht="15.75" customHeight="1" x14ac:dyDescent="0.35">
      <c r="A387" s="104" t="s">
        <v>81</v>
      </c>
      <c r="B387" s="103" t="s">
        <v>82</v>
      </c>
      <c r="C387" s="19" t="s">
        <v>22</v>
      </c>
      <c r="D387" s="96" t="s">
        <v>42</v>
      </c>
      <c r="E387" s="95" t="s">
        <v>27</v>
      </c>
      <c r="F387" s="95" t="s">
        <v>190</v>
      </c>
      <c r="G387" s="19" t="s">
        <v>64</v>
      </c>
      <c r="H387" s="79" t="s">
        <v>72</v>
      </c>
      <c r="I387" s="2">
        <v>7.5</v>
      </c>
      <c r="J387" s="2">
        <v>7.5</v>
      </c>
      <c r="K387" s="2"/>
      <c r="L387" s="2"/>
      <c r="M387" s="81">
        <f t="shared" ref="M387:M450" si="18">J387/$J$1726</f>
        <v>1.5757405291100331E-5</v>
      </c>
      <c r="N387" s="81">
        <f t="shared" ref="N387:N450" si="19">K387/$K$1726</f>
        <v>0</v>
      </c>
      <c r="O387" s="81">
        <f t="shared" ref="O387:O450" si="20">L387/$L$1726</f>
        <v>0</v>
      </c>
      <c r="P387" s="97"/>
      <c r="Q387"/>
      <c r="R387"/>
      <c r="S387"/>
    </row>
    <row r="388" spans="1:19" ht="15" customHeight="1" x14ac:dyDescent="0.35">
      <c r="A388" s="104" t="s">
        <v>81</v>
      </c>
      <c r="B388" s="103" t="s">
        <v>82</v>
      </c>
      <c r="C388" s="19" t="s">
        <v>22</v>
      </c>
      <c r="D388" s="96" t="s">
        <v>42</v>
      </c>
      <c r="E388" s="95" t="s">
        <v>27</v>
      </c>
      <c r="F388" s="95" t="s">
        <v>191</v>
      </c>
      <c r="G388" s="19" t="s">
        <v>64</v>
      </c>
      <c r="H388" s="79" t="s">
        <v>72</v>
      </c>
      <c r="I388" s="2">
        <v>85.76</v>
      </c>
      <c r="J388" s="2">
        <v>85.76</v>
      </c>
      <c r="K388" s="2"/>
      <c r="L388" s="2"/>
      <c r="M388" s="81">
        <f t="shared" si="18"/>
        <v>1.8018067703530193E-4</v>
      </c>
      <c r="N388" s="81">
        <f t="shared" si="19"/>
        <v>0</v>
      </c>
      <c r="O388" s="81">
        <f t="shared" si="20"/>
        <v>0</v>
      </c>
      <c r="P388" s="97"/>
      <c r="Q388"/>
      <c r="R388"/>
      <c r="S388"/>
    </row>
    <row r="389" spans="1:19" ht="15" customHeight="1" x14ac:dyDescent="0.35">
      <c r="A389" s="104" t="s">
        <v>81</v>
      </c>
      <c r="B389" s="103" t="s">
        <v>82</v>
      </c>
      <c r="C389" s="19" t="s">
        <v>22</v>
      </c>
      <c r="D389" s="96" t="s">
        <v>42</v>
      </c>
      <c r="E389" s="95" t="s">
        <v>27</v>
      </c>
      <c r="F389" s="95" t="s">
        <v>192</v>
      </c>
      <c r="G389" s="19" t="s">
        <v>64</v>
      </c>
      <c r="H389" s="79" t="s">
        <v>72</v>
      </c>
      <c r="I389" s="2">
        <v>5</v>
      </c>
      <c r="J389" s="2">
        <v>5</v>
      </c>
      <c r="K389" s="2"/>
      <c r="L389" s="2"/>
      <c r="M389" s="81">
        <f t="shared" si="18"/>
        <v>1.0504936860733555E-5</v>
      </c>
      <c r="N389" s="81">
        <f t="shared" si="19"/>
        <v>0</v>
      </c>
      <c r="O389" s="81">
        <f t="shared" si="20"/>
        <v>0</v>
      </c>
      <c r="P389" s="97"/>
      <c r="Q389"/>
      <c r="R389"/>
      <c r="S389"/>
    </row>
    <row r="390" spans="1:19" ht="15" customHeight="1" x14ac:dyDescent="0.35">
      <c r="A390" s="104" t="s">
        <v>81</v>
      </c>
      <c r="B390" s="103" t="s">
        <v>82</v>
      </c>
      <c r="C390" s="19" t="s">
        <v>22</v>
      </c>
      <c r="D390" s="96" t="s">
        <v>42</v>
      </c>
      <c r="E390" s="95" t="s">
        <v>27</v>
      </c>
      <c r="F390" s="95" t="s">
        <v>193</v>
      </c>
      <c r="G390" s="19" t="s">
        <v>64</v>
      </c>
      <c r="H390" s="79" t="s">
        <v>72</v>
      </c>
      <c r="I390" s="2">
        <v>2.9</v>
      </c>
      <c r="J390" s="2">
        <v>2.9</v>
      </c>
      <c r="K390" s="2"/>
      <c r="L390" s="2"/>
      <c r="M390" s="81">
        <f t="shared" si="18"/>
        <v>6.0928633792254615E-6</v>
      </c>
      <c r="N390" s="81">
        <f t="shared" si="19"/>
        <v>0</v>
      </c>
      <c r="O390" s="81">
        <f t="shared" si="20"/>
        <v>0</v>
      </c>
      <c r="P390" s="97"/>
      <c r="Q390"/>
      <c r="R390"/>
      <c r="S390"/>
    </row>
    <row r="391" spans="1:19" ht="15" customHeight="1" x14ac:dyDescent="0.35">
      <c r="A391" s="104" t="s">
        <v>81</v>
      </c>
      <c r="B391" s="103" t="s">
        <v>82</v>
      </c>
      <c r="C391" s="19" t="s">
        <v>22</v>
      </c>
      <c r="D391" s="96" t="s">
        <v>42</v>
      </c>
      <c r="E391" s="95" t="s">
        <v>27</v>
      </c>
      <c r="F391" s="95" t="s">
        <v>194</v>
      </c>
      <c r="G391" s="19" t="s">
        <v>64</v>
      </c>
      <c r="H391" s="79" t="s">
        <v>72</v>
      </c>
      <c r="I391" s="2">
        <v>4.37</v>
      </c>
      <c r="J391" s="2">
        <v>4.37</v>
      </c>
      <c r="K391" s="2"/>
      <c r="L391" s="2"/>
      <c r="M391" s="81">
        <f t="shared" si="18"/>
        <v>9.1813148162811277E-6</v>
      </c>
      <c r="N391" s="81">
        <f t="shared" si="19"/>
        <v>0</v>
      </c>
      <c r="O391" s="81">
        <f t="shared" si="20"/>
        <v>0</v>
      </c>
      <c r="P391" s="97"/>
      <c r="Q391"/>
      <c r="R391"/>
      <c r="S391"/>
    </row>
    <row r="392" spans="1:19" ht="15" customHeight="1" x14ac:dyDescent="0.35">
      <c r="A392" s="104" t="s">
        <v>81</v>
      </c>
      <c r="B392" s="103" t="s">
        <v>82</v>
      </c>
      <c r="C392" s="19" t="s">
        <v>22</v>
      </c>
      <c r="D392" s="96" t="s">
        <v>42</v>
      </c>
      <c r="E392" s="95" t="s">
        <v>27</v>
      </c>
      <c r="F392" s="95" t="s">
        <v>195</v>
      </c>
      <c r="G392" s="19" t="s">
        <v>64</v>
      </c>
      <c r="H392" s="79" t="s">
        <v>72</v>
      </c>
      <c r="I392" s="2">
        <v>5</v>
      </c>
      <c r="J392" s="2">
        <v>5</v>
      </c>
      <c r="K392" s="2"/>
      <c r="L392" s="2"/>
      <c r="M392" s="81">
        <f t="shared" si="18"/>
        <v>1.0504936860733555E-5</v>
      </c>
      <c r="N392" s="81">
        <f t="shared" si="19"/>
        <v>0</v>
      </c>
      <c r="O392" s="81">
        <f t="shared" si="20"/>
        <v>0</v>
      </c>
      <c r="P392" s="97"/>
      <c r="Q392"/>
      <c r="R392"/>
      <c r="S392"/>
    </row>
    <row r="393" spans="1:19" ht="15" customHeight="1" x14ac:dyDescent="0.35">
      <c r="A393" s="104" t="s">
        <v>81</v>
      </c>
      <c r="B393" s="103" t="s">
        <v>82</v>
      </c>
      <c r="C393" s="19" t="s">
        <v>22</v>
      </c>
      <c r="D393" s="96" t="s">
        <v>42</v>
      </c>
      <c r="E393" s="95" t="s">
        <v>27</v>
      </c>
      <c r="F393" s="95" t="s">
        <v>196</v>
      </c>
      <c r="G393" s="19" t="s">
        <v>64</v>
      </c>
      <c r="H393" s="79" t="s">
        <v>72</v>
      </c>
      <c r="I393" s="2">
        <v>68</v>
      </c>
      <c r="J393" s="2">
        <v>68</v>
      </c>
      <c r="K393" s="2"/>
      <c r="L393" s="2"/>
      <c r="M393" s="81">
        <f t="shared" si="18"/>
        <v>1.4286714130597633E-4</v>
      </c>
      <c r="N393" s="81">
        <f t="shared" si="19"/>
        <v>0</v>
      </c>
      <c r="O393" s="81">
        <f t="shared" si="20"/>
        <v>0</v>
      </c>
      <c r="P393" s="97"/>
      <c r="Q393"/>
      <c r="R393"/>
      <c r="S393"/>
    </row>
    <row r="394" spans="1:19" ht="15" customHeight="1" x14ac:dyDescent="0.35">
      <c r="A394" s="104" t="s">
        <v>81</v>
      </c>
      <c r="B394" s="103" t="s">
        <v>82</v>
      </c>
      <c r="C394" s="19" t="s">
        <v>22</v>
      </c>
      <c r="D394" s="96" t="s">
        <v>42</v>
      </c>
      <c r="E394" s="95" t="s">
        <v>27</v>
      </c>
      <c r="F394" s="95" t="s">
        <v>197</v>
      </c>
      <c r="G394" s="19" t="s">
        <v>64</v>
      </c>
      <c r="H394" s="79" t="s">
        <v>72</v>
      </c>
      <c r="I394" s="2">
        <v>6.5</v>
      </c>
      <c r="J394" s="2">
        <v>6.5</v>
      </c>
      <c r="K394" s="2"/>
      <c r="L394" s="2"/>
      <c r="M394" s="81">
        <f t="shared" si="18"/>
        <v>1.365641791895362E-5</v>
      </c>
      <c r="N394" s="81">
        <f t="shared" si="19"/>
        <v>0</v>
      </c>
      <c r="O394" s="81">
        <f t="shared" si="20"/>
        <v>0</v>
      </c>
      <c r="P394" s="97"/>
      <c r="Q394"/>
      <c r="R394"/>
      <c r="S394"/>
    </row>
    <row r="395" spans="1:19" ht="15" customHeight="1" x14ac:dyDescent="0.35">
      <c r="A395" s="104" t="s">
        <v>81</v>
      </c>
      <c r="B395" s="103" t="s">
        <v>82</v>
      </c>
      <c r="C395" s="19" t="s">
        <v>22</v>
      </c>
      <c r="D395" s="96" t="s">
        <v>42</v>
      </c>
      <c r="E395" s="95" t="s">
        <v>27</v>
      </c>
      <c r="F395" s="95" t="s">
        <v>198</v>
      </c>
      <c r="G395" s="19" t="s">
        <v>64</v>
      </c>
      <c r="H395" s="79" t="s">
        <v>72</v>
      </c>
      <c r="I395" s="2">
        <v>3.36</v>
      </c>
      <c r="J395" s="2">
        <v>3.36</v>
      </c>
      <c r="K395" s="2"/>
      <c r="L395" s="2"/>
      <c r="M395" s="81">
        <f t="shared" si="18"/>
        <v>7.0593175704129484E-6</v>
      </c>
      <c r="N395" s="81">
        <f t="shared" si="19"/>
        <v>0</v>
      </c>
      <c r="O395" s="81">
        <f t="shared" si="20"/>
        <v>0</v>
      </c>
      <c r="P395" s="97"/>
      <c r="Q395"/>
      <c r="R395"/>
      <c r="S395"/>
    </row>
    <row r="396" spans="1:19" ht="15" customHeight="1" x14ac:dyDescent="0.35">
      <c r="A396" s="104" t="s">
        <v>81</v>
      </c>
      <c r="B396" s="103" t="s">
        <v>82</v>
      </c>
      <c r="C396" s="19" t="s">
        <v>22</v>
      </c>
      <c r="D396" s="96" t="s">
        <v>42</v>
      </c>
      <c r="E396" s="95" t="s">
        <v>27</v>
      </c>
      <c r="F396" s="95" t="s">
        <v>199</v>
      </c>
      <c r="G396" s="19" t="s">
        <v>64</v>
      </c>
      <c r="H396" s="79" t="s">
        <v>72</v>
      </c>
      <c r="I396" s="2">
        <v>2.2999999999999998</v>
      </c>
      <c r="J396" s="2">
        <v>2.2999999999999998</v>
      </c>
      <c r="K396" s="2"/>
      <c r="L396" s="2"/>
      <c r="M396" s="81">
        <f t="shared" si="18"/>
        <v>4.8322709559374343E-6</v>
      </c>
      <c r="N396" s="81">
        <f t="shared" si="19"/>
        <v>0</v>
      </c>
      <c r="O396" s="81">
        <f t="shared" si="20"/>
        <v>0</v>
      </c>
      <c r="P396" s="97"/>
      <c r="Q396"/>
      <c r="R396"/>
      <c r="S396"/>
    </row>
    <row r="397" spans="1:19" ht="15" customHeight="1" x14ac:dyDescent="0.35">
      <c r="A397" s="104" t="s">
        <v>81</v>
      </c>
      <c r="B397" s="103" t="s">
        <v>82</v>
      </c>
      <c r="C397" s="19" t="s">
        <v>22</v>
      </c>
      <c r="D397" s="96" t="s">
        <v>42</v>
      </c>
      <c r="E397" s="95" t="s">
        <v>27</v>
      </c>
      <c r="F397" s="95" t="s">
        <v>200</v>
      </c>
      <c r="G397" s="19" t="s">
        <v>64</v>
      </c>
      <c r="H397" s="79" t="s">
        <v>72</v>
      </c>
      <c r="I397" s="2">
        <v>5.5</v>
      </c>
      <c r="J397" s="2">
        <v>5.5</v>
      </c>
      <c r="K397" s="2"/>
      <c r="L397" s="2"/>
      <c r="M397" s="81">
        <f t="shared" si="18"/>
        <v>1.155543054680691E-5</v>
      </c>
      <c r="N397" s="81">
        <f t="shared" si="19"/>
        <v>0</v>
      </c>
      <c r="O397" s="81">
        <f t="shared" si="20"/>
        <v>0</v>
      </c>
      <c r="P397" s="97"/>
      <c r="Q397"/>
      <c r="R397"/>
      <c r="S397"/>
    </row>
    <row r="398" spans="1:19" ht="15" customHeight="1" x14ac:dyDescent="0.35">
      <c r="A398" s="104" t="s">
        <v>81</v>
      </c>
      <c r="B398" s="103" t="s">
        <v>82</v>
      </c>
      <c r="C398" s="19" t="s">
        <v>22</v>
      </c>
      <c r="D398" s="96" t="s">
        <v>42</v>
      </c>
      <c r="E398" s="95" t="s">
        <v>27</v>
      </c>
      <c r="F398" s="95" t="s">
        <v>201</v>
      </c>
      <c r="G398" s="19" t="s">
        <v>64</v>
      </c>
      <c r="H398" s="79" t="s">
        <v>72</v>
      </c>
      <c r="I398" s="2">
        <v>4.2</v>
      </c>
      <c r="J398" s="2">
        <v>4.2</v>
      </c>
      <c r="K398" s="2"/>
      <c r="L398" s="2"/>
      <c r="M398" s="81">
        <f t="shared" si="18"/>
        <v>8.8241469630161861E-6</v>
      </c>
      <c r="N398" s="81">
        <f t="shared" si="19"/>
        <v>0</v>
      </c>
      <c r="O398" s="81">
        <f t="shared" si="20"/>
        <v>0</v>
      </c>
      <c r="P398" s="97"/>
      <c r="Q398"/>
      <c r="R398"/>
      <c r="S398"/>
    </row>
    <row r="399" spans="1:19" ht="15.75" customHeight="1" x14ac:dyDescent="0.35">
      <c r="A399" s="104" t="s">
        <v>81</v>
      </c>
      <c r="B399" s="103" t="s">
        <v>82</v>
      </c>
      <c r="C399" s="19" t="s">
        <v>22</v>
      </c>
      <c r="D399" s="96" t="s">
        <v>42</v>
      </c>
      <c r="E399" s="95" t="s">
        <v>27</v>
      </c>
      <c r="F399" s="95" t="s">
        <v>202</v>
      </c>
      <c r="G399" s="19" t="s">
        <v>64</v>
      </c>
      <c r="H399" s="79" t="s">
        <v>72</v>
      </c>
      <c r="I399" s="2">
        <v>7.5</v>
      </c>
      <c r="J399" s="2">
        <v>7.5</v>
      </c>
      <c r="K399" s="2"/>
      <c r="L399" s="2"/>
      <c r="M399" s="81">
        <f t="shared" si="18"/>
        <v>1.5757405291100331E-5</v>
      </c>
      <c r="N399" s="81">
        <f t="shared" si="19"/>
        <v>0</v>
      </c>
      <c r="O399" s="81">
        <f t="shared" si="20"/>
        <v>0</v>
      </c>
      <c r="P399" s="97"/>
      <c r="Q399"/>
      <c r="R399"/>
      <c r="S399"/>
    </row>
    <row r="400" spans="1:19" ht="15.75" customHeight="1" x14ac:dyDescent="0.35">
      <c r="A400" s="104" t="s">
        <v>81</v>
      </c>
      <c r="B400" s="103" t="s">
        <v>82</v>
      </c>
      <c r="C400" s="19" t="s">
        <v>22</v>
      </c>
      <c r="D400" s="96" t="s">
        <v>42</v>
      </c>
      <c r="E400" s="95" t="s">
        <v>27</v>
      </c>
      <c r="F400" s="95" t="s">
        <v>203</v>
      </c>
      <c r="G400" s="19" t="s">
        <v>64</v>
      </c>
      <c r="H400" s="79" t="s">
        <v>72</v>
      </c>
      <c r="I400" s="2">
        <v>8</v>
      </c>
      <c r="J400" s="2">
        <v>8</v>
      </c>
      <c r="K400" s="2"/>
      <c r="L400" s="2"/>
      <c r="M400" s="81">
        <f t="shared" si="18"/>
        <v>1.6807898977173688E-5</v>
      </c>
      <c r="N400" s="81">
        <f t="shared" si="19"/>
        <v>0</v>
      </c>
      <c r="O400" s="81">
        <f t="shared" si="20"/>
        <v>0</v>
      </c>
      <c r="P400" s="97"/>
      <c r="Q400"/>
      <c r="R400"/>
      <c r="S400"/>
    </row>
    <row r="401" spans="1:19" ht="15" customHeight="1" x14ac:dyDescent="0.35">
      <c r="A401" s="104" t="s">
        <v>81</v>
      </c>
      <c r="B401" s="103" t="s">
        <v>82</v>
      </c>
      <c r="C401" s="19" t="s">
        <v>22</v>
      </c>
      <c r="D401" s="96" t="s">
        <v>42</v>
      </c>
      <c r="E401" s="95" t="s">
        <v>27</v>
      </c>
      <c r="F401" s="95" t="s">
        <v>204</v>
      </c>
      <c r="G401" s="19" t="s">
        <v>64</v>
      </c>
      <c r="H401" s="79" t="s">
        <v>72</v>
      </c>
      <c r="I401" s="2">
        <v>20.81</v>
      </c>
      <c r="J401" s="2">
        <v>20.81</v>
      </c>
      <c r="K401" s="2"/>
      <c r="L401" s="2"/>
      <c r="M401" s="81">
        <f t="shared" si="18"/>
        <v>4.3721547214373055E-5</v>
      </c>
      <c r="N401" s="81">
        <f t="shared" si="19"/>
        <v>0</v>
      </c>
      <c r="O401" s="81">
        <f t="shared" si="20"/>
        <v>0</v>
      </c>
      <c r="P401" s="97"/>
      <c r="Q401"/>
      <c r="R401"/>
      <c r="S401"/>
    </row>
    <row r="402" spans="1:19" ht="15" customHeight="1" x14ac:dyDescent="0.35">
      <c r="A402" s="104" t="s">
        <v>81</v>
      </c>
      <c r="B402" s="103" t="s">
        <v>82</v>
      </c>
      <c r="C402" s="19" t="s">
        <v>22</v>
      </c>
      <c r="D402" s="96" t="s">
        <v>42</v>
      </c>
      <c r="E402" s="95" t="s">
        <v>27</v>
      </c>
      <c r="F402" s="95" t="s">
        <v>205</v>
      </c>
      <c r="G402" s="19" t="s">
        <v>64</v>
      </c>
      <c r="H402" s="79" t="s">
        <v>72</v>
      </c>
      <c r="I402" s="2">
        <v>82.14</v>
      </c>
      <c r="J402" s="2">
        <v>82.14</v>
      </c>
      <c r="K402" s="2"/>
      <c r="L402" s="2"/>
      <c r="M402" s="81">
        <f t="shared" si="18"/>
        <v>1.7257510274813084E-4</v>
      </c>
      <c r="N402" s="81">
        <f t="shared" si="19"/>
        <v>0</v>
      </c>
      <c r="O402" s="81">
        <f t="shared" si="20"/>
        <v>0</v>
      </c>
      <c r="P402" s="97"/>
      <c r="Q402"/>
      <c r="R402"/>
      <c r="S402"/>
    </row>
    <row r="403" spans="1:19" ht="15.75" customHeight="1" x14ac:dyDescent="0.35">
      <c r="A403" s="104" t="s">
        <v>81</v>
      </c>
      <c r="B403" s="103" t="s">
        <v>82</v>
      </c>
      <c r="C403" s="19" t="s">
        <v>22</v>
      </c>
      <c r="D403" s="96" t="s">
        <v>42</v>
      </c>
      <c r="E403" s="95" t="s">
        <v>27</v>
      </c>
      <c r="F403" s="95" t="s">
        <v>206</v>
      </c>
      <c r="G403" s="19" t="s">
        <v>64</v>
      </c>
      <c r="H403" s="79" t="s">
        <v>72</v>
      </c>
      <c r="I403" s="2">
        <v>4.5</v>
      </c>
      <c r="J403" s="2">
        <v>4.5</v>
      </c>
      <c r="K403" s="2"/>
      <c r="L403" s="2"/>
      <c r="M403" s="81">
        <f t="shared" si="18"/>
        <v>9.4544431746601993E-6</v>
      </c>
      <c r="N403" s="81">
        <f t="shared" si="19"/>
        <v>0</v>
      </c>
      <c r="O403" s="81">
        <f t="shared" si="20"/>
        <v>0</v>
      </c>
      <c r="P403" s="97"/>
      <c r="Q403"/>
      <c r="R403"/>
      <c r="S403"/>
    </row>
    <row r="404" spans="1:19" ht="15" customHeight="1" x14ac:dyDescent="0.35">
      <c r="A404" s="104" t="s">
        <v>81</v>
      </c>
      <c r="B404" s="103" t="s">
        <v>82</v>
      </c>
      <c r="C404" s="19" t="s">
        <v>22</v>
      </c>
      <c r="D404" s="96" t="s">
        <v>42</v>
      </c>
      <c r="E404" s="95" t="s">
        <v>27</v>
      </c>
      <c r="F404" s="95" t="s">
        <v>207</v>
      </c>
      <c r="G404" s="19" t="s">
        <v>64</v>
      </c>
      <c r="H404" s="79" t="s">
        <v>72</v>
      </c>
      <c r="I404" s="2">
        <v>8</v>
      </c>
      <c r="J404" s="2">
        <v>8</v>
      </c>
      <c r="K404" s="2"/>
      <c r="L404" s="2"/>
      <c r="M404" s="81">
        <f t="shared" si="18"/>
        <v>1.6807898977173688E-5</v>
      </c>
      <c r="N404" s="81">
        <f t="shared" si="19"/>
        <v>0</v>
      </c>
      <c r="O404" s="81">
        <f t="shared" si="20"/>
        <v>0</v>
      </c>
      <c r="P404"/>
      <c r="Q404"/>
      <c r="R404"/>
      <c r="S404"/>
    </row>
    <row r="405" spans="1:19" ht="15" customHeight="1" x14ac:dyDescent="0.35">
      <c r="A405" s="104" t="s">
        <v>81</v>
      </c>
      <c r="B405" s="103" t="s">
        <v>82</v>
      </c>
      <c r="C405" s="19" t="s">
        <v>22</v>
      </c>
      <c r="D405" s="96" t="s">
        <v>42</v>
      </c>
      <c r="E405" s="95" t="s">
        <v>27</v>
      </c>
      <c r="F405" s="95" t="s">
        <v>208</v>
      </c>
      <c r="G405" s="19" t="s">
        <v>64</v>
      </c>
      <c r="H405" s="79" t="s">
        <v>72</v>
      </c>
      <c r="I405" s="2">
        <v>5.6</v>
      </c>
      <c r="J405" s="2">
        <v>5.6</v>
      </c>
      <c r="K405" s="2"/>
      <c r="L405" s="2"/>
      <c r="M405" s="81">
        <f t="shared" si="18"/>
        <v>1.1765529284021581E-5</v>
      </c>
      <c r="N405" s="81">
        <f t="shared" si="19"/>
        <v>0</v>
      </c>
      <c r="O405" s="81">
        <f t="shared" si="20"/>
        <v>0</v>
      </c>
      <c r="P405"/>
      <c r="Q405"/>
      <c r="R405"/>
      <c r="S405"/>
    </row>
    <row r="406" spans="1:19" ht="18" customHeight="1" x14ac:dyDescent="0.35">
      <c r="A406" s="104" t="s">
        <v>81</v>
      </c>
      <c r="B406" s="103" t="s">
        <v>82</v>
      </c>
      <c r="C406" s="19" t="s">
        <v>22</v>
      </c>
      <c r="D406" s="96" t="s">
        <v>42</v>
      </c>
      <c r="E406" s="95" t="s">
        <v>27</v>
      </c>
      <c r="F406" s="95" t="s">
        <v>209</v>
      </c>
      <c r="G406" s="19" t="s">
        <v>64</v>
      </c>
      <c r="H406" s="79" t="s">
        <v>72</v>
      </c>
      <c r="I406" s="2">
        <v>3</v>
      </c>
      <c r="J406" s="2">
        <v>3</v>
      </c>
      <c r="K406" s="2"/>
      <c r="L406" s="2"/>
      <c r="M406" s="81">
        <f t="shared" si="18"/>
        <v>6.3029621164401326E-6</v>
      </c>
      <c r="N406" s="81">
        <f t="shared" si="19"/>
        <v>0</v>
      </c>
      <c r="O406" s="81">
        <f t="shared" si="20"/>
        <v>0</v>
      </c>
      <c r="P406" s="98"/>
      <c r="Q406"/>
      <c r="R406"/>
      <c r="S406"/>
    </row>
    <row r="407" spans="1:19" ht="15" customHeight="1" x14ac:dyDescent="0.35">
      <c r="A407" s="104" t="s">
        <v>81</v>
      </c>
      <c r="B407" s="103" t="s">
        <v>82</v>
      </c>
      <c r="C407" s="19" t="s">
        <v>22</v>
      </c>
      <c r="D407" s="96" t="s">
        <v>42</v>
      </c>
      <c r="E407" s="95" t="s">
        <v>27</v>
      </c>
      <c r="F407" s="95" t="s">
        <v>210</v>
      </c>
      <c r="G407" s="19" t="s">
        <v>64</v>
      </c>
      <c r="H407" s="79" t="s">
        <v>72</v>
      </c>
      <c r="I407" s="2">
        <v>86.6</v>
      </c>
      <c r="J407" s="2">
        <v>86.6</v>
      </c>
      <c r="K407" s="2"/>
      <c r="L407" s="2"/>
      <c r="M407" s="81">
        <f t="shared" si="18"/>
        <v>1.8194550642790515E-4</v>
      </c>
      <c r="N407" s="81">
        <f t="shared" si="19"/>
        <v>0</v>
      </c>
      <c r="O407" s="81">
        <f t="shared" si="20"/>
        <v>0</v>
      </c>
      <c r="P407" s="99"/>
      <c r="Q407"/>
      <c r="R407"/>
      <c r="S407"/>
    </row>
    <row r="408" spans="1:19" ht="15" customHeight="1" x14ac:dyDescent="0.35">
      <c r="A408" s="104" t="s">
        <v>81</v>
      </c>
      <c r="B408" s="103" t="s">
        <v>82</v>
      </c>
      <c r="C408" s="19" t="s">
        <v>22</v>
      </c>
      <c r="D408" s="96" t="s">
        <v>42</v>
      </c>
      <c r="E408" s="95" t="s">
        <v>27</v>
      </c>
      <c r="F408" s="95" t="s">
        <v>211</v>
      </c>
      <c r="G408" s="19" t="s">
        <v>64</v>
      </c>
      <c r="H408" s="79" t="s">
        <v>72</v>
      </c>
      <c r="I408" s="2">
        <v>3.78</v>
      </c>
      <c r="J408" s="2">
        <v>3.78</v>
      </c>
      <c r="K408" s="2"/>
      <c r="L408" s="2"/>
      <c r="M408" s="81">
        <f t="shared" si="18"/>
        <v>7.9417322667145677E-6</v>
      </c>
      <c r="N408" s="81">
        <f t="shared" si="19"/>
        <v>0</v>
      </c>
      <c r="O408" s="81">
        <f t="shared" si="20"/>
        <v>0</v>
      </c>
      <c r="P408" s="100"/>
      <c r="Q408"/>
      <c r="R408"/>
      <c r="S408"/>
    </row>
    <row r="409" spans="1:19" ht="15" customHeight="1" x14ac:dyDescent="0.35">
      <c r="A409" s="104" t="s">
        <v>81</v>
      </c>
      <c r="B409" s="103" t="s">
        <v>82</v>
      </c>
      <c r="C409" s="19" t="s">
        <v>22</v>
      </c>
      <c r="D409" s="96" t="s">
        <v>42</v>
      </c>
      <c r="E409" s="95" t="s">
        <v>27</v>
      </c>
      <c r="F409" s="95" t="s">
        <v>212</v>
      </c>
      <c r="G409" s="19" t="s">
        <v>64</v>
      </c>
      <c r="H409" s="79" t="s">
        <v>72</v>
      </c>
      <c r="I409" s="2">
        <v>3.2</v>
      </c>
      <c r="J409" s="2">
        <v>3.2</v>
      </c>
      <c r="K409" s="2"/>
      <c r="L409" s="2"/>
      <c r="M409" s="81">
        <f t="shared" si="18"/>
        <v>6.7231595908694755E-6</v>
      </c>
      <c r="N409" s="81">
        <f t="shared" si="19"/>
        <v>0</v>
      </c>
      <c r="O409" s="81">
        <f t="shared" si="20"/>
        <v>0</v>
      </c>
      <c r="P409" s="100"/>
      <c r="Q409"/>
      <c r="R409"/>
      <c r="S409"/>
    </row>
    <row r="410" spans="1:19" ht="15" customHeight="1" x14ac:dyDescent="0.35">
      <c r="A410" s="104" t="s">
        <v>81</v>
      </c>
      <c r="B410" s="103" t="s">
        <v>82</v>
      </c>
      <c r="C410" s="19" t="s">
        <v>22</v>
      </c>
      <c r="D410" s="96" t="s">
        <v>42</v>
      </c>
      <c r="E410" s="95" t="s">
        <v>27</v>
      </c>
      <c r="F410" s="95" t="s">
        <v>213</v>
      </c>
      <c r="G410" s="19" t="s">
        <v>64</v>
      </c>
      <c r="H410" s="79" t="s">
        <v>72</v>
      </c>
      <c r="I410" s="2">
        <v>6.75</v>
      </c>
      <c r="J410" s="2">
        <v>6.75</v>
      </c>
      <c r="K410" s="2"/>
      <c r="L410" s="2"/>
      <c r="M410" s="81">
        <f t="shared" si="18"/>
        <v>1.4181664761990299E-5</v>
      </c>
      <c r="N410" s="81">
        <f t="shared" si="19"/>
        <v>0</v>
      </c>
      <c r="O410" s="81">
        <f t="shared" si="20"/>
        <v>0</v>
      </c>
      <c r="P410" s="100"/>
      <c r="Q410"/>
      <c r="R410"/>
      <c r="S410"/>
    </row>
    <row r="411" spans="1:19" ht="15" customHeight="1" x14ac:dyDescent="0.35">
      <c r="A411" s="104" t="s">
        <v>81</v>
      </c>
      <c r="B411" s="103" t="s">
        <v>82</v>
      </c>
      <c r="C411" s="19" t="s">
        <v>22</v>
      </c>
      <c r="D411" s="96" t="s">
        <v>42</v>
      </c>
      <c r="E411" s="95" t="s">
        <v>27</v>
      </c>
      <c r="F411" s="95" t="s">
        <v>214</v>
      </c>
      <c r="G411" s="19" t="s">
        <v>64</v>
      </c>
      <c r="H411" s="79" t="s">
        <v>72</v>
      </c>
      <c r="I411" s="2">
        <v>5.7</v>
      </c>
      <c r="J411" s="2">
        <v>5.7</v>
      </c>
      <c r="K411" s="2"/>
      <c r="L411" s="2"/>
      <c r="M411" s="81">
        <f t="shared" si="18"/>
        <v>1.1975628021236252E-5</v>
      </c>
      <c r="N411" s="81">
        <f t="shared" si="19"/>
        <v>0</v>
      </c>
      <c r="O411" s="81">
        <f t="shared" si="20"/>
        <v>0</v>
      </c>
      <c r="P411" s="100"/>
      <c r="Q411"/>
      <c r="R411"/>
      <c r="S411"/>
    </row>
    <row r="412" spans="1:19" ht="15" customHeight="1" x14ac:dyDescent="0.35">
      <c r="A412" s="104" t="s">
        <v>81</v>
      </c>
      <c r="B412" s="103" t="s">
        <v>82</v>
      </c>
      <c r="C412" s="19" t="s">
        <v>107</v>
      </c>
      <c r="D412" s="96" t="s">
        <v>40</v>
      </c>
      <c r="E412" s="95" t="s">
        <v>28</v>
      </c>
      <c r="F412" s="95" t="s">
        <v>215</v>
      </c>
      <c r="G412" s="19" t="s">
        <v>64</v>
      </c>
      <c r="H412" s="79" t="s">
        <v>110</v>
      </c>
      <c r="I412" s="2">
        <v>51.5</v>
      </c>
      <c r="J412" s="2">
        <v>51.5</v>
      </c>
      <c r="K412" s="2"/>
      <c r="L412" s="2"/>
      <c r="M412" s="81">
        <f t="shared" si="18"/>
        <v>1.0820084966555561E-4</v>
      </c>
      <c r="N412" s="81">
        <f t="shared" si="19"/>
        <v>0</v>
      </c>
      <c r="O412" s="81">
        <f t="shared" si="20"/>
        <v>0</v>
      </c>
      <c r="P412" s="101"/>
      <c r="Q412"/>
      <c r="R412"/>
      <c r="S412"/>
    </row>
    <row r="413" spans="1:19" ht="15" customHeight="1" x14ac:dyDescent="0.35">
      <c r="A413" s="104" t="s">
        <v>81</v>
      </c>
      <c r="B413" s="103" t="s">
        <v>82</v>
      </c>
      <c r="C413" s="19" t="s">
        <v>107</v>
      </c>
      <c r="D413" s="96" t="s">
        <v>40</v>
      </c>
      <c r="E413" s="95" t="s">
        <v>28</v>
      </c>
      <c r="F413" s="95" t="s">
        <v>215</v>
      </c>
      <c r="G413" s="19" t="s">
        <v>64</v>
      </c>
      <c r="H413" s="79" t="s">
        <v>65</v>
      </c>
      <c r="I413" s="2">
        <v>26.8</v>
      </c>
      <c r="J413" s="2">
        <v>26.8</v>
      </c>
      <c r="K413" s="2"/>
      <c r="L413" s="2"/>
      <c r="M413" s="81">
        <f t="shared" si="18"/>
        <v>5.6306461573531857E-5</v>
      </c>
      <c r="N413" s="81">
        <f t="shared" si="19"/>
        <v>0</v>
      </c>
      <c r="O413" s="81">
        <f t="shared" si="20"/>
        <v>0</v>
      </c>
      <c r="P413"/>
      <c r="Q413"/>
      <c r="R413"/>
      <c r="S413"/>
    </row>
    <row r="414" spans="1:19" ht="15" customHeight="1" x14ac:dyDescent="0.35">
      <c r="A414" s="104" t="s">
        <v>81</v>
      </c>
      <c r="B414" s="103" t="s">
        <v>82</v>
      </c>
      <c r="C414" s="19" t="s">
        <v>107</v>
      </c>
      <c r="D414" s="96" t="s">
        <v>40</v>
      </c>
      <c r="E414" s="95" t="s">
        <v>28</v>
      </c>
      <c r="F414" s="95" t="s">
        <v>215</v>
      </c>
      <c r="G414" s="19" t="s">
        <v>64</v>
      </c>
      <c r="H414" s="79" t="s">
        <v>66</v>
      </c>
      <c r="I414" s="2">
        <v>117.2</v>
      </c>
      <c r="J414" s="2">
        <v>117.2</v>
      </c>
      <c r="K414" s="2"/>
      <c r="L414" s="2"/>
      <c r="M414" s="81">
        <f t="shared" si="18"/>
        <v>2.4623572001559454E-4</v>
      </c>
      <c r="N414" s="81">
        <f t="shared" si="19"/>
        <v>0</v>
      </c>
      <c r="O414" s="81">
        <f t="shared" si="20"/>
        <v>0</v>
      </c>
      <c r="P414"/>
      <c r="Q414"/>
      <c r="R414"/>
      <c r="S414"/>
    </row>
    <row r="415" spans="1:19" ht="15" customHeight="1" x14ac:dyDescent="0.35">
      <c r="A415" s="104" t="s">
        <v>81</v>
      </c>
      <c r="B415" s="103" t="s">
        <v>82</v>
      </c>
      <c r="C415" s="19" t="s">
        <v>107</v>
      </c>
      <c r="D415" s="96" t="s">
        <v>40</v>
      </c>
      <c r="E415" s="95" t="s">
        <v>28</v>
      </c>
      <c r="F415" s="95" t="s">
        <v>215</v>
      </c>
      <c r="G415" s="19" t="s">
        <v>64</v>
      </c>
      <c r="H415" s="79" t="s">
        <v>67</v>
      </c>
      <c r="I415" s="2">
        <v>34.5</v>
      </c>
      <c r="J415" s="2">
        <v>34.5</v>
      </c>
      <c r="K415" s="2"/>
      <c r="L415" s="2"/>
      <c r="M415" s="81">
        <f t="shared" si="18"/>
        <v>7.2484064339061523E-5</v>
      </c>
      <c r="N415" s="81">
        <f t="shared" si="19"/>
        <v>0</v>
      </c>
      <c r="O415" s="81">
        <f t="shared" si="20"/>
        <v>0</v>
      </c>
      <c r="P415"/>
      <c r="Q415"/>
      <c r="R415"/>
      <c r="S415"/>
    </row>
    <row r="416" spans="1:19" ht="15" customHeight="1" x14ac:dyDescent="0.35">
      <c r="A416" s="104" t="s">
        <v>81</v>
      </c>
      <c r="B416" s="103" t="s">
        <v>82</v>
      </c>
      <c r="C416" s="19" t="s">
        <v>107</v>
      </c>
      <c r="D416" s="96" t="s">
        <v>40</v>
      </c>
      <c r="E416" s="95" t="s">
        <v>28</v>
      </c>
      <c r="F416" s="95" t="s">
        <v>215</v>
      </c>
      <c r="G416" s="19" t="s">
        <v>64</v>
      </c>
      <c r="H416" s="79" t="s">
        <v>68</v>
      </c>
      <c r="I416" s="2">
        <v>18.3</v>
      </c>
      <c r="J416" s="2">
        <v>18.3</v>
      </c>
      <c r="K416" s="2"/>
      <c r="L416" s="2"/>
      <c r="M416" s="81">
        <f t="shared" si="18"/>
        <v>3.8448068910284809E-5</v>
      </c>
      <c r="N416" s="81">
        <f t="shared" si="19"/>
        <v>0</v>
      </c>
      <c r="O416" s="81">
        <f t="shared" si="20"/>
        <v>0</v>
      </c>
      <c r="P416"/>
      <c r="Q416"/>
      <c r="R416"/>
      <c r="S416"/>
    </row>
    <row r="417" spans="1:19" ht="15" customHeight="1" x14ac:dyDescent="0.35">
      <c r="A417" s="104" t="s">
        <v>81</v>
      </c>
      <c r="B417" s="103" t="s">
        <v>82</v>
      </c>
      <c r="C417" s="19" t="s">
        <v>107</v>
      </c>
      <c r="D417" s="96" t="s">
        <v>40</v>
      </c>
      <c r="E417" s="95" t="s">
        <v>28</v>
      </c>
      <c r="F417" s="95" t="s">
        <v>215</v>
      </c>
      <c r="G417" s="19" t="s">
        <v>64</v>
      </c>
      <c r="H417" s="79" t="s">
        <v>69</v>
      </c>
      <c r="I417" s="2">
        <v>59.9</v>
      </c>
      <c r="J417" s="2">
        <v>59.9</v>
      </c>
      <c r="K417" s="2"/>
      <c r="L417" s="2"/>
      <c r="M417" s="81">
        <f t="shared" si="18"/>
        <v>1.2584914359158798E-4</v>
      </c>
      <c r="N417" s="81">
        <f t="shared" si="19"/>
        <v>0</v>
      </c>
      <c r="O417" s="81">
        <f t="shared" si="20"/>
        <v>0</v>
      </c>
      <c r="P417"/>
      <c r="Q417"/>
      <c r="R417"/>
      <c r="S417"/>
    </row>
    <row r="418" spans="1:19" ht="15" customHeight="1" x14ac:dyDescent="0.35">
      <c r="A418" s="104" t="s">
        <v>81</v>
      </c>
      <c r="B418" s="103" t="s">
        <v>82</v>
      </c>
      <c r="C418" s="19" t="s">
        <v>107</v>
      </c>
      <c r="D418" s="96" t="s">
        <v>40</v>
      </c>
      <c r="E418" s="95" t="s">
        <v>28</v>
      </c>
      <c r="F418" s="95" t="s">
        <v>215</v>
      </c>
      <c r="G418" s="19" t="s">
        <v>70</v>
      </c>
      <c r="H418" s="79" t="s">
        <v>73</v>
      </c>
      <c r="I418" s="2">
        <v>44.3</v>
      </c>
      <c r="J418" s="2">
        <v>44.3</v>
      </c>
      <c r="K418" s="2"/>
      <c r="L418" s="2"/>
      <c r="M418" s="81">
        <f t="shared" si="18"/>
        <v>9.307374058609929E-5</v>
      </c>
      <c r="N418" s="81">
        <f t="shared" si="19"/>
        <v>0</v>
      </c>
      <c r="O418" s="81">
        <f t="shared" si="20"/>
        <v>0</v>
      </c>
      <c r="P418"/>
      <c r="Q418"/>
      <c r="R418"/>
      <c r="S418"/>
    </row>
    <row r="419" spans="1:19" ht="15" customHeight="1" x14ac:dyDescent="0.35">
      <c r="A419" s="104" t="s">
        <v>81</v>
      </c>
      <c r="B419" s="103" t="s">
        <v>82</v>
      </c>
      <c r="C419" s="19" t="s">
        <v>107</v>
      </c>
      <c r="D419" s="96" t="s">
        <v>40</v>
      </c>
      <c r="E419" s="95" t="s">
        <v>28</v>
      </c>
      <c r="F419" s="95" t="s">
        <v>215</v>
      </c>
      <c r="G419" s="19" t="s">
        <v>74</v>
      </c>
      <c r="H419" s="79" t="s">
        <v>77</v>
      </c>
      <c r="I419" s="2">
        <v>130</v>
      </c>
      <c r="K419" s="2">
        <v>130</v>
      </c>
      <c r="L419" s="2"/>
      <c r="M419" s="81">
        <f t="shared" si="18"/>
        <v>0</v>
      </c>
      <c r="N419" s="81">
        <f t="shared" si="19"/>
        <v>1.169650025506918E-4</v>
      </c>
      <c r="O419" s="81">
        <f t="shared" si="20"/>
        <v>0</v>
      </c>
      <c r="P419"/>
      <c r="Q419"/>
      <c r="R419"/>
      <c r="S419"/>
    </row>
    <row r="420" spans="1:19" ht="15" customHeight="1" x14ac:dyDescent="0.35">
      <c r="A420" s="104" t="s">
        <v>81</v>
      </c>
      <c r="B420" s="103" t="s">
        <v>82</v>
      </c>
      <c r="C420" s="19" t="s">
        <v>107</v>
      </c>
      <c r="D420" s="96" t="s">
        <v>40</v>
      </c>
      <c r="E420" s="95" t="s">
        <v>28</v>
      </c>
      <c r="F420" s="95" t="s">
        <v>215</v>
      </c>
      <c r="G420" s="19" t="s">
        <v>74</v>
      </c>
      <c r="H420" s="79" t="s">
        <v>78</v>
      </c>
      <c r="I420" s="2">
        <v>130</v>
      </c>
      <c r="K420" s="2"/>
      <c r="L420" s="2">
        <v>130</v>
      </c>
      <c r="M420" s="81">
        <f t="shared" si="18"/>
        <v>0</v>
      </c>
      <c r="N420" s="81">
        <f t="shared" si="19"/>
        <v>0</v>
      </c>
      <c r="O420" s="81">
        <f t="shared" si="20"/>
        <v>1.0993460692124439E-4</v>
      </c>
      <c r="P420"/>
      <c r="Q420"/>
      <c r="R420"/>
      <c r="S420"/>
    </row>
    <row r="421" spans="1:19" ht="15" customHeight="1" x14ac:dyDescent="0.35">
      <c r="A421" s="104" t="s">
        <v>81</v>
      </c>
      <c r="B421" s="103" t="s">
        <v>82</v>
      </c>
      <c r="C421" s="19" t="s">
        <v>98</v>
      </c>
      <c r="D421" s="96" t="s">
        <v>39</v>
      </c>
      <c r="E421" s="95" t="s">
        <v>29</v>
      </c>
      <c r="F421" s="95" t="s">
        <v>217</v>
      </c>
      <c r="G421" s="19" t="s">
        <v>64</v>
      </c>
      <c r="H421" s="79" t="s">
        <v>65</v>
      </c>
      <c r="I421" s="2">
        <v>75.5</v>
      </c>
      <c r="J421" s="2">
        <v>75.5</v>
      </c>
      <c r="K421" s="2"/>
      <c r="L421" s="2"/>
      <c r="M421" s="81">
        <f t="shared" si="18"/>
        <v>1.5862454659707669E-4</v>
      </c>
      <c r="N421" s="81">
        <f t="shared" si="19"/>
        <v>0</v>
      </c>
      <c r="O421" s="81">
        <f t="shared" si="20"/>
        <v>0</v>
      </c>
      <c r="P421"/>
      <c r="Q421"/>
      <c r="R421"/>
      <c r="S421"/>
    </row>
    <row r="422" spans="1:19" ht="15" customHeight="1" x14ac:dyDescent="0.35">
      <c r="A422" s="104" t="s">
        <v>81</v>
      </c>
      <c r="B422" s="103" t="s">
        <v>82</v>
      </c>
      <c r="C422" s="19" t="s">
        <v>98</v>
      </c>
      <c r="D422" s="96" t="s">
        <v>39</v>
      </c>
      <c r="E422" s="95" t="s">
        <v>29</v>
      </c>
      <c r="F422" s="95" t="s">
        <v>217</v>
      </c>
      <c r="G422" s="19" t="s">
        <v>64</v>
      </c>
      <c r="H422" s="79" t="s">
        <v>66</v>
      </c>
      <c r="I422" s="2">
        <v>62.6</v>
      </c>
      <c r="J422" s="2">
        <v>62.6</v>
      </c>
      <c r="K422" s="2"/>
      <c r="L422" s="2"/>
      <c r="M422" s="81">
        <f t="shared" si="18"/>
        <v>1.315218094963841E-4</v>
      </c>
      <c r="N422" s="81">
        <f t="shared" si="19"/>
        <v>0</v>
      </c>
      <c r="O422" s="81">
        <f t="shared" si="20"/>
        <v>0</v>
      </c>
      <c r="P422"/>
      <c r="Q422"/>
      <c r="R422"/>
      <c r="S422"/>
    </row>
    <row r="423" spans="1:19" ht="15" customHeight="1" x14ac:dyDescent="0.35">
      <c r="A423" s="104" t="s">
        <v>81</v>
      </c>
      <c r="B423" s="103" t="s">
        <v>82</v>
      </c>
      <c r="C423" s="19" t="s">
        <v>98</v>
      </c>
      <c r="D423" s="96" t="s">
        <v>39</v>
      </c>
      <c r="E423" s="95" t="s">
        <v>29</v>
      </c>
      <c r="F423" s="95" t="s">
        <v>217</v>
      </c>
      <c r="G423" s="19" t="s">
        <v>64</v>
      </c>
      <c r="H423" s="79" t="s">
        <v>68</v>
      </c>
      <c r="I423" s="2">
        <v>20.100000000000001</v>
      </c>
      <c r="J423" s="2">
        <v>20.100000000000001</v>
      </c>
      <c r="K423" s="2"/>
      <c r="L423" s="2"/>
      <c r="M423" s="81">
        <f t="shared" si="18"/>
        <v>4.2229846180148891E-5</v>
      </c>
      <c r="N423" s="81">
        <f t="shared" si="19"/>
        <v>0</v>
      </c>
      <c r="O423" s="81">
        <f t="shared" si="20"/>
        <v>0</v>
      </c>
      <c r="P423"/>
      <c r="Q423"/>
      <c r="R423"/>
      <c r="S423"/>
    </row>
    <row r="424" spans="1:19" ht="15" customHeight="1" x14ac:dyDescent="0.35">
      <c r="A424" s="104" t="s">
        <v>81</v>
      </c>
      <c r="B424" s="103" t="s">
        <v>82</v>
      </c>
      <c r="C424" s="19" t="s">
        <v>98</v>
      </c>
      <c r="D424" s="96" t="s">
        <v>39</v>
      </c>
      <c r="E424" s="95" t="s">
        <v>29</v>
      </c>
      <c r="F424" s="95" t="s">
        <v>217</v>
      </c>
      <c r="G424" s="19" t="s">
        <v>64</v>
      </c>
      <c r="H424" s="79" t="s">
        <v>69</v>
      </c>
      <c r="I424" s="2">
        <v>15.7</v>
      </c>
      <c r="J424" s="2">
        <v>15.7</v>
      </c>
      <c r="K424" s="2"/>
      <c r="L424" s="2"/>
      <c r="M424" s="81">
        <f t="shared" si="18"/>
        <v>3.2985501742703358E-5</v>
      </c>
      <c r="N424" s="81">
        <f t="shared" si="19"/>
        <v>0</v>
      </c>
      <c r="O424" s="81">
        <f t="shared" si="20"/>
        <v>0</v>
      </c>
      <c r="P424"/>
      <c r="Q424"/>
      <c r="R424"/>
      <c r="S424"/>
    </row>
    <row r="425" spans="1:19" ht="15" customHeight="1" x14ac:dyDescent="0.35">
      <c r="A425" s="104" t="s">
        <v>81</v>
      </c>
      <c r="B425" s="103" t="s">
        <v>82</v>
      </c>
      <c r="C425" s="19" t="s">
        <v>98</v>
      </c>
      <c r="D425" s="96" t="s">
        <v>39</v>
      </c>
      <c r="E425" s="95" t="s">
        <v>29</v>
      </c>
      <c r="F425" s="95" t="s">
        <v>217</v>
      </c>
      <c r="G425" s="19" t="s">
        <v>64</v>
      </c>
      <c r="H425" s="79" t="s">
        <v>72</v>
      </c>
      <c r="I425" s="2">
        <v>53.5</v>
      </c>
      <c r="J425" s="2">
        <v>53.5</v>
      </c>
      <c r="K425" s="2"/>
      <c r="L425" s="2"/>
      <c r="M425" s="81">
        <f t="shared" si="18"/>
        <v>1.1240282440984903E-4</v>
      </c>
      <c r="N425" s="81">
        <f t="shared" si="19"/>
        <v>0</v>
      </c>
      <c r="O425" s="81">
        <f t="shared" si="20"/>
        <v>0</v>
      </c>
      <c r="P425"/>
      <c r="Q425"/>
      <c r="R425"/>
      <c r="S425"/>
    </row>
    <row r="426" spans="1:19" ht="15" customHeight="1" x14ac:dyDescent="0.35">
      <c r="A426" s="104" t="s">
        <v>81</v>
      </c>
      <c r="B426" s="103" t="s">
        <v>82</v>
      </c>
      <c r="C426" s="19" t="s">
        <v>98</v>
      </c>
      <c r="D426" s="96" t="s">
        <v>39</v>
      </c>
      <c r="E426" s="95" t="s">
        <v>29</v>
      </c>
      <c r="F426" s="95" t="s">
        <v>217</v>
      </c>
      <c r="G426" s="19" t="s">
        <v>70</v>
      </c>
      <c r="H426" s="79" t="s">
        <v>73</v>
      </c>
      <c r="I426" s="2">
        <v>322.8</v>
      </c>
      <c r="J426" s="2">
        <v>322.8</v>
      </c>
      <c r="K426" s="2"/>
      <c r="L426" s="2"/>
      <c r="M426" s="81">
        <f t="shared" si="18"/>
        <v>6.7819872372895836E-4</v>
      </c>
      <c r="N426" s="81">
        <f t="shared" si="19"/>
        <v>0</v>
      </c>
      <c r="O426" s="81">
        <f t="shared" si="20"/>
        <v>0</v>
      </c>
      <c r="P426"/>
      <c r="Q426"/>
      <c r="R426"/>
      <c r="S426"/>
    </row>
    <row r="427" spans="1:19" ht="15" customHeight="1" x14ac:dyDescent="0.35">
      <c r="A427" s="104" t="s">
        <v>81</v>
      </c>
      <c r="B427" s="103" t="s">
        <v>82</v>
      </c>
      <c r="C427" s="19" t="s">
        <v>98</v>
      </c>
      <c r="D427" s="96" t="s">
        <v>39</v>
      </c>
      <c r="E427" s="95" t="s">
        <v>29</v>
      </c>
      <c r="F427" s="95" t="s">
        <v>217</v>
      </c>
      <c r="G427" s="19" t="s">
        <v>74</v>
      </c>
      <c r="H427" s="79" t="s">
        <v>75</v>
      </c>
      <c r="I427" s="2">
        <v>330</v>
      </c>
      <c r="K427" s="2">
        <v>330</v>
      </c>
      <c r="L427" s="2"/>
      <c r="M427" s="81">
        <f t="shared" si="18"/>
        <v>0</v>
      </c>
      <c r="N427" s="81">
        <f t="shared" si="19"/>
        <v>2.9691116032098686E-4</v>
      </c>
      <c r="O427" s="81">
        <f t="shared" si="20"/>
        <v>0</v>
      </c>
      <c r="P427"/>
      <c r="Q427"/>
      <c r="R427"/>
      <c r="S427"/>
    </row>
    <row r="428" spans="1:19" ht="15" customHeight="1" x14ac:dyDescent="0.35">
      <c r="A428" s="104" t="s">
        <v>81</v>
      </c>
      <c r="B428" s="103" t="s">
        <v>82</v>
      </c>
      <c r="C428" s="19" t="s">
        <v>98</v>
      </c>
      <c r="D428" s="96" t="s">
        <v>39</v>
      </c>
      <c r="E428" s="95" t="s">
        <v>29</v>
      </c>
      <c r="F428" s="95" t="s">
        <v>217</v>
      </c>
      <c r="G428" s="19" t="s">
        <v>74</v>
      </c>
      <c r="H428" s="79" t="s">
        <v>76</v>
      </c>
      <c r="I428" s="2">
        <v>210</v>
      </c>
      <c r="K428" s="2"/>
      <c r="L428" s="2">
        <v>210</v>
      </c>
      <c r="M428" s="81">
        <f t="shared" si="18"/>
        <v>0</v>
      </c>
      <c r="N428" s="81">
        <f t="shared" si="19"/>
        <v>0</v>
      </c>
      <c r="O428" s="81">
        <f t="shared" si="20"/>
        <v>1.7758667271893324E-4</v>
      </c>
      <c r="P428"/>
      <c r="Q428"/>
      <c r="R428"/>
      <c r="S428"/>
    </row>
    <row r="429" spans="1:19" ht="15" customHeight="1" x14ac:dyDescent="0.35">
      <c r="A429" s="104" t="s">
        <v>81</v>
      </c>
      <c r="B429" s="103" t="s">
        <v>82</v>
      </c>
      <c r="C429" s="19" t="s">
        <v>98</v>
      </c>
      <c r="D429" s="96" t="s">
        <v>39</v>
      </c>
      <c r="E429" s="95" t="s">
        <v>29</v>
      </c>
      <c r="F429" s="95" t="s">
        <v>217</v>
      </c>
      <c r="G429" s="19" t="s">
        <v>74</v>
      </c>
      <c r="H429" s="79" t="s">
        <v>78</v>
      </c>
      <c r="I429" s="2">
        <v>430</v>
      </c>
      <c r="K429" s="2"/>
      <c r="L429" s="2">
        <v>430</v>
      </c>
      <c r="M429" s="81">
        <f t="shared" si="18"/>
        <v>0</v>
      </c>
      <c r="N429" s="81">
        <f t="shared" si="19"/>
        <v>0</v>
      </c>
      <c r="O429" s="81">
        <f t="shared" si="20"/>
        <v>3.6362985366257755E-4</v>
      </c>
      <c r="P429"/>
      <c r="Q429"/>
      <c r="R429"/>
      <c r="S429"/>
    </row>
    <row r="430" spans="1:19" ht="15" customHeight="1" x14ac:dyDescent="0.35">
      <c r="A430" s="104" t="s">
        <v>81</v>
      </c>
      <c r="B430" s="103" t="s">
        <v>82</v>
      </c>
      <c r="C430" s="19" t="s">
        <v>98</v>
      </c>
      <c r="D430" s="96" t="s">
        <v>39</v>
      </c>
      <c r="E430" s="95" t="s">
        <v>30</v>
      </c>
      <c r="F430" s="95" t="s">
        <v>219</v>
      </c>
      <c r="G430" s="19" t="s">
        <v>74</v>
      </c>
      <c r="H430" s="79" t="s">
        <v>75</v>
      </c>
      <c r="I430" s="2">
        <v>1070</v>
      </c>
      <c r="K430" s="2">
        <v>1070</v>
      </c>
      <c r="L430" s="2"/>
      <c r="M430" s="81">
        <f t="shared" si="18"/>
        <v>0</v>
      </c>
      <c r="N430" s="81">
        <f t="shared" si="19"/>
        <v>9.6271194407107857E-4</v>
      </c>
      <c r="O430" s="81">
        <f t="shared" si="20"/>
        <v>0</v>
      </c>
      <c r="P430"/>
      <c r="Q430"/>
      <c r="R430"/>
      <c r="S430"/>
    </row>
    <row r="431" spans="1:19" ht="15" customHeight="1" x14ac:dyDescent="0.35">
      <c r="A431" s="104" t="s">
        <v>81</v>
      </c>
      <c r="B431" s="103" t="s">
        <v>82</v>
      </c>
      <c r="C431" s="19" t="s">
        <v>98</v>
      </c>
      <c r="D431" s="96" t="s">
        <v>39</v>
      </c>
      <c r="E431" s="95" t="s">
        <v>30</v>
      </c>
      <c r="F431" s="95" t="s">
        <v>219</v>
      </c>
      <c r="G431" s="19" t="s">
        <v>74</v>
      </c>
      <c r="H431" s="79" t="s">
        <v>76</v>
      </c>
      <c r="I431" s="2">
        <v>130</v>
      </c>
      <c r="K431" s="2"/>
      <c r="L431" s="2">
        <v>130</v>
      </c>
      <c r="M431" s="81">
        <f t="shared" si="18"/>
        <v>0</v>
      </c>
      <c r="N431" s="81">
        <f t="shared" si="19"/>
        <v>0</v>
      </c>
      <c r="O431" s="81">
        <f t="shared" si="20"/>
        <v>1.0993460692124439E-4</v>
      </c>
      <c r="P431"/>
      <c r="Q431"/>
      <c r="R431"/>
      <c r="S431"/>
    </row>
    <row r="432" spans="1:19" ht="15" customHeight="1" x14ac:dyDescent="0.35">
      <c r="A432" s="104" t="s">
        <v>81</v>
      </c>
      <c r="B432" s="103" t="s">
        <v>82</v>
      </c>
      <c r="C432" s="19" t="s">
        <v>98</v>
      </c>
      <c r="D432" s="96" t="s">
        <v>39</v>
      </c>
      <c r="E432" s="95" t="s">
        <v>30</v>
      </c>
      <c r="F432" s="95" t="s">
        <v>219</v>
      </c>
      <c r="G432" s="19" t="s">
        <v>74</v>
      </c>
      <c r="H432" s="79" t="s">
        <v>77</v>
      </c>
      <c r="I432" s="2">
        <v>540</v>
      </c>
      <c r="K432" s="2">
        <v>540</v>
      </c>
      <c r="L432" s="2"/>
      <c r="M432" s="81">
        <f t="shared" si="18"/>
        <v>0</v>
      </c>
      <c r="N432" s="81">
        <f t="shared" si="19"/>
        <v>4.8585462597979667E-4</v>
      </c>
      <c r="O432" s="81">
        <f t="shared" si="20"/>
        <v>0</v>
      </c>
      <c r="P432"/>
      <c r="Q432"/>
      <c r="R432"/>
      <c r="S432"/>
    </row>
    <row r="433" spans="1:19" ht="15" customHeight="1" x14ac:dyDescent="0.35">
      <c r="A433" s="104" t="s">
        <v>81</v>
      </c>
      <c r="B433" s="103" t="s">
        <v>82</v>
      </c>
      <c r="C433" s="19" t="s">
        <v>98</v>
      </c>
      <c r="D433" s="96" t="s">
        <v>39</v>
      </c>
      <c r="E433" s="95" t="s">
        <v>30</v>
      </c>
      <c r="F433" s="95" t="s">
        <v>219</v>
      </c>
      <c r="G433" s="19" t="s">
        <v>74</v>
      </c>
      <c r="H433" s="79" t="s">
        <v>78</v>
      </c>
      <c r="I433" s="2">
        <v>540</v>
      </c>
      <c r="K433" s="2"/>
      <c r="L433" s="2">
        <v>540</v>
      </c>
      <c r="M433" s="81">
        <f t="shared" si="18"/>
        <v>0</v>
      </c>
      <c r="N433" s="81">
        <f t="shared" si="19"/>
        <v>0</v>
      </c>
      <c r="O433" s="81">
        <f t="shared" si="20"/>
        <v>4.5665144413439975E-4</v>
      </c>
      <c r="P433"/>
      <c r="Q433"/>
      <c r="R433"/>
      <c r="S433"/>
    </row>
    <row r="434" spans="1:19" ht="15" customHeight="1" x14ac:dyDescent="0.35">
      <c r="A434" s="104" t="s">
        <v>81</v>
      </c>
      <c r="B434" s="103" t="s">
        <v>82</v>
      </c>
      <c r="C434" s="19" t="s">
        <v>22</v>
      </c>
      <c r="D434" s="96" t="s">
        <v>42</v>
      </c>
      <c r="E434" s="95" t="s">
        <v>31</v>
      </c>
      <c r="F434" s="95" t="s">
        <v>220</v>
      </c>
      <c r="G434" s="19" t="s">
        <v>64</v>
      </c>
      <c r="H434" s="79" t="s">
        <v>72</v>
      </c>
      <c r="I434" s="2">
        <v>80.739999999999995</v>
      </c>
      <c r="J434" s="2">
        <v>80.739999999999995</v>
      </c>
      <c r="K434" s="2"/>
      <c r="L434" s="2"/>
      <c r="M434" s="81">
        <f t="shared" si="18"/>
        <v>1.6963372042712543E-4</v>
      </c>
      <c r="N434" s="81">
        <f t="shared" si="19"/>
        <v>0</v>
      </c>
      <c r="O434" s="81">
        <f t="shared" si="20"/>
        <v>0</v>
      </c>
      <c r="P434"/>
      <c r="Q434"/>
      <c r="R434"/>
      <c r="S434"/>
    </row>
    <row r="435" spans="1:19" ht="15" customHeight="1" x14ac:dyDescent="0.35">
      <c r="A435" s="104" t="s">
        <v>81</v>
      </c>
      <c r="B435" s="103" t="s">
        <v>82</v>
      </c>
      <c r="C435" s="19" t="s">
        <v>22</v>
      </c>
      <c r="D435" s="96" t="s">
        <v>42</v>
      </c>
      <c r="E435" s="95" t="s">
        <v>31</v>
      </c>
      <c r="F435" s="95" t="s">
        <v>221</v>
      </c>
      <c r="G435" s="19" t="s">
        <v>64</v>
      </c>
      <c r="H435" s="79" t="s">
        <v>72</v>
      </c>
      <c r="I435" s="2">
        <v>9.6</v>
      </c>
      <c r="J435" s="2">
        <v>9.6</v>
      </c>
      <c r="K435" s="2"/>
      <c r="L435" s="2"/>
      <c r="M435" s="81">
        <f t="shared" si="18"/>
        <v>2.0169478772608425E-5</v>
      </c>
      <c r="N435" s="81">
        <f t="shared" si="19"/>
        <v>0</v>
      </c>
      <c r="O435" s="81">
        <f t="shared" si="20"/>
        <v>0</v>
      </c>
      <c r="P435"/>
      <c r="Q435"/>
      <c r="R435"/>
      <c r="S435"/>
    </row>
    <row r="436" spans="1:19" ht="15" customHeight="1" x14ac:dyDescent="0.35">
      <c r="A436" s="104" t="s">
        <v>81</v>
      </c>
      <c r="B436" s="103" t="s">
        <v>82</v>
      </c>
      <c r="C436" s="19" t="s">
        <v>22</v>
      </c>
      <c r="D436" s="96" t="s">
        <v>42</v>
      </c>
      <c r="E436" s="95" t="s">
        <v>31</v>
      </c>
      <c r="F436" s="95" t="s">
        <v>222</v>
      </c>
      <c r="G436" s="19" t="s">
        <v>64</v>
      </c>
      <c r="H436" s="79" t="s">
        <v>103</v>
      </c>
      <c r="I436" s="2">
        <v>85.76</v>
      </c>
      <c r="J436" s="2">
        <v>85.76</v>
      </c>
      <c r="K436" s="2"/>
      <c r="L436" s="2"/>
      <c r="M436" s="81">
        <f t="shared" si="18"/>
        <v>1.8018067703530193E-4</v>
      </c>
      <c r="N436" s="81">
        <f t="shared" si="19"/>
        <v>0</v>
      </c>
      <c r="O436" s="81">
        <f t="shared" si="20"/>
        <v>0</v>
      </c>
      <c r="P436"/>
      <c r="Q436"/>
      <c r="R436"/>
      <c r="S436"/>
    </row>
    <row r="437" spans="1:19" ht="15" customHeight="1" x14ac:dyDescent="0.35">
      <c r="A437" s="104" t="s">
        <v>81</v>
      </c>
      <c r="B437" s="103" t="s">
        <v>82</v>
      </c>
      <c r="C437" s="19" t="s">
        <v>22</v>
      </c>
      <c r="D437" s="96" t="s">
        <v>42</v>
      </c>
      <c r="E437" s="95" t="s">
        <v>31</v>
      </c>
      <c r="F437" s="95" t="s">
        <v>222</v>
      </c>
      <c r="G437" s="19" t="s">
        <v>64</v>
      </c>
      <c r="H437" s="79" t="s">
        <v>65</v>
      </c>
      <c r="I437" s="2">
        <v>74.37</v>
      </c>
      <c r="J437" s="2">
        <v>74.37</v>
      </c>
      <c r="K437" s="2"/>
      <c r="L437" s="2"/>
      <c r="M437" s="81">
        <f t="shared" si="18"/>
        <v>1.5625043086655091E-4</v>
      </c>
      <c r="N437" s="81">
        <f t="shared" si="19"/>
        <v>0</v>
      </c>
      <c r="O437" s="81">
        <f t="shared" si="20"/>
        <v>0</v>
      </c>
      <c r="P437"/>
      <c r="Q437"/>
      <c r="R437"/>
      <c r="S437"/>
    </row>
    <row r="438" spans="1:19" ht="15" customHeight="1" x14ac:dyDescent="0.35">
      <c r="A438" s="104" t="s">
        <v>81</v>
      </c>
      <c r="B438" s="103" t="s">
        <v>82</v>
      </c>
      <c r="C438" s="19" t="s">
        <v>22</v>
      </c>
      <c r="D438" s="96" t="s">
        <v>42</v>
      </c>
      <c r="E438" s="95" t="s">
        <v>31</v>
      </c>
      <c r="F438" s="95" t="s">
        <v>222</v>
      </c>
      <c r="G438" s="19" t="s">
        <v>64</v>
      </c>
      <c r="H438" s="79" t="s">
        <v>66</v>
      </c>
      <c r="I438" s="2">
        <v>176.29</v>
      </c>
      <c r="J438" s="2">
        <v>176.29</v>
      </c>
      <c r="K438" s="2"/>
      <c r="L438" s="2"/>
      <c r="M438" s="81">
        <f t="shared" si="18"/>
        <v>3.7038306383574367E-4</v>
      </c>
      <c r="N438" s="81">
        <f t="shared" si="19"/>
        <v>0</v>
      </c>
      <c r="O438" s="81">
        <f t="shared" si="20"/>
        <v>0</v>
      </c>
      <c r="P438"/>
      <c r="Q438"/>
      <c r="R438"/>
      <c r="S438"/>
    </row>
    <row r="439" spans="1:19" ht="15" customHeight="1" x14ac:dyDescent="0.35">
      <c r="A439" s="104" t="s">
        <v>81</v>
      </c>
      <c r="B439" s="103" t="s">
        <v>82</v>
      </c>
      <c r="C439" s="19" t="s">
        <v>22</v>
      </c>
      <c r="D439" s="96" t="s">
        <v>42</v>
      </c>
      <c r="E439" s="95" t="s">
        <v>31</v>
      </c>
      <c r="F439" s="95" t="s">
        <v>222</v>
      </c>
      <c r="G439" s="19" t="s">
        <v>64</v>
      </c>
      <c r="H439" s="79" t="s">
        <v>68</v>
      </c>
      <c r="I439" s="2">
        <v>77.97</v>
      </c>
      <c r="J439" s="2">
        <v>77.97</v>
      </c>
      <c r="K439" s="2"/>
      <c r="L439" s="2"/>
      <c r="M439" s="81">
        <f t="shared" si="18"/>
        <v>1.6381398540627905E-4</v>
      </c>
      <c r="N439" s="81">
        <f t="shared" si="19"/>
        <v>0</v>
      </c>
      <c r="O439" s="81">
        <f t="shared" si="20"/>
        <v>0</v>
      </c>
      <c r="P439"/>
      <c r="Q439"/>
      <c r="R439"/>
      <c r="S439"/>
    </row>
    <row r="440" spans="1:19" ht="15" customHeight="1" x14ac:dyDescent="0.35">
      <c r="A440" s="104" t="s">
        <v>81</v>
      </c>
      <c r="B440" s="103" t="s">
        <v>82</v>
      </c>
      <c r="C440" s="19" t="s">
        <v>22</v>
      </c>
      <c r="D440" s="96" t="s">
        <v>42</v>
      </c>
      <c r="E440" s="95" t="s">
        <v>31</v>
      </c>
      <c r="F440" s="95" t="s">
        <v>222</v>
      </c>
      <c r="G440" s="19" t="s">
        <v>64</v>
      </c>
      <c r="H440" s="79" t="s">
        <v>67</v>
      </c>
      <c r="I440" s="2">
        <v>53.66</v>
      </c>
      <c r="J440" s="2">
        <v>53.66</v>
      </c>
      <c r="K440" s="2"/>
      <c r="L440" s="2"/>
      <c r="M440" s="81">
        <f t="shared" si="18"/>
        <v>1.1273898238939249E-4</v>
      </c>
      <c r="N440" s="81">
        <f t="shared" si="19"/>
        <v>0</v>
      </c>
      <c r="O440" s="81">
        <f t="shared" si="20"/>
        <v>0</v>
      </c>
      <c r="P440"/>
      <c r="Q440"/>
      <c r="R440"/>
      <c r="S440"/>
    </row>
    <row r="441" spans="1:19" ht="15" customHeight="1" x14ac:dyDescent="0.35">
      <c r="A441" s="104" t="s">
        <v>81</v>
      </c>
      <c r="B441" s="103" t="s">
        <v>82</v>
      </c>
      <c r="C441" s="19" t="s">
        <v>22</v>
      </c>
      <c r="D441" s="96" t="s">
        <v>42</v>
      </c>
      <c r="E441" s="95" t="s">
        <v>31</v>
      </c>
      <c r="F441" s="95" t="s">
        <v>222</v>
      </c>
      <c r="G441" s="19" t="s">
        <v>64</v>
      </c>
      <c r="H441" s="79" t="s">
        <v>69</v>
      </c>
      <c r="I441" s="2">
        <v>82.09</v>
      </c>
      <c r="J441" s="2">
        <v>82.09</v>
      </c>
      <c r="K441" s="2"/>
      <c r="L441" s="2"/>
      <c r="M441" s="81">
        <f t="shared" si="18"/>
        <v>1.7247005337952352E-4</v>
      </c>
      <c r="N441" s="81">
        <f t="shared" si="19"/>
        <v>0</v>
      </c>
      <c r="O441" s="81">
        <f t="shared" si="20"/>
        <v>0</v>
      </c>
      <c r="P441"/>
      <c r="Q441"/>
      <c r="R441"/>
      <c r="S441"/>
    </row>
    <row r="442" spans="1:19" ht="15" customHeight="1" x14ac:dyDescent="0.35">
      <c r="A442" s="104" t="s">
        <v>81</v>
      </c>
      <c r="B442" s="103" t="s">
        <v>82</v>
      </c>
      <c r="C442" s="19" t="s">
        <v>22</v>
      </c>
      <c r="D442" s="96" t="s">
        <v>42</v>
      </c>
      <c r="E442" s="95" t="s">
        <v>31</v>
      </c>
      <c r="F442" s="95" t="s">
        <v>222</v>
      </c>
      <c r="G442" s="19" t="s">
        <v>70</v>
      </c>
      <c r="H442" s="79" t="s">
        <v>70</v>
      </c>
      <c r="I442" s="2">
        <v>13.29</v>
      </c>
      <c r="J442" s="2">
        <v>13.29</v>
      </c>
      <c r="K442" s="2"/>
      <c r="L442" s="2"/>
      <c r="M442" s="81">
        <f t="shared" si="18"/>
        <v>2.7922122175829788E-5</v>
      </c>
      <c r="N442" s="81">
        <f t="shared" si="19"/>
        <v>0</v>
      </c>
      <c r="O442" s="81">
        <f t="shared" si="20"/>
        <v>0</v>
      </c>
      <c r="P442"/>
      <c r="Q442"/>
      <c r="R442"/>
      <c r="S442"/>
    </row>
    <row r="443" spans="1:19" ht="15" customHeight="1" x14ac:dyDescent="0.35">
      <c r="A443" s="104" t="s">
        <v>81</v>
      </c>
      <c r="B443" s="103" t="s">
        <v>82</v>
      </c>
      <c r="C443" s="19" t="s">
        <v>22</v>
      </c>
      <c r="D443" s="96" t="s">
        <v>42</v>
      </c>
      <c r="E443" s="95" t="s">
        <v>31</v>
      </c>
      <c r="F443" s="95" t="s">
        <v>222</v>
      </c>
      <c r="G443" s="19" t="s">
        <v>70</v>
      </c>
      <c r="H443" s="79" t="s">
        <v>73</v>
      </c>
      <c r="I443" s="2">
        <v>39.99</v>
      </c>
      <c r="J443" s="2">
        <v>39.99</v>
      </c>
      <c r="K443" s="2"/>
      <c r="L443" s="2"/>
      <c r="M443" s="81">
        <f t="shared" si="18"/>
        <v>8.4018485012146975E-5</v>
      </c>
      <c r="N443" s="81">
        <f t="shared" si="19"/>
        <v>0</v>
      </c>
      <c r="O443" s="81">
        <f t="shared" si="20"/>
        <v>0</v>
      </c>
      <c r="P443"/>
      <c r="Q443"/>
      <c r="R443"/>
      <c r="S443"/>
    </row>
    <row r="444" spans="1:19" ht="15" customHeight="1" x14ac:dyDescent="0.35">
      <c r="A444" s="104" t="s">
        <v>81</v>
      </c>
      <c r="B444" s="103" t="s">
        <v>82</v>
      </c>
      <c r="C444" s="19" t="s">
        <v>22</v>
      </c>
      <c r="D444" s="96" t="s">
        <v>42</v>
      </c>
      <c r="E444" s="95" t="s">
        <v>31</v>
      </c>
      <c r="F444" s="95" t="s">
        <v>222</v>
      </c>
      <c r="G444" s="19" t="s">
        <v>74</v>
      </c>
      <c r="H444" s="79" t="s">
        <v>75</v>
      </c>
      <c r="I444" s="2">
        <v>1122</v>
      </c>
      <c r="K444" s="2">
        <v>1122</v>
      </c>
      <c r="L444" s="2"/>
      <c r="M444" s="81">
        <f t="shared" si="18"/>
        <v>0</v>
      </c>
      <c r="N444" s="81">
        <f t="shared" si="19"/>
        <v>1.0094979450913553E-3</v>
      </c>
      <c r="O444" s="81">
        <f t="shared" si="20"/>
        <v>0</v>
      </c>
      <c r="P444"/>
      <c r="Q444"/>
      <c r="R444"/>
      <c r="S444"/>
    </row>
    <row r="445" spans="1:19" ht="15" customHeight="1" x14ac:dyDescent="0.35">
      <c r="A445" s="104" t="s">
        <v>81</v>
      </c>
      <c r="B445" s="103" t="s">
        <v>82</v>
      </c>
      <c r="C445" s="19" t="s">
        <v>22</v>
      </c>
      <c r="D445" s="96" t="s">
        <v>42</v>
      </c>
      <c r="E445" s="95" t="s">
        <v>31</v>
      </c>
      <c r="F445" s="95" t="s">
        <v>222</v>
      </c>
      <c r="G445" s="19" t="s">
        <v>74</v>
      </c>
      <c r="H445" s="79" t="s">
        <v>76</v>
      </c>
      <c r="I445" s="2">
        <v>200</v>
      </c>
      <c r="K445" s="2"/>
      <c r="L445" s="2">
        <v>200</v>
      </c>
      <c r="M445" s="81">
        <f t="shared" si="18"/>
        <v>0</v>
      </c>
      <c r="N445" s="81">
        <f t="shared" si="19"/>
        <v>0</v>
      </c>
      <c r="O445" s="81">
        <f t="shared" si="20"/>
        <v>1.6913016449422212E-4</v>
      </c>
      <c r="P445"/>
      <c r="Q445"/>
      <c r="R445"/>
      <c r="S445"/>
    </row>
    <row r="446" spans="1:19" ht="15" customHeight="1" x14ac:dyDescent="0.35">
      <c r="A446" s="104" t="s">
        <v>81</v>
      </c>
      <c r="B446" s="103" t="s">
        <v>82</v>
      </c>
      <c r="C446" s="19" t="s">
        <v>22</v>
      </c>
      <c r="D446" s="96" t="s">
        <v>42</v>
      </c>
      <c r="E446" s="95" t="s">
        <v>31</v>
      </c>
      <c r="F446" s="95" t="s">
        <v>222</v>
      </c>
      <c r="G446" s="19" t="s">
        <v>74</v>
      </c>
      <c r="H446" s="79" t="s">
        <v>77</v>
      </c>
      <c r="I446" s="2">
        <v>2158</v>
      </c>
      <c r="K446" s="2">
        <v>2158</v>
      </c>
      <c r="L446" s="2"/>
      <c r="M446" s="81">
        <f t="shared" si="18"/>
        <v>0</v>
      </c>
      <c r="N446" s="81">
        <f t="shared" si="19"/>
        <v>1.9416190423414837E-3</v>
      </c>
      <c r="O446" s="81">
        <f t="shared" si="20"/>
        <v>0</v>
      </c>
      <c r="P446"/>
      <c r="Q446"/>
      <c r="R446"/>
      <c r="S446"/>
    </row>
    <row r="447" spans="1:19" ht="15" customHeight="1" x14ac:dyDescent="0.35">
      <c r="A447" s="104" t="s">
        <v>81</v>
      </c>
      <c r="B447" s="103" t="s">
        <v>82</v>
      </c>
      <c r="C447" s="19" t="s">
        <v>22</v>
      </c>
      <c r="D447" s="96" t="s">
        <v>42</v>
      </c>
      <c r="E447" s="95" t="s">
        <v>31</v>
      </c>
      <c r="F447" s="95" t="s">
        <v>222</v>
      </c>
      <c r="G447" s="19" t="s">
        <v>74</v>
      </c>
      <c r="H447" s="79" t="s">
        <v>78</v>
      </c>
      <c r="I447" s="2">
        <v>2158</v>
      </c>
      <c r="K447" s="2"/>
      <c r="L447" s="2">
        <v>2158</v>
      </c>
      <c r="M447" s="81">
        <f t="shared" si="18"/>
        <v>0</v>
      </c>
      <c r="N447" s="81">
        <f t="shared" si="19"/>
        <v>0</v>
      </c>
      <c r="O447" s="81">
        <f t="shared" si="20"/>
        <v>1.8249144748926568E-3</v>
      </c>
      <c r="P447"/>
      <c r="Q447"/>
      <c r="R447"/>
      <c r="S447"/>
    </row>
    <row r="448" spans="1:19" ht="15" customHeight="1" x14ac:dyDescent="0.35">
      <c r="A448" s="104" t="s">
        <v>81</v>
      </c>
      <c r="B448" s="103" t="s">
        <v>82</v>
      </c>
      <c r="C448" s="19" t="s">
        <v>128</v>
      </c>
      <c r="D448" s="96" t="s">
        <v>38</v>
      </c>
      <c r="E448" s="95" t="s">
        <v>32</v>
      </c>
      <c r="F448" s="95" t="s">
        <v>224</v>
      </c>
      <c r="G448" s="19" t="s">
        <v>64</v>
      </c>
      <c r="H448" s="79" t="s">
        <v>65</v>
      </c>
      <c r="I448" s="2">
        <v>62.71</v>
      </c>
      <c r="J448" s="2">
        <v>62.71</v>
      </c>
      <c r="K448" s="2"/>
      <c r="L448" s="2"/>
      <c r="M448" s="81">
        <f t="shared" si="18"/>
        <v>1.3175291810732024E-4</v>
      </c>
      <c r="N448" s="81">
        <f t="shared" si="19"/>
        <v>0</v>
      </c>
      <c r="O448" s="81">
        <f t="shared" si="20"/>
        <v>0</v>
      </c>
      <c r="P448"/>
      <c r="Q448"/>
      <c r="R448"/>
      <c r="S448"/>
    </row>
    <row r="449" spans="1:19" ht="15" customHeight="1" x14ac:dyDescent="0.35">
      <c r="A449" s="104" t="s">
        <v>81</v>
      </c>
      <c r="B449" s="103" t="s">
        <v>82</v>
      </c>
      <c r="C449" s="19" t="s">
        <v>128</v>
      </c>
      <c r="D449" s="96" t="s">
        <v>38</v>
      </c>
      <c r="E449" s="95" t="s">
        <v>32</v>
      </c>
      <c r="F449" s="95" t="s">
        <v>224</v>
      </c>
      <c r="G449" s="19" t="s">
        <v>64</v>
      </c>
      <c r="H449" s="79" t="s">
        <v>66</v>
      </c>
      <c r="I449" s="2">
        <v>35.76</v>
      </c>
      <c r="J449" s="2">
        <v>35.76</v>
      </c>
      <c r="K449" s="2"/>
      <c r="L449" s="2"/>
      <c r="M449" s="81">
        <f t="shared" si="18"/>
        <v>7.5131308427966377E-5</v>
      </c>
      <c r="N449" s="81">
        <f t="shared" si="19"/>
        <v>0</v>
      </c>
      <c r="O449" s="81">
        <f t="shared" si="20"/>
        <v>0</v>
      </c>
      <c r="P449"/>
      <c r="Q449"/>
      <c r="R449"/>
      <c r="S449"/>
    </row>
    <row r="450" spans="1:19" ht="15" customHeight="1" x14ac:dyDescent="0.35">
      <c r="A450" s="104" t="s">
        <v>81</v>
      </c>
      <c r="B450" s="103" t="s">
        <v>82</v>
      </c>
      <c r="C450" s="19" t="s">
        <v>128</v>
      </c>
      <c r="D450" s="96" t="s">
        <v>38</v>
      </c>
      <c r="E450" s="95" t="s">
        <v>32</v>
      </c>
      <c r="F450" s="95" t="s">
        <v>224</v>
      </c>
      <c r="G450" s="19" t="s">
        <v>64</v>
      </c>
      <c r="H450" s="79" t="s">
        <v>68</v>
      </c>
      <c r="I450" s="2">
        <v>24.93</v>
      </c>
      <c r="J450" s="2">
        <v>24.93</v>
      </c>
      <c r="K450" s="2"/>
      <c r="L450" s="2"/>
      <c r="M450" s="81">
        <f t="shared" si="18"/>
        <v>5.2377615187617506E-5</v>
      </c>
      <c r="N450" s="81">
        <f t="shared" si="19"/>
        <v>0</v>
      </c>
      <c r="O450" s="81">
        <f t="shared" si="20"/>
        <v>0</v>
      </c>
      <c r="P450"/>
      <c r="Q450"/>
      <c r="R450"/>
      <c r="S450"/>
    </row>
    <row r="451" spans="1:19" ht="15" customHeight="1" x14ac:dyDescent="0.35">
      <c r="A451" s="104" t="s">
        <v>81</v>
      </c>
      <c r="B451" s="103" t="s">
        <v>82</v>
      </c>
      <c r="C451" s="19" t="s">
        <v>128</v>
      </c>
      <c r="D451" s="96" t="s">
        <v>38</v>
      </c>
      <c r="E451" s="95" t="s">
        <v>32</v>
      </c>
      <c r="F451" s="95" t="s">
        <v>224</v>
      </c>
      <c r="G451" s="19" t="s">
        <v>64</v>
      </c>
      <c r="H451" s="79" t="s">
        <v>69</v>
      </c>
      <c r="I451" s="2">
        <v>107.52</v>
      </c>
      <c r="J451" s="2">
        <v>107.52</v>
      </c>
      <c r="K451" s="2"/>
      <c r="L451" s="2"/>
      <c r="M451" s="81">
        <f t="shared" ref="M451:M514" si="21">J451/$J$1726</f>
        <v>2.2589816225321435E-4</v>
      </c>
      <c r="N451" s="81">
        <f t="shared" ref="N451:N514" si="22">K451/$K$1726</f>
        <v>0</v>
      </c>
      <c r="O451" s="81">
        <f t="shared" ref="O451:O514" si="23">L451/$L$1726</f>
        <v>0</v>
      </c>
      <c r="P451"/>
      <c r="Q451"/>
      <c r="R451"/>
      <c r="S451"/>
    </row>
    <row r="452" spans="1:19" ht="15" customHeight="1" x14ac:dyDescent="0.35">
      <c r="A452" s="104" t="s">
        <v>81</v>
      </c>
      <c r="B452" s="103" t="s">
        <v>82</v>
      </c>
      <c r="C452" s="19" t="s">
        <v>128</v>
      </c>
      <c r="D452" s="96" t="s">
        <v>38</v>
      </c>
      <c r="E452" s="95" t="s">
        <v>32</v>
      </c>
      <c r="F452" s="95" t="s">
        <v>224</v>
      </c>
      <c r="G452" s="19" t="s">
        <v>74</v>
      </c>
      <c r="H452" s="79" t="s">
        <v>75</v>
      </c>
      <c r="I452" s="2">
        <v>718</v>
      </c>
      <c r="K452" s="2">
        <v>718</v>
      </c>
      <c r="L452" s="2"/>
      <c r="M452" s="81">
        <f t="shared" si="21"/>
        <v>0</v>
      </c>
      <c r="N452" s="81">
        <f t="shared" si="22"/>
        <v>6.4600670639535927E-4</v>
      </c>
      <c r="O452" s="81">
        <f t="shared" si="23"/>
        <v>0</v>
      </c>
      <c r="P452"/>
      <c r="Q452"/>
      <c r="R452"/>
      <c r="S452"/>
    </row>
    <row r="453" spans="1:19" ht="15" customHeight="1" x14ac:dyDescent="0.35">
      <c r="A453" s="104" t="s">
        <v>81</v>
      </c>
      <c r="B453" s="103" t="s">
        <v>82</v>
      </c>
      <c r="C453" s="19" t="s">
        <v>128</v>
      </c>
      <c r="D453" s="96" t="s">
        <v>38</v>
      </c>
      <c r="E453" s="95" t="s">
        <v>32</v>
      </c>
      <c r="F453" s="95" t="s">
        <v>224</v>
      </c>
      <c r="G453" s="19" t="s">
        <v>74</v>
      </c>
      <c r="H453" s="79" t="s">
        <v>77</v>
      </c>
      <c r="I453" s="2">
        <v>922</v>
      </c>
      <c r="K453" s="2">
        <v>922</v>
      </c>
      <c r="L453" s="2"/>
      <c r="M453" s="81">
        <f t="shared" si="21"/>
        <v>0</v>
      </c>
      <c r="N453" s="81">
        <f t="shared" si="22"/>
        <v>8.2955178732106022E-4</v>
      </c>
      <c r="O453" s="81">
        <f t="shared" si="23"/>
        <v>0</v>
      </c>
      <c r="P453"/>
      <c r="Q453"/>
      <c r="R453"/>
      <c r="S453"/>
    </row>
    <row r="454" spans="1:19" ht="15" customHeight="1" x14ac:dyDescent="0.35">
      <c r="A454" s="104" t="s">
        <v>81</v>
      </c>
      <c r="B454" s="103" t="s">
        <v>82</v>
      </c>
      <c r="C454" s="19" t="s">
        <v>128</v>
      </c>
      <c r="D454" s="96" t="s">
        <v>38</v>
      </c>
      <c r="E454" s="95" t="s">
        <v>32</v>
      </c>
      <c r="F454" s="95" t="s">
        <v>224</v>
      </c>
      <c r="G454" s="19" t="s">
        <v>74</v>
      </c>
      <c r="H454" s="79" t="s">
        <v>78</v>
      </c>
      <c r="I454" s="2">
        <v>922</v>
      </c>
      <c r="K454" s="2"/>
      <c r="L454" s="2">
        <v>922</v>
      </c>
      <c r="M454" s="81">
        <f t="shared" si="21"/>
        <v>0</v>
      </c>
      <c r="N454" s="81">
        <f t="shared" si="22"/>
        <v>0</v>
      </c>
      <c r="O454" s="81">
        <f t="shared" si="23"/>
        <v>7.7969005831836401E-4</v>
      </c>
      <c r="P454"/>
      <c r="Q454"/>
      <c r="R454"/>
      <c r="S454"/>
    </row>
    <row r="455" spans="1:19" ht="15" customHeight="1" x14ac:dyDescent="0.35">
      <c r="A455" s="105" t="s">
        <v>59</v>
      </c>
      <c r="B455" s="103" t="s">
        <v>60</v>
      </c>
      <c r="C455" s="19" t="s">
        <v>225</v>
      </c>
      <c r="D455" s="96" t="s">
        <v>42</v>
      </c>
      <c r="E455" s="95" t="s">
        <v>33</v>
      </c>
      <c r="F455" s="95" t="s">
        <v>226</v>
      </c>
      <c r="G455" s="19" t="s">
        <v>64</v>
      </c>
      <c r="H455" s="79" t="s">
        <v>103</v>
      </c>
      <c r="I455" s="2">
        <v>291.41000000000003</v>
      </c>
      <c r="J455" s="2">
        <v>291.41000000000003</v>
      </c>
      <c r="K455" s="2"/>
      <c r="L455" s="2"/>
      <c r="M455" s="81">
        <f t="shared" si="21"/>
        <v>6.1224873011727309E-4</v>
      </c>
      <c r="N455" s="81">
        <f t="shared" si="22"/>
        <v>0</v>
      </c>
      <c r="O455" s="81">
        <f t="shared" si="23"/>
        <v>0</v>
      </c>
      <c r="P455"/>
      <c r="Q455"/>
      <c r="R455"/>
      <c r="S455"/>
    </row>
    <row r="456" spans="1:19" ht="15" customHeight="1" x14ac:dyDescent="0.35">
      <c r="A456" s="105" t="s">
        <v>59</v>
      </c>
      <c r="B456" s="103" t="s">
        <v>60</v>
      </c>
      <c r="C456" s="19" t="s">
        <v>225</v>
      </c>
      <c r="D456" s="96" t="s">
        <v>42</v>
      </c>
      <c r="E456" s="95" t="s">
        <v>33</v>
      </c>
      <c r="F456" s="95" t="s">
        <v>226</v>
      </c>
      <c r="G456" s="19" t="s">
        <v>64</v>
      </c>
      <c r="H456" s="79" t="s">
        <v>65</v>
      </c>
      <c r="I456" s="2">
        <v>3901.01</v>
      </c>
      <c r="J456" s="2">
        <v>3901.01</v>
      </c>
      <c r="K456" s="2"/>
      <c r="L456" s="2"/>
      <c r="M456" s="81">
        <f t="shared" si="21"/>
        <v>8.1959727486180418E-3</v>
      </c>
      <c r="N456" s="81">
        <f t="shared" si="22"/>
        <v>0</v>
      </c>
      <c r="O456" s="81">
        <f t="shared" si="23"/>
        <v>0</v>
      </c>
      <c r="P456"/>
      <c r="Q456"/>
      <c r="R456"/>
      <c r="S456"/>
    </row>
    <row r="457" spans="1:19" ht="15" customHeight="1" x14ac:dyDescent="0.35">
      <c r="A457" s="105" t="s">
        <v>59</v>
      </c>
      <c r="B457" s="103" t="s">
        <v>60</v>
      </c>
      <c r="C457" s="19" t="s">
        <v>225</v>
      </c>
      <c r="D457" s="96" t="s">
        <v>42</v>
      </c>
      <c r="E457" s="95" t="s">
        <v>33</v>
      </c>
      <c r="F457" s="95" t="s">
        <v>226</v>
      </c>
      <c r="G457" s="19" t="s">
        <v>64</v>
      </c>
      <c r="H457" s="79" t="s">
        <v>66</v>
      </c>
      <c r="I457" s="2">
        <v>2419.11</v>
      </c>
      <c r="J457" s="2">
        <v>2419.11</v>
      </c>
      <c r="K457" s="2"/>
      <c r="L457" s="2"/>
      <c r="M457" s="81">
        <f t="shared" si="21"/>
        <v>5.0825195618338301E-3</v>
      </c>
      <c r="N457" s="81">
        <f t="shared" si="22"/>
        <v>0</v>
      </c>
      <c r="O457" s="81">
        <f t="shared" si="23"/>
        <v>0</v>
      </c>
      <c r="P457"/>
      <c r="Q457"/>
      <c r="R457"/>
      <c r="S457"/>
    </row>
    <row r="458" spans="1:19" ht="15" customHeight="1" x14ac:dyDescent="0.35">
      <c r="A458" s="105" t="s">
        <v>59</v>
      </c>
      <c r="B458" s="103" t="s">
        <v>60</v>
      </c>
      <c r="C458" s="19" t="s">
        <v>225</v>
      </c>
      <c r="D458" s="96" t="s">
        <v>42</v>
      </c>
      <c r="E458" s="95" t="s">
        <v>33</v>
      </c>
      <c r="F458" s="95" t="s">
        <v>226</v>
      </c>
      <c r="G458" s="19" t="s">
        <v>64</v>
      </c>
      <c r="H458" s="79" t="s">
        <v>67</v>
      </c>
      <c r="I458" s="2">
        <v>477.68</v>
      </c>
      <c r="J458" s="2">
        <v>477.68</v>
      </c>
      <c r="K458" s="2"/>
      <c r="L458" s="2"/>
      <c r="M458" s="81">
        <f t="shared" si="21"/>
        <v>1.0035996479270408E-3</v>
      </c>
      <c r="N458" s="81">
        <f t="shared" si="22"/>
        <v>0</v>
      </c>
      <c r="O458" s="81">
        <f t="shared" si="23"/>
        <v>0</v>
      </c>
      <c r="P458"/>
      <c r="Q458"/>
      <c r="R458"/>
      <c r="S458"/>
    </row>
    <row r="459" spans="1:19" ht="15" customHeight="1" x14ac:dyDescent="0.35">
      <c r="A459" s="105" t="s">
        <v>59</v>
      </c>
      <c r="B459" s="103" t="s">
        <v>60</v>
      </c>
      <c r="C459" s="19" t="s">
        <v>225</v>
      </c>
      <c r="D459" s="96" t="s">
        <v>42</v>
      </c>
      <c r="E459" s="95" t="s">
        <v>33</v>
      </c>
      <c r="F459" s="95" t="s">
        <v>226</v>
      </c>
      <c r="G459" s="19" t="s">
        <v>64</v>
      </c>
      <c r="H459" s="79" t="s">
        <v>68</v>
      </c>
      <c r="I459" s="2">
        <v>479.1</v>
      </c>
      <c r="J459" s="2">
        <v>479.1</v>
      </c>
      <c r="K459" s="2"/>
      <c r="L459" s="2"/>
      <c r="M459" s="81">
        <f t="shared" si="21"/>
        <v>1.0065830499954892E-3</v>
      </c>
      <c r="N459" s="81">
        <f t="shared" si="22"/>
        <v>0</v>
      </c>
      <c r="O459" s="81">
        <f t="shared" si="23"/>
        <v>0</v>
      </c>
      <c r="P459"/>
      <c r="Q459"/>
      <c r="R459"/>
      <c r="S459"/>
    </row>
    <row r="460" spans="1:19" ht="15" customHeight="1" x14ac:dyDescent="0.35">
      <c r="A460" s="105" t="s">
        <v>59</v>
      </c>
      <c r="B460" s="103" t="s">
        <v>60</v>
      </c>
      <c r="C460" s="19" t="s">
        <v>225</v>
      </c>
      <c r="D460" s="96" t="s">
        <v>42</v>
      </c>
      <c r="E460" s="95" t="s">
        <v>33</v>
      </c>
      <c r="F460" s="95" t="s">
        <v>226</v>
      </c>
      <c r="G460" s="19" t="s">
        <v>64</v>
      </c>
      <c r="H460" s="79" t="s">
        <v>69</v>
      </c>
      <c r="I460" s="2">
        <v>132.55000000000001</v>
      </c>
      <c r="J460" s="2">
        <v>132.55000000000001</v>
      </c>
      <c r="K460" s="2"/>
      <c r="L460" s="2"/>
      <c r="M460" s="81">
        <f t="shared" si="21"/>
        <v>2.7848587617804654E-4</v>
      </c>
      <c r="N460" s="81">
        <f t="shared" si="22"/>
        <v>0</v>
      </c>
      <c r="O460" s="81">
        <f t="shared" si="23"/>
        <v>0</v>
      </c>
      <c r="P460"/>
      <c r="Q460"/>
      <c r="R460"/>
      <c r="S460"/>
    </row>
    <row r="461" spans="1:19" ht="15" customHeight="1" x14ac:dyDescent="0.35">
      <c r="A461" s="105" t="s">
        <v>59</v>
      </c>
      <c r="B461" s="103" t="s">
        <v>60</v>
      </c>
      <c r="C461" s="19" t="s">
        <v>225</v>
      </c>
      <c r="D461" s="96" t="s">
        <v>42</v>
      </c>
      <c r="E461" s="95" t="s">
        <v>33</v>
      </c>
      <c r="F461" s="95" t="s">
        <v>226</v>
      </c>
      <c r="G461" s="19" t="s">
        <v>70</v>
      </c>
      <c r="H461" s="79" t="s">
        <v>70</v>
      </c>
      <c r="I461" s="2">
        <v>137.6</v>
      </c>
      <c r="J461" s="2">
        <v>137.6</v>
      </c>
      <c r="K461" s="2"/>
      <c r="L461" s="2"/>
      <c r="M461" s="81">
        <f t="shared" si="21"/>
        <v>2.8909586240738743E-4</v>
      </c>
      <c r="N461" s="81">
        <f t="shared" si="22"/>
        <v>0</v>
      </c>
      <c r="O461" s="81">
        <f t="shared" si="23"/>
        <v>0</v>
      </c>
      <c r="P461"/>
      <c r="Q461"/>
      <c r="R461"/>
      <c r="S461"/>
    </row>
    <row r="462" spans="1:19" ht="15" customHeight="1" x14ac:dyDescent="0.35">
      <c r="A462" s="105" t="s">
        <v>59</v>
      </c>
      <c r="B462" s="103" t="s">
        <v>60</v>
      </c>
      <c r="C462" s="19" t="s">
        <v>225</v>
      </c>
      <c r="D462" s="96" t="s">
        <v>42</v>
      </c>
      <c r="E462" s="95" t="s">
        <v>33</v>
      </c>
      <c r="F462" s="95" t="s">
        <v>226</v>
      </c>
      <c r="G462" s="19" t="s">
        <v>64</v>
      </c>
      <c r="H462" s="79" t="s">
        <v>72</v>
      </c>
      <c r="I462" s="2">
        <v>64.599999999999994</v>
      </c>
      <c r="J462" s="2">
        <v>64.599999999999994</v>
      </c>
      <c r="K462" s="2"/>
      <c r="L462" s="2"/>
      <c r="M462" s="81">
        <f t="shared" si="21"/>
        <v>1.357237842406775E-4</v>
      </c>
      <c r="N462" s="81">
        <f t="shared" si="22"/>
        <v>0</v>
      </c>
      <c r="O462" s="81">
        <f t="shared" si="23"/>
        <v>0</v>
      </c>
      <c r="P462"/>
      <c r="Q462"/>
      <c r="R462"/>
      <c r="S462"/>
    </row>
    <row r="463" spans="1:19" ht="15" customHeight="1" x14ac:dyDescent="0.35">
      <c r="A463" s="105" t="s">
        <v>59</v>
      </c>
      <c r="B463" s="103" t="s">
        <v>60</v>
      </c>
      <c r="C463" s="19" t="s">
        <v>225</v>
      </c>
      <c r="D463" s="96" t="s">
        <v>42</v>
      </c>
      <c r="E463" s="95" t="s">
        <v>33</v>
      </c>
      <c r="F463" s="95" t="s">
        <v>226</v>
      </c>
      <c r="G463" s="19" t="s">
        <v>70</v>
      </c>
      <c r="H463" s="79" t="s">
        <v>73</v>
      </c>
      <c r="I463" s="2">
        <v>89.8</v>
      </c>
      <c r="J463" s="2">
        <v>89.8</v>
      </c>
      <c r="K463" s="2"/>
      <c r="L463" s="2"/>
      <c r="M463" s="81">
        <f t="shared" si="21"/>
        <v>1.8866866601877463E-4</v>
      </c>
      <c r="N463" s="81">
        <f t="shared" si="22"/>
        <v>0</v>
      </c>
      <c r="O463" s="81">
        <f t="shared" si="23"/>
        <v>0</v>
      </c>
      <c r="P463"/>
      <c r="Q463"/>
      <c r="R463"/>
      <c r="S463"/>
    </row>
    <row r="464" spans="1:19" ht="15" customHeight="1" x14ac:dyDescent="0.35">
      <c r="A464" s="105" t="s">
        <v>59</v>
      </c>
      <c r="B464" s="103" t="s">
        <v>60</v>
      </c>
      <c r="C464" s="19" t="s">
        <v>225</v>
      </c>
      <c r="D464" s="96" t="s">
        <v>42</v>
      </c>
      <c r="E464" s="95" t="s">
        <v>33</v>
      </c>
      <c r="F464" s="95" t="s">
        <v>226</v>
      </c>
      <c r="G464" s="19" t="s">
        <v>74</v>
      </c>
      <c r="H464" s="79" t="s">
        <v>75</v>
      </c>
      <c r="I464" s="2">
        <v>9471.64</v>
      </c>
      <c r="K464" s="2">
        <v>9471.64</v>
      </c>
      <c r="L464" s="2"/>
      <c r="M464" s="81">
        <f t="shared" si="21"/>
        <v>0</v>
      </c>
      <c r="N464" s="81">
        <f t="shared" si="22"/>
        <v>8.5219261289171868E-3</v>
      </c>
      <c r="O464" s="81">
        <f t="shared" si="23"/>
        <v>0</v>
      </c>
      <c r="P464"/>
      <c r="Q464"/>
      <c r="R464"/>
      <c r="S464"/>
    </row>
    <row r="465" spans="1:19" ht="15" customHeight="1" x14ac:dyDescent="0.35">
      <c r="A465" s="105" t="s">
        <v>59</v>
      </c>
      <c r="B465" s="103" t="s">
        <v>60</v>
      </c>
      <c r="C465" s="19" t="s">
        <v>225</v>
      </c>
      <c r="D465" s="96" t="s">
        <v>42</v>
      </c>
      <c r="E465" s="95" t="s">
        <v>33</v>
      </c>
      <c r="F465" s="95" t="s">
        <v>226</v>
      </c>
      <c r="G465" s="19" t="s">
        <v>74</v>
      </c>
      <c r="H465" s="79" t="s">
        <v>76</v>
      </c>
      <c r="I465" s="2">
        <v>9471.64</v>
      </c>
      <c r="K465" s="2"/>
      <c r="L465" s="2">
        <v>9471.64</v>
      </c>
      <c r="M465" s="81">
        <f t="shared" si="21"/>
        <v>0</v>
      </c>
      <c r="N465" s="81">
        <f t="shared" si="22"/>
        <v>0</v>
      </c>
      <c r="O465" s="81">
        <f t="shared" si="23"/>
        <v>8.0097001561502696E-3</v>
      </c>
      <c r="P465"/>
      <c r="Q465"/>
      <c r="R465"/>
      <c r="S465"/>
    </row>
    <row r="466" spans="1:19" ht="15" customHeight="1" x14ac:dyDescent="0.35">
      <c r="A466" s="105" t="s">
        <v>59</v>
      </c>
      <c r="B466" s="103" t="s">
        <v>60</v>
      </c>
      <c r="C466" s="19" t="s">
        <v>225</v>
      </c>
      <c r="D466" s="96" t="s">
        <v>42</v>
      </c>
      <c r="E466" s="95" t="s">
        <v>33</v>
      </c>
      <c r="F466" s="95" t="s">
        <v>226</v>
      </c>
      <c r="G466" s="19" t="s">
        <v>74</v>
      </c>
      <c r="H466" s="79" t="s">
        <v>77</v>
      </c>
      <c r="I466" s="2">
        <v>3641</v>
      </c>
      <c r="K466" s="2">
        <v>3641</v>
      </c>
      <c r="L466" s="2"/>
      <c r="M466" s="81">
        <f t="shared" si="21"/>
        <v>0</v>
      </c>
      <c r="N466" s="81">
        <f t="shared" si="22"/>
        <v>3.2759198022082217E-3</v>
      </c>
      <c r="O466" s="81">
        <f t="shared" si="23"/>
        <v>0</v>
      </c>
      <c r="P466"/>
      <c r="Q466"/>
      <c r="R466"/>
      <c r="S466"/>
    </row>
    <row r="467" spans="1:19" ht="15" customHeight="1" x14ac:dyDescent="0.35">
      <c r="A467" s="105" t="s">
        <v>59</v>
      </c>
      <c r="B467" s="103" t="s">
        <v>60</v>
      </c>
      <c r="C467" s="19" t="s">
        <v>225</v>
      </c>
      <c r="D467" s="96" t="s">
        <v>42</v>
      </c>
      <c r="E467" s="95" t="s">
        <v>33</v>
      </c>
      <c r="F467" s="95" t="s">
        <v>226</v>
      </c>
      <c r="G467" s="19" t="s">
        <v>74</v>
      </c>
      <c r="H467" s="79" t="s">
        <v>78</v>
      </c>
      <c r="I467" s="2">
        <v>3641</v>
      </c>
      <c r="K467" s="2"/>
      <c r="L467" s="2">
        <v>3641</v>
      </c>
      <c r="M467" s="81">
        <f t="shared" si="21"/>
        <v>0</v>
      </c>
      <c r="N467" s="81">
        <f t="shared" si="22"/>
        <v>0</v>
      </c>
      <c r="O467" s="81">
        <f t="shared" si="23"/>
        <v>3.0790146446173141E-3</v>
      </c>
      <c r="P467"/>
      <c r="Q467"/>
      <c r="R467"/>
      <c r="S467"/>
    </row>
    <row r="468" spans="1:19" ht="15" customHeight="1" x14ac:dyDescent="0.35">
      <c r="A468" s="104" t="s">
        <v>227</v>
      </c>
      <c r="B468" s="103" t="s">
        <v>228</v>
      </c>
      <c r="C468" s="19" t="s">
        <v>229</v>
      </c>
      <c r="D468" s="96" t="s">
        <v>42</v>
      </c>
      <c r="E468" s="95" t="s">
        <v>33</v>
      </c>
      <c r="F468" s="95" t="s">
        <v>230</v>
      </c>
      <c r="G468" s="19" t="s">
        <v>64</v>
      </c>
      <c r="H468" s="79" t="s">
        <v>65</v>
      </c>
      <c r="I468" s="2">
        <v>1735.2</v>
      </c>
      <c r="J468" s="2">
        <v>1735.2</v>
      </c>
      <c r="K468" s="2"/>
      <c r="L468" s="2"/>
      <c r="M468" s="81">
        <f t="shared" si="21"/>
        <v>3.6456332881489727E-3</v>
      </c>
      <c r="N468" s="81">
        <f t="shared" si="22"/>
        <v>0</v>
      </c>
      <c r="O468" s="81">
        <f t="shared" si="23"/>
        <v>0</v>
      </c>
      <c r="P468"/>
      <c r="Q468"/>
      <c r="R468"/>
      <c r="S468"/>
    </row>
    <row r="469" spans="1:19" ht="15" customHeight="1" x14ac:dyDescent="0.35">
      <c r="A469" s="104" t="s">
        <v>227</v>
      </c>
      <c r="B469" s="103" t="s">
        <v>228</v>
      </c>
      <c r="C469" s="19" t="s">
        <v>229</v>
      </c>
      <c r="D469" s="96" t="s">
        <v>42</v>
      </c>
      <c r="E469" s="95" t="s">
        <v>33</v>
      </c>
      <c r="F469" s="95" t="s">
        <v>230</v>
      </c>
      <c r="G469" s="19" t="s">
        <v>64</v>
      </c>
      <c r="H469" s="79" t="s">
        <v>66</v>
      </c>
      <c r="I469" s="2">
        <v>607.6</v>
      </c>
      <c r="J469" s="2">
        <v>607.6</v>
      </c>
      <c r="K469" s="2"/>
      <c r="L469" s="2"/>
      <c r="M469" s="81">
        <f t="shared" si="21"/>
        <v>1.2765599273163416E-3</v>
      </c>
      <c r="N469" s="81">
        <f t="shared" si="22"/>
        <v>0</v>
      </c>
      <c r="O469" s="81">
        <f t="shared" si="23"/>
        <v>0</v>
      </c>
      <c r="P469"/>
      <c r="Q469"/>
      <c r="R469"/>
      <c r="S469"/>
    </row>
    <row r="470" spans="1:19" ht="15" customHeight="1" x14ac:dyDescent="0.35">
      <c r="A470" s="104" t="s">
        <v>227</v>
      </c>
      <c r="B470" s="103" t="s">
        <v>228</v>
      </c>
      <c r="C470" s="19" t="s">
        <v>229</v>
      </c>
      <c r="D470" s="96" t="s">
        <v>42</v>
      </c>
      <c r="E470" s="95" t="s">
        <v>33</v>
      </c>
      <c r="F470" s="95" t="s">
        <v>230</v>
      </c>
      <c r="G470" s="19" t="s">
        <v>64</v>
      </c>
      <c r="H470" s="79" t="s">
        <v>67</v>
      </c>
      <c r="I470" s="2">
        <v>58.4</v>
      </c>
      <c r="J470" s="2">
        <v>58.4</v>
      </c>
      <c r="K470" s="2"/>
      <c r="L470" s="2"/>
      <c r="M470" s="81">
        <f t="shared" si="21"/>
        <v>1.2269766253336791E-4</v>
      </c>
      <c r="N470" s="81">
        <f t="shared" si="22"/>
        <v>0</v>
      </c>
      <c r="O470" s="81">
        <f t="shared" si="23"/>
        <v>0</v>
      </c>
      <c r="P470"/>
      <c r="Q470"/>
      <c r="R470"/>
      <c r="S470"/>
    </row>
    <row r="471" spans="1:19" ht="15" customHeight="1" x14ac:dyDescent="0.35">
      <c r="A471" s="104" t="s">
        <v>227</v>
      </c>
      <c r="B471" s="103" t="s">
        <v>228</v>
      </c>
      <c r="C471" s="19" t="s">
        <v>229</v>
      </c>
      <c r="D471" s="96" t="s">
        <v>42</v>
      </c>
      <c r="E471" s="95" t="s">
        <v>33</v>
      </c>
      <c r="F471" s="95" t="s">
        <v>230</v>
      </c>
      <c r="G471" s="19" t="s">
        <v>64</v>
      </c>
      <c r="H471" s="79" t="s">
        <v>68</v>
      </c>
      <c r="I471" s="2">
        <v>127.2</v>
      </c>
      <c r="J471" s="2">
        <v>127.2</v>
      </c>
      <c r="K471" s="2"/>
      <c r="L471" s="2"/>
      <c r="M471" s="81">
        <f t="shared" si="21"/>
        <v>2.6724559373706163E-4</v>
      </c>
      <c r="N471" s="81">
        <f t="shared" si="22"/>
        <v>0</v>
      </c>
      <c r="O471" s="81">
        <f t="shared" si="23"/>
        <v>0</v>
      </c>
      <c r="P471"/>
      <c r="Q471"/>
      <c r="R471"/>
      <c r="S471"/>
    </row>
    <row r="472" spans="1:19" ht="15" customHeight="1" x14ac:dyDescent="0.35">
      <c r="A472" s="104" t="s">
        <v>227</v>
      </c>
      <c r="B472" s="103" t="s">
        <v>228</v>
      </c>
      <c r="C472" s="19" t="s">
        <v>229</v>
      </c>
      <c r="D472" s="96" t="s">
        <v>42</v>
      </c>
      <c r="E472" s="95" t="s">
        <v>33</v>
      </c>
      <c r="F472" s="95" t="s">
        <v>230</v>
      </c>
      <c r="G472" s="19" t="s">
        <v>64</v>
      </c>
      <c r="H472" s="79" t="s">
        <v>69</v>
      </c>
      <c r="I472" s="2">
        <v>50.3</v>
      </c>
      <c r="J472" s="2">
        <v>50.3</v>
      </c>
      <c r="K472" s="2"/>
      <c r="L472" s="2"/>
      <c r="M472" s="81">
        <f t="shared" si="21"/>
        <v>1.0567966481897955E-4</v>
      </c>
      <c r="N472" s="81">
        <f t="shared" si="22"/>
        <v>0</v>
      </c>
      <c r="O472" s="81">
        <f t="shared" si="23"/>
        <v>0</v>
      </c>
      <c r="P472"/>
      <c r="Q472"/>
      <c r="R472"/>
      <c r="S472"/>
    </row>
    <row r="473" spans="1:19" ht="15" customHeight="1" x14ac:dyDescent="0.35">
      <c r="A473" s="104" t="s">
        <v>227</v>
      </c>
      <c r="B473" s="103" t="s">
        <v>228</v>
      </c>
      <c r="C473" s="19" t="s">
        <v>231</v>
      </c>
      <c r="D473" s="96" t="s">
        <v>42</v>
      </c>
      <c r="E473" s="95" t="s">
        <v>33</v>
      </c>
      <c r="F473" s="95" t="s">
        <v>230</v>
      </c>
      <c r="G473" s="19" t="s">
        <v>74</v>
      </c>
      <c r="H473" s="79" t="s">
        <v>75</v>
      </c>
      <c r="I473" s="2">
        <v>1687</v>
      </c>
      <c r="K473" s="2">
        <v>1687</v>
      </c>
      <c r="L473" s="2"/>
      <c r="M473" s="81">
        <f t="shared" si="21"/>
        <v>0</v>
      </c>
      <c r="N473" s="81">
        <f t="shared" si="22"/>
        <v>1.5178458407924388E-3</v>
      </c>
      <c r="O473" s="81">
        <f t="shared" si="23"/>
        <v>0</v>
      </c>
      <c r="P473"/>
      <c r="Q473"/>
      <c r="R473"/>
      <c r="S473"/>
    </row>
    <row r="474" spans="1:19" ht="15" customHeight="1" x14ac:dyDescent="0.35">
      <c r="A474" s="104" t="s">
        <v>227</v>
      </c>
      <c r="B474" s="103" t="s">
        <v>228</v>
      </c>
      <c r="C474" s="19" t="s">
        <v>231</v>
      </c>
      <c r="D474" s="96" t="s">
        <v>42</v>
      </c>
      <c r="E474" s="95" t="s">
        <v>33</v>
      </c>
      <c r="F474" s="95" t="s">
        <v>230</v>
      </c>
      <c r="G474" s="19" t="s">
        <v>74</v>
      </c>
      <c r="H474" s="79" t="s">
        <v>76</v>
      </c>
      <c r="I474" s="2">
        <v>379</v>
      </c>
      <c r="K474" s="2"/>
      <c r="L474" s="2">
        <v>379</v>
      </c>
      <c r="M474" s="81">
        <f t="shared" si="21"/>
        <v>0</v>
      </c>
      <c r="N474" s="81">
        <f t="shared" si="22"/>
        <v>0</v>
      </c>
      <c r="O474" s="81">
        <f t="shared" si="23"/>
        <v>3.2050166171655091E-4</v>
      </c>
      <c r="P474"/>
      <c r="Q474"/>
      <c r="R474"/>
      <c r="S474"/>
    </row>
    <row r="475" spans="1:19" ht="15" customHeight="1" x14ac:dyDescent="0.35">
      <c r="A475" s="104" t="s">
        <v>227</v>
      </c>
      <c r="B475" s="103" t="s">
        <v>228</v>
      </c>
      <c r="C475" s="19" t="s">
        <v>231</v>
      </c>
      <c r="D475" s="96" t="s">
        <v>42</v>
      </c>
      <c r="E475" s="95" t="s">
        <v>33</v>
      </c>
      <c r="F475" s="95" t="s">
        <v>230</v>
      </c>
      <c r="G475" s="19" t="s">
        <v>74</v>
      </c>
      <c r="H475" s="79" t="s">
        <v>77</v>
      </c>
      <c r="I475" s="2">
        <v>2774</v>
      </c>
      <c r="K475" s="2">
        <v>2774</v>
      </c>
      <c r="L475" s="2"/>
      <c r="M475" s="81">
        <f t="shared" si="21"/>
        <v>0</v>
      </c>
      <c r="N475" s="81">
        <f t="shared" si="22"/>
        <v>2.4958532082739924E-3</v>
      </c>
      <c r="O475" s="81">
        <f t="shared" si="23"/>
        <v>0</v>
      </c>
      <c r="P475"/>
      <c r="Q475"/>
      <c r="R475"/>
      <c r="S475"/>
    </row>
    <row r="476" spans="1:19" ht="15" customHeight="1" x14ac:dyDescent="0.35">
      <c r="A476" s="104" t="s">
        <v>227</v>
      </c>
      <c r="B476" s="103" t="s">
        <v>228</v>
      </c>
      <c r="C476" s="19" t="s">
        <v>231</v>
      </c>
      <c r="D476" s="96" t="s">
        <v>42</v>
      </c>
      <c r="E476" s="95" t="s">
        <v>33</v>
      </c>
      <c r="F476" s="95" t="s">
        <v>230</v>
      </c>
      <c r="G476" s="19" t="s">
        <v>74</v>
      </c>
      <c r="H476" s="79" t="s">
        <v>78</v>
      </c>
      <c r="I476" s="2">
        <v>2774</v>
      </c>
      <c r="K476" s="2"/>
      <c r="L476" s="2">
        <v>2774</v>
      </c>
      <c r="M476" s="81">
        <f t="shared" si="21"/>
        <v>0</v>
      </c>
      <c r="N476" s="81">
        <f t="shared" si="22"/>
        <v>0</v>
      </c>
      <c r="O476" s="81">
        <f t="shared" si="23"/>
        <v>2.3458353815348611E-3</v>
      </c>
      <c r="P476"/>
      <c r="Q476"/>
      <c r="R476"/>
      <c r="S476"/>
    </row>
    <row r="477" spans="1:19" ht="15" customHeight="1" x14ac:dyDescent="0.35">
      <c r="A477" s="104" t="s">
        <v>227</v>
      </c>
      <c r="B477" s="103" t="s">
        <v>228</v>
      </c>
      <c r="C477" s="19" t="s">
        <v>231</v>
      </c>
      <c r="D477" s="96" t="s">
        <v>42</v>
      </c>
      <c r="E477" s="95" t="s">
        <v>33</v>
      </c>
      <c r="F477" s="95" t="s">
        <v>232</v>
      </c>
      <c r="G477" s="19" t="s">
        <v>74</v>
      </c>
      <c r="H477" s="79" t="s">
        <v>75</v>
      </c>
      <c r="I477" s="2">
        <v>7280</v>
      </c>
      <c r="K477" s="2">
        <v>7280</v>
      </c>
      <c r="L477" s="2"/>
      <c r="M477" s="81">
        <f t="shared" si="21"/>
        <v>0</v>
      </c>
      <c r="N477" s="81">
        <f t="shared" si="22"/>
        <v>6.55004014283874E-3</v>
      </c>
      <c r="O477" s="81">
        <f t="shared" si="23"/>
        <v>0</v>
      </c>
      <c r="P477"/>
      <c r="Q477"/>
      <c r="R477"/>
      <c r="S477"/>
    </row>
    <row r="478" spans="1:19" ht="15" customHeight="1" x14ac:dyDescent="0.35">
      <c r="A478" s="104" t="s">
        <v>227</v>
      </c>
      <c r="B478" s="103" t="s">
        <v>228</v>
      </c>
      <c r="C478" s="19" t="s">
        <v>231</v>
      </c>
      <c r="D478" s="96" t="s">
        <v>42</v>
      </c>
      <c r="E478" s="95" t="s">
        <v>33</v>
      </c>
      <c r="F478" s="95" t="s">
        <v>232</v>
      </c>
      <c r="G478" s="19" t="s">
        <v>74</v>
      </c>
      <c r="H478" s="79" t="s">
        <v>78</v>
      </c>
      <c r="I478" s="2">
        <v>7280</v>
      </c>
      <c r="K478" s="2"/>
      <c r="L478" s="2">
        <v>7280</v>
      </c>
      <c r="M478" s="81">
        <f t="shared" si="21"/>
        <v>0</v>
      </c>
      <c r="N478" s="81">
        <f t="shared" si="22"/>
        <v>0</v>
      </c>
      <c r="O478" s="81">
        <f t="shared" si="23"/>
        <v>6.1563379875896858E-3</v>
      </c>
      <c r="P478"/>
      <c r="Q478"/>
      <c r="R478"/>
      <c r="S478"/>
    </row>
    <row r="479" spans="1:19" ht="15" customHeight="1" x14ac:dyDescent="0.35">
      <c r="A479" s="104" t="s">
        <v>227</v>
      </c>
      <c r="B479" s="103" t="s">
        <v>228</v>
      </c>
      <c r="C479" s="19" t="s">
        <v>233</v>
      </c>
      <c r="D479" s="96" t="s">
        <v>42</v>
      </c>
      <c r="E479" s="95" t="s">
        <v>33</v>
      </c>
      <c r="F479" s="95" t="s">
        <v>234</v>
      </c>
      <c r="G479" s="19" t="s">
        <v>64</v>
      </c>
      <c r="H479" s="79" t="s">
        <v>65</v>
      </c>
      <c r="I479" s="2">
        <v>4178.2299999999996</v>
      </c>
      <c r="J479" s="2">
        <v>4178.2299999999996</v>
      </c>
      <c r="K479" s="2"/>
      <c r="L479" s="2"/>
      <c r="M479" s="81">
        <f t="shared" si="21"/>
        <v>8.7784084679245512E-3</v>
      </c>
      <c r="N479" s="81">
        <f t="shared" si="22"/>
        <v>0</v>
      </c>
      <c r="O479" s="81">
        <f t="shared" si="23"/>
        <v>0</v>
      </c>
      <c r="P479"/>
      <c r="Q479"/>
      <c r="R479"/>
      <c r="S479"/>
    </row>
    <row r="480" spans="1:19" ht="15" customHeight="1" x14ac:dyDescent="0.35">
      <c r="A480" s="104" t="s">
        <v>227</v>
      </c>
      <c r="B480" s="103" t="s">
        <v>228</v>
      </c>
      <c r="C480" s="19" t="s">
        <v>233</v>
      </c>
      <c r="D480" s="96" t="s">
        <v>42</v>
      </c>
      <c r="E480" s="95" t="s">
        <v>33</v>
      </c>
      <c r="F480" s="95" t="s">
        <v>234</v>
      </c>
      <c r="G480" s="19" t="s">
        <v>64</v>
      </c>
      <c r="H480" s="79" t="s">
        <v>66</v>
      </c>
      <c r="I480" s="2">
        <v>744.27</v>
      </c>
      <c r="J480" s="2">
        <v>744.27</v>
      </c>
      <c r="K480" s="2"/>
      <c r="L480" s="2"/>
      <c r="M480" s="81">
        <f t="shared" si="21"/>
        <v>1.5637018714676325E-3</v>
      </c>
      <c r="N480" s="81">
        <f t="shared" si="22"/>
        <v>0</v>
      </c>
      <c r="O480" s="81">
        <f t="shared" si="23"/>
        <v>0</v>
      </c>
      <c r="P480"/>
      <c r="Q480"/>
      <c r="R480"/>
      <c r="S480"/>
    </row>
    <row r="481" spans="1:19" ht="15" customHeight="1" x14ac:dyDescent="0.35">
      <c r="A481" s="104" t="s">
        <v>227</v>
      </c>
      <c r="B481" s="103" t="s">
        <v>228</v>
      </c>
      <c r="C481" s="19" t="s">
        <v>233</v>
      </c>
      <c r="D481" s="96" t="s">
        <v>42</v>
      </c>
      <c r="E481" s="95" t="s">
        <v>33</v>
      </c>
      <c r="F481" s="95" t="s">
        <v>234</v>
      </c>
      <c r="G481" s="19" t="s">
        <v>64</v>
      </c>
      <c r="H481" s="79" t="s">
        <v>67</v>
      </c>
      <c r="I481" s="2">
        <v>129.21</v>
      </c>
      <c r="J481" s="2">
        <v>129.21</v>
      </c>
      <c r="K481" s="2"/>
      <c r="L481" s="2"/>
      <c r="M481" s="81">
        <f t="shared" si="21"/>
        <v>2.7146857835507653E-4</v>
      </c>
      <c r="N481" s="81">
        <f t="shared" si="22"/>
        <v>0</v>
      </c>
      <c r="O481" s="81">
        <f t="shared" si="23"/>
        <v>0</v>
      </c>
      <c r="P481"/>
      <c r="Q481"/>
      <c r="R481"/>
      <c r="S481"/>
    </row>
    <row r="482" spans="1:19" ht="15" customHeight="1" x14ac:dyDescent="0.35">
      <c r="A482" s="104" t="s">
        <v>227</v>
      </c>
      <c r="B482" s="103" t="s">
        <v>228</v>
      </c>
      <c r="C482" s="19" t="s">
        <v>233</v>
      </c>
      <c r="D482" s="96" t="s">
        <v>42</v>
      </c>
      <c r="E482" s="95" t="s">
        <v>33</v>
      </c>
      <c r="F482" s="95" t="s">
        <v>234</v>
      </c>
      <c r="G482" s="19" t="s">
        <v>64</v>
      </c>
      <c r="H482" s="79" t="s">
        <v>68</v>
      </c>
      <c r="I482" s="2">
        <v>195.88</v>
      </c>
      <c r="J482" s="2">
        <v>195.88</v>
      </c>
      <c r="K482" s="2"/>
      <c r="L482" s="2"/>
      <c r="M482" s="81">
        <f t="shared" si="21"/>
        <v>4.115414064560977E-4</v>
      </c>
      <c r="N482" s="81">
        <f t="shared" si="22"/>
        <v>0</v>
      </c>
      <c r="O482" s="81">
        <f t="shared" si="23"/>
        <v>0</v>
      </c>
      <c r="P482"/>
      <c r="Q482"/>
      <c r="R482"/>
      <c r="S482"/>
    </row>
    <row r="483" spans="1:19" ht="15" customHeight="1" x14ac:dyDescent="0.35">
      <c r="A483" s="104" t="s">
        <v>227</v>
      </c>
      <c r="B483" s="103" t="s">
        <v>228</v>
      </c>
      <c r="C483" s="19" t="s">
        <v>233</v>
      </c>
      <c r="D483" s="96" t="s">
        <v>42</v>
      </c>
      <c r="E483" s="95" t="s">
        <v>33</v>
      </c>
      <c r="F483" s="95" t="s">
        <v>234</v>
      </c>
      <c r="G483" s="19" t="s">
        <v>64</v>
      </c>
      <c r="H483" s="79" t="s">
        <v>69</v>
      </c>
      <c r="I483" s="2">
        <v>220</v>
      </c>
      <c r="J483" s="2">
        <v>220</v>
      </c>
      <c r="K483" s="2"/>
      <c r="L483" s="2"/>
      <c r="M483" s="81">
        <f t="shared" si="21"/>
        <v>4.6221722187227642E-4</v>
      </c>
      <c r="N483" s="81">
        <f t="shared" si="22"/>
        <v>0</v>
      </c>
      <c r="O483" s="81">
        <f t="shared" si="23"/>
        <v>0</v>
      </c>
      <c r="P483"/>
      <c r="Q483"/>
      <c r="R483"/>
      <c r="S483"/>
    </row>
    <row r="484" spans="1:19" ht="15" customHeight="1" x14ac:dyDescent="0.35">
      <c r="A484" s="104" t="s">
        <v>227</v>
      </c>
      <c r="B484" s="103" t="s">
        <v>228</v>
      </c>
      <c r="C484" s="19" t="s">
        <v>233</v>
      </c>
      <c r="D484" s="96" t="s">
        <v>42</v>
      </c>
      <c r="E484" s="95" t="s">
        <v>33</v>
      </c>
      <c r="F484" s="95" t="s">
        <v>234</v>
      </c>
      <c r="G484" s="19" t="s">
        <v>70</v>
      </c>
      <c r="H484" s="79" t="s">
        <v>235</v>
      </c>
      <c r="I484" s="2">
        <v>140.1</v>
      </c>
      <c r="J484" s="2">
        <v>140.1</v>
      </c>
      <c r="K484" s="2"/>
      <c r="L484" s="2"/>
      <c r="M484" s="81">
        <f t="shared" si="21"/>
        <v>2.9434833083775416E-4</v>
      </c>
      <c r="N484" s="81">
        <f t="shared" si="22"/>
        <v>0</v>
      </c>
      <c r="O484" s="81">
        <f t="shared" si="23"/>
        <v>0</v>
      </c>
      <c r="P484"/>
      <c r="Q484"/>
      <c r="R484"/>
      <c r="S484"/>
    </row>
    <row r="485" spans="1:19" ht="15" customHeight="1" x14ac:dyDescent="0.35">
      <c r="A485" s="104" t="s">
        <v>227</v>
      </c>
      <c r="B485" s="103" t="s">
        <v>228</v>
      </c>
      <c r="C485" s="19" t="s">
        <v>233</v>
      </c>
      <c r="D485" s="96" t="s">
        <v>42</v>
      </c>
      <c r="E485" s="95" t="s">
        <v>33</v>
      </c>
      <c r="F485" s="95" t="s">
        <v>234</v>
      </c>
      <c r="G485" s="18" t="s">
        <v>236</v>
      </c>
      <c r="H485" s="79" t="s">
        <v>236</v>
      </c>
      <c r="I485" s="2">
        <v>5725.4</v>
      </c>
      <c r="J485" s="2">
        <v>5725.4</v>
      </c>
      <c r="K485" s="2"/>
      <c r="L485" s="2"/>
      <c r="M485" s="81">
        <f t="shared" si="21"/>
        <v>1.2028993100488779E-2</v>
      </c>
      <c r="N485" s="81">
        <f t="shared" si="22"/>
        <v>0</v>
      </c>
      <c r="O485" s="81">
        <f t="shared" si="23"/>
        <v>0</v>
      </c>
      <c r="P485"/>
      <c r="Q485"/>
      <c r="R485"/>
      <c r="S485"/>
    </row>
    <row r="486" spans="1:19" ht="15" customHeight="1" x14ac:dyDescent="0.35">
      <c r="A486" s="104" t="s">
        <v>227</v>
      </c>
      <c r="B486" s="103" t="s">
        <v>228</v>
      </c>
      <c r="C486" s="19" t="s">
        <v>233</v>
      </c>
      <c r="D486" s="96" t="s">
        <v>42</v>
      </c>
      <c r="E486" s="95" t="s">
        <v>33</v>
      </c>
      <c r="F486" s="95" t="s">
        <v>234</v>
      </c>
      <c r="G486" s="19" t="s">
        <v>74</v>
      </c>
      <c r="H486" s="79" t="s">
        <v>75</v>
      </c>
      <c r="I486" s="2">
        <v>4457</v>
      </c>
      <c r="K486" s="2">
        <v>4457</v>
      </c>
      <c r="L486" s="2"/>
      <c r="M486" s="81">
        <f t="shared" si="21"/>
        <v>0</v>
      </c>
      <c r="N486" s="81">
        <f t="shared" si="22"/>
        <v>4.0101001259110255E-3</v>
      </c>
      <c r="O486" s="81">
        <f t="shared" si="23"/>
        <v>0</v>
      </c>
      <c r="P486"/>
      <c r="Q486"/>
      <c r="R486"/>
      <c r="S486"/>
    </row>
    <row r="487" spans="1:19" ht="15" customHeight="1" x14ac:dyDescent="0.35">
      <c r="A487" s="104" t="s">
        <v>227</v>
      </c>
      <c r="B487" s="103" t="s">
        <v>228</v>
      </c>
      <c r="C487" s="19" t="s">
        <v>237</v>
      </c>
      <c r="D487" s="96" t="s">
        <v>42</v>
      </c>
      <c r="E487" s="95" t="s">
        <v>33</v>
      </c>
      <c r="F487" s="95" t="s">
        <v>238</v>
      </c>
      <c r="G487" s="19" t="s">
        <v>64</v>
      </c>
      <c r="H487" s="79" t="s">
        <v>65</v>
      </c>
      <c r="I487" s="2">
        <v>2376.94</v>
      </c>
      <c r="J487" s="2">
        <v>2376.94</v>
      </c>
      <c r="K487" s="2"/>
      <c r="L487" s="2"/>
      <c r="M487" s="81">
        <f t="shared" si="21"/>
        <v>4.9939209243504033E-3</v>
      </c>
      <c r="N487" s="81">
        <f t="shared" si="22"/>
        <v>0</v>
      </c>
      <c r="O487" s="81">
        <f t="shared" si="23"/>
        <v>0</v>
      </c>
      <c r="P487"/>
      <c r="Q487"/>
      <c r="R487"/>
      <c r="S487"/>
    </row>
    <row r="488" spans="1:19" ht="15" customHeight="1" x14ac:dyDescent="0.35">
      <c r="A488" s="104" t="s">
        <v>227</v>
      </c>
      <c r="B488" s="103" t="s">
        <v>228</v>
      </c>
      <c r="C488" s="19" t="s">
        <v>237</v>
      </c>
      <c r="D488" s="96" t="s">
        <v>42</v>
      </c>
      <c r="E488" s="95" t="s">
        <v>33</v>
      </c>
      <c r="F488" s="95" t="s">
        <v>238</v>
      </c>
      <c r="G488" s="19" t="s">
        <v>64</v>
      </c>
      <c r="H488" s="79" t="s">
        <v>66</v>
      </c>
      <c r="I488" s="2">
        <v>1063.68</v>
      </c>
      <c r="J488" s="2">
        <v>1063.68</v>
      </c>
      <c r="K488" s="2"/>
      <c r="L488" s="2"/>
      <c r="M488" s="81">
        <f t="shared" si="21"/>
        <v>2.2347782480050134E-3</v>
      </c>
      <c r="N488" s="81">
        <f t="shared" si="22"/>
        <v>0</v>
      </c>
      <c r="O488" s="81">
        <f t="shared" si="23"/>
        <v>0</v>
      </c>
      <c r="P488"/>
      <c r="Q488"/>
      <c r="R488"/>
      <c r="S488"/>
    </row>
    <row r="489" spans="1:19" ht="15" customHeight="1" x14ac:dyDescent="0.35">
      <c r="A489" s="104" t="s">
        <v>227</v>
      </c>
      <c r="B489" s="103" t="s">
        <v>228</v>
      </c>
      <c r="C489" s="19" t="s">
        <v>237</v>
      </c>
      <c r="D489" s="96" t="s">
        <v>42</v>
      </c>
      <c r="E489" s="95" t="s">
        <v>33</v>
      </c>
      <c r="F489" s="95" t="s">
        <v>238</v>
      </c>
      <c r="G489" s="19" t="s">
        <v>64</v>
      </c>
      <c r="H489" s="79" t="s">
        <v>67</v>
      </c>
      <c r="I489" s="2">
        <v>864</v>
      </c>
      <c r="J489" s="2">
        <v>864</v>
      </c>
      <c r="K489" s="2"/>
      <c r="L489" s="2"/>
      <c r="M489" s="81">
        <f t="shared" si="21"/>
        <v>1.8152530895347583E-3</v>
      </c>
      <c r="N489" s="81">
        <f t="shared" si="22"/>
        <v>0</v>
      </c>
      <c r="O489" s="81">
        <f t="shared" si="23"/>
        <v>0</v>
      </c>
      <c r="P489"/>
      <c r="Q489"/>
      <c r="R489"/>
      <c r="S489"/>
    </row>
    <row r="490" spans="1:19" ht="15" customHeight="1" x14ac:dyDescent="0.35">
      <c r="A490" s="104" t="s">
        <v>227</v>
      </c>
      <c r="B490" s="103" t="s">
        <v>228</v>
      </c>
      <c r="C490" s="19" t="s">
        <v>237</v>
      </c>
      <c r="D490" s="96" t="s">
        <v>42</v>
      </c>
      <c r="E490" s="95" t="s">
        <v>33</v>
      </c>
      <c r="F490" s="95" t="s">
        <v>238</v>
      </c>
      <c r="G490" s="19" t="s">
        <v>64</v>
      </c>
      <c r="H490" s="79" t="s">
        <v>68</v>
      </c>
      <c r="I490" s="2">
        <v>116.18</v>
      </c>
      <c r="J490" s="2">
        <v>116.18</v>
      </c>
      <c r="K490" s="2"/>
      <c r="L490" s="2"/>
      <c r="M490" s="81">
        <f t="shared" si="21"/>
        <v>2.4409271289600488E-4</v>
      </c>
      <c r="N490" s="81">
        <f t="shared" si="22"/>
        <v>0</v>
      </c>
      <c r="O490" s="81">
        <f t="shared" si="23"/>
        <v>0</v>
      </c>
      <c r="P490"/>
      <c r="Q490"/>
      <c r="R490"/>
      <c r="S490"/>
    </row>
    <row r="491" spans="1:19" ht="15" customHeight="1" x14ac:dyDescent="0.35">
      <c r="A491" s="104" t="s">
        <v>227</v>
      </c>
      <c r="B491" s="103" t="s">
        <v>228</v>
      </c>
      <c r="C491" s="19" t="s">
        <v>237</v>
      </c>
      <c r="D491" s="96" t="s">
        <v>42</v>
      </c>
      <c r="E491" s="95" t="s">
        <v>33</v>
      </c>
      <c r="F491" s="95" t="s">
        <v>238</v>
      </c>
      <c r="G491" s="19" t="s">
        <v>64</v>
      </c>
      <c r="H491" s="79" t="s">
        <v>69</v>
      </c>
      <c r="I491" s="2">
        <v>126</v>
      </c>
      <c r="J491" s="2">
        <v>126</v>
      </c>
      <c r="K491" s="2"/>
      <c r="L491" s="2"/>
      <c r="M491" s="81">
        <f t="shared" si="21"/>
        <v>2.6472440889048558E-4</v>
      </c>
      <c r="N491" s="81">
        <f t="shared" si="22"/>
        <v>0</v>
      </c>
      <c r="O491" s="81">
        <f t="shared" si="23"/>
        <v>0</v>
      </c>
      <c r="P491"/>
      <c r="Q491"/>
      <c r="R491"/>
      <c r="S491"/>
    </row>
    <row r="492" spans="1:19" ht="15" customHeight="1" x14ac:dyDescent="0.35">
      <c r="A492" s="104" t="s">
        <v>227</v>
      </c>
      <c r="B492" s="103" t="s">
        <v>228</v>
      </c>
      <c r="C492" s="19" t="s">
        <v>237</v>
      </c>
      <c r="D492" s="96" t="s">
        <v>42</v>
      </c>
      <c r="E492" s="95" t="s">
        <v>33</v>
      </c>
      <c r="F492" s="95" t="s">
        <v>238</v>
      </c>
      <c r="G492" s="19" t="s">
        <v>70</v>
      </c>
      <c r="H492" s="79" t="s">
        <v>235</v>
      </c>
      <c r="I492" s="2">
        <v>115.95</v>
      </c>
      <c r="J492" s="2">
        <v>115.95</v>
      </c>
      <c r="K492" s="2"/>
      <c r="L492" s="2"/>
      <c r="M492" s="81">
        <f t="shared" si="21"/>
        <v>2.4360948580041115E-4</v>
      </c>
      <c r="N492" s="81">
        <f t="shared" si="22"/>
        <v>0</v>
      </c>
      <c r="O492" s="81">
        <f t="shared" si="23"/>
        <v>0</v>
      </c>
      <c r="P492"/>
      <c r="Q492"/>
      <c r="R492"/>
      <c r="S492"/>
    </row>
    <row r="493" spans="1:19" ht="15" customHeight="1" x14ac:dyDescent="0.35">
      <c r="A493" s="104" t="s">
        <v>227</v>
      </c>
      <c r="B493" s="103" t="s">
        <v>228</v>
      </c>
      <c r="C493" s="19" t="s">
        <v>237</v>
      </c>
      <c r="D493" s="96" t="s">
        <v>42</v>
      </c>
      <c r="E493" s="95" t="s">
        <v>33</v>
      </c>
      <c r="F493" s="95" t="s">
        <v>238</v>
      </c>
      <c r="G493" s="18" t="s">
        <v>236</v>
      </c>
      <c r="H493" s="79" t="s">
        <v>236</v>
      </c>
      <c r="I493" s="2">
        <v>4693.1000000000004</v>
      </c>
      <c r="J493" s="2">
        <v>4693.1000000000004</v>
      </c>
      <c r="K493" s="2"/>
      <c r="L493" s="2"/>
      <c r="M493" s="81">
        <f t="shared" si="21"/>
        <v>9.860143836221729E-3</v>
      </c>
      <c r="N493" s="81">
        <f t="shared" si="22"/>
        <v>0</v>
      </c>
      <c r="O493" s="81">
        <f t="shared" si="23"/>
        <v>0</v>
      </c>
      <c r="P493"/>
      <c r="Q493"/>
      <c r="R493"/>
      <c r="S493"/>
    </row>
    <row r="494" spans="1:19" ht="15" customHeight="1" x14ac:dyDescent="0.35">
      <c r="A494" s="104" t="s">
        <v>227</v>
      </c>
      <c r="B494" s="103" t="s">
        <v>228</v>
      </c>
      <c r="C494" s="19" t="s">
        <v>233</v>
      </c>
      <c r="D494" s="96" t="s">
        <v>42</v>
      </c>
      <c r="E494" s="95" t="s">
        <v>33</v>
      </c>
      <c r="F494" s="95" t="s">
        <v>234</v>
      </c>
      <c r="G494" s="19" t="s">
        <v>74</v>
      </c>
      <c r="H494" s="79" t="s">
        <v>78</v>
      </c>
      <c r="I494" s="2">
        <v>40100</v>
      </c>
      <c r="K494" s="2"/>
      <c r="L494" s="2">
        <v>40100</v>
      </c>
      <c r="M494" s="81">
        <f t="shared" si="21"/>
        <v>0</v>
      </c>
      <c r="N494" s="81">
        <f t="shared" si="22"/>
        <v>0</v>
      </c>
      <c r="O494" s="81">
        <f t="shared" si="23"/>
        <v>3.3910597981091535E-2</v>
      </c>
      <c r="P494"/>
      <c r="Q494"/>
      <c r="R494"/>
      <c r="S494"/>
    </row>
    <row r="495" spans="1:19" ht="15" customHeight="1" x14ac:dyDescent="0.35">
      <c r="A495" s="104" t="s">
        <v>227</v>
      </c>
      <c r="B495" s="103" t="s">
        <v>228</v>
      </c>
      <c r="C495" s="19" t="s">
        <v>237</v>
      </c>
      <c r="D495" s="96" t="s">
        <v>42</v>
      </c>
      <c r="E495" s="95" t="s">
        <v>33</v>
      </c>
      <c r="F495" s="95" t="s">
        <v>238</v>
      </c>
      <c r="G495" s="19" t="s">
        <v>74</v>
      </c>
      <c r="H495" s="79" t="s">
        <v>75</v>
      </c>
      <c r="I495" s="2">
        <v>2964</v>
      </c>
      <c r="K495" s="2">
        <v>2964</v>
      </c>
      <c r="L495" s="2"/>
      <c r="M495" s="81">
        <f t="shared" si="21"/>
        <v>0</v>
      </c>
      <c r="N495" s="81">
        <f t="shared" si="22"/>
        <v>2.666802058155773E-3</v>
      </c>
      <c r="O495" s="81">
        <f t="shared" si="23"/>
        <v>0</v>
      </c>
      <c r="P495"/>
      <c r="Q495"/>
      <c r="R495"/>
      <c r="S495"/>
    </row>
    <row r="496" spans="1:19" ht="15" customHeight="1" x14ac:dyDescent="0.35">
      <c r="A496" s="104" t="s">
        <v>227</v>
      </c>
      <c r="B496" s="103" t="s">
        <v>228</v>
      </c>
      <c r="C496" s="19" t="s">
        <v>237</v>
      </c>
      <c r="D496" s="96" t="s">
        <v>42</v>
      </c>
      <c r="E496" s="95" t="s">
        <v>33</v>
      </c>
      <c r="F496" s="95" t="s">
        <v>239</v>
      </c>
      <c r="G496" s="19" t="s">
        <v>64</v>
      </c>
      <c r="H496" s="79" t="s">
        <v>240</v>
      </c>
      <c r="I496" s="2">
        <v>306.27999999999997</v>
      </c>
      <c r="J496" s="2">
        <v>306.27999999999997</v>
      </c>
      <c r="K496" s="2"/>
      <c r="L496" s="2"/>
      <c r="M496" s="81">
        <f t="shared" si="21"/>
        <v>6.4349041234109457E-4</v>
      </c>
      <c r="N496" s="81">
        <f t="shared" si="22"/>
        <v>0</v>
      </c>
      <c r="O496" s="81">
        <f t="shared" si="23"/>
        <v>0</v>
      </c>
      <c r="P496"/>
      <c r="Q496"/>
      <c r="R496"/>
      <c r="S496"/>
    </row>
    <row r="497" spans="1:19" ht="15" customHeight="1" x14ac:dyDescent="0.35">
      <c r="A497" s="104" t="s">
        <v>227</v>
      </c>
      <c r="B497" s="103" t="s">
        <v>228</v>
      </c>
      <c r="C497" s="19" t="s">
        <v>237</v>
      </c>
      <c r="D497" s="96" t="s">
        <v>42</v>
      </c>
      <c r="E497" s="95" t="s">
        <v>33</v>
      </c>
      <c r="F497" s="95" t="s">
        <v>239</v>
      </c>
      <c r="G497" s="19" t="s">
        <v>64</v>
      </c>
      <c r="H497" s="79" t="s">
        <v>66</v>
      </c>
      <c r="I497" s="2">
        <v>80.45</v>
      </c>
      <c r="J497" s="2">
        <v>80.45</v>
      </c>
      <c r="K497" s="2"/>
      <c r="L497" s="2"/>
      <c r="M497" s="81">
        <f t="shared" si="21"/>
        <v>1.6902443408920291E-4</v>
      </c>
      <c r="N497" s="81">
        <f t="shared" si="22"/>
        <v>0</v>
      </c>
      <c r="O497" s="81">
        <f t="shared" si="23"/>
        <v>0</v>
      </c>
      <c r="P497"/>
      <c r="Q497"/>
      <c r="R497"/>
      <c r="S497"/>
    </row>
    <row r="498" spans="1:19" ht="15" customHeight="1" x14ac:dyDescent="0.35">
      <c r="A498" s="104" t="s">
        <v>227</v>
      </c>
      <c r="B498" s="103" t="s">
        <v>228</v>
      </c>
      <c r="C498" s="19" t="s">
        <v>237</v>
      </c>
      <c r="D498" s="96" t="s">
        <v>42</v>
      </c>
      <c r="E498" s="95" t="s">
        <v>33</v>
      </c>
      <c r="F498" s="95" t="s">
        <v>239</v>
      </c>
      <c r="G498" s="19" t="s">
        <v>64</v>
      </c>
      <c r="H498" s="79" t="s">
        <v>68</v>
      </c>
      <c r="I498" s="2">
        <v>5.5</v>
      </c>
      <c r="J498" s="2">
        <v>5.5</v>
      </c>
      <c r="K498" s="2"/>
      <c r="L498" s="2"/>
      <c r="M498" s="81">
        <f t="shared" si="21"/>
        <v>1.155543054680691E-5</v>
      </c>
      <c r="N498" s="81">
        <f t="shared" si="22"/>
        <v>0</v>
      </c>
      <c r="O498" s="81">
        <f t="shared" si="23"/>
        <v>0</v>
      </c>
      <c r="P498"/>
      <c r="Q498"/>
      <c r="R498"/>
      <c r="S498"/>
    </row>
    <row r="499" spans="1:19" ht="15" customHeight="1" x14ac:dyDescent="0.35">
      <c r="A499" s="104" t="s">
        <v>227</v>
      </c>
      <c r="B499" s="103" t="s">
        <v>228</v>
      </c>
      <c r="C499" s="19" t="s">
        <v>237</v>
      </c>
      <c r="D499" s="96" t="s">
        <v>42</v>
      </c>
      <c r="E499" s="95" t="s">
        <v>33</v>
      </c>
      <c r="F499" s="95" t="s">
        <v>239</v>
      </c>
      <c r="G499" s="19" t="s">
        <v>64</v>
      </c>
      <c r="H499" s="79" t="s">
        <v>69</v>
      </c>
      <c r="I499" s="2">
        <v>16.12</v>
      </c>
      <c r="J499" s="2">
        <v>16.12</v>
      </c>
      <c r="K499" s="2"/>
      <c r="L499" s="2"/>
      <c r="M499" s="81">
        <f t="shared" si="21"/>
        <v>3.3867916439004985E-5</v>
      </c>
      <c r="N499" s="81">
        <f t="shared" si="22"/>
        <v>0</v>
      </c>
      <c r="O499" s="81">
        <f t="shared" si="23"/>
        <v>0</v>
      </c>
      <c r="P499"/>
      <c r="Q499"/>
      <c r="R499"/>
      <c r="S499"/>
    </row>
    <row r="500" spans="1:19" ht="15" customHeight="1" x14ac:dyDescent="0.35">
      <c r="A500" s="104" t="s">
        <v>227</v>
      </c>
      <c r="B500" s="103" t="s">
        <v>228</v>
      </c>
      <c r="C500" s="19" t="s">
        <v>237</v>
      </c>
      <c r="D500" s="96" t="s">
        <v>42</v>
      </c>
      <c r="E500" s="95" t="s">
        <v>33</v>
      </c>
      <c r="F500" s="95" t="s">
        <v>238</v>
      </c>
      <c r="G500" s="19" t="s">
        <v>74</v>
      </c>
      <c r="H500" s="79" t="s">
        <v>78</v>
      </c>
      <c r="I500" s="2">
        <v>26677</v>
      </c>
      <c r="K500" s="2"/>
      <c r="L500" s="2">
        <v>26677</v>
      </c>
      <c r="M500" s="81">
        <f t="shared" si="21"/>
        <v>0</v>
      </c>
      <c r="N500" s="81">
        <f t="shared" si="22"/>
        <v>0</v>
      </c>
      <c r="O500" s="81">
        <f t="shared" si="23"/>
        <v>2.255942699106182E-2</v>
      </c>
      <c r="P500"/>
      <c r="Q500"/>
      <c r="R500"/>
      <c r="S500"/>
    </row>
    <row r="501" spans="1:19" ht="15" customHeight="1" x14ac:dyDescent="0.35">
      <c r="A501" s="104" t="s">
        <v>227</v>
      </c>
      <c r="B501" s="103" t="s">
        <v>228</v>
      </c>
      <c r="C501" s="19" t="s">
        <v>237</v>
      </c>
      <c r="D501" s="96" t="s">
        <v>42</v>
      </c>
      <c r="E501" s="95" t="s">
        <v>33</v>
      </c>
      <c r="F501" s="95" t="s">
        <v>239</v>
      </c>
      <c r="G501" s="19" t="s">
        <v>74</v>
      </c>
      <c r="H501" s="79" t="s">
        <v>75</v>
      </c>
      <c r="I501" s="2">
        <v>4032</v>
      </c>
      <c r="K501" s="2">
        <v>4032</v>
      </c>
      <c r="L501" s="2"/>
      <c r="M501" s="81">
        <f t="shared" si="21"/>
        <v>0</v>
      </c>
      <c r="N501" s="81">
        <f t="shared" si="22"/>
        <v>3.6277145406491485E-3</v>
      </c>
      <c r="O501" s="81">
        <f t="shared" si="23"/>
        <v>0</v>
      </c>
      <c r="P501"/>
      <c r="Q501"/>
      <c r="R501"/>
      <c r="S501"/>
    </row>
    <row r="502" spans="1:19" ht="15" customHeight="1" x14ac:dyDescent="0.35">
      <c r="A502" s="104" t="s">
        <v>227</v>
      </c>
      <c r="B502" s="103" t="s">
        <v>228</v>
      </c>
      <c r="C502" s="19" t="s">
        <v>237</v>
      </c>
      <c r="D502" s="96" t="s">
        <v>42</v>
      </c>
      <c r="E502" s="95" t="s">
        <v>33</v>
      </c>
      <c r="F502" s="95" t="s">
        <v>239</v>
      </c>
      <c r="G502" s="19" t="s">
        <v>74</v>
      </c>
      <c r="H502" s="79" t="s">
        <v>78</v>
      </c>
      <c r="I502" s="2">
        <v>448</v>
      </c>
      <c r="K502" s="2"/>
      <c r="L502" s="2">
        <v>448</v>
      </c>
      <c r="M502" s="81">
        <f t="shared" si="21"/>
        <v>0</v>
      </c>
      <c r="N502" s="81">
        <f t="shared" si="22"/>
        <v>0</v>
      </c>
      <c r="O502" s="81">
        <f t="shared" si="23"/>
        <v>3.7885156846705759E-4</v>
      </c>
      <c r="P502"/>
      <c r="Q502"/>
      <c r="R502"/>
      <c r="S502"/>
    </row>
    <row r="503" spans="1:19" ht="15" customHeight="1" x14ac:dyDescent="0.35">
      <c r="A503" s="104" t="s">
        <v>227</v>
      </c>
      <c r="B503" s="103" t="s">
        <v>228</v>
      </c>
      <c r="C503" s="19" t="s">
        <v>241</v>
      </c>
      <c r="D503" s="96" t="s">
        <v>42</v>
      </c>
      <c r="E503" s="95" t="s">
        <v>33</v>
      </c>
      <c r="F503" s="95" t="s">
        <v>242</v>
      </c>
      <c r="G503" s="19" t="s">
        <v>74</v>
      </c>
      <c r="H503" s="79" t="s">
        <v>75</v>
      </c>
      <c r="I503" s="2">
        <v>7142</v>
      </c>
      <c r="K503" s="2">
        <v>7142</v>
      </c>
      <c r="L503" s="2"/>
      <c r="M503" s="81">
        <f t="shared" si="21"/>
        <v>0</v>
      </c>
      <c r="N503" s="81">
        <f t="shared" si="22"/>
        <v>6.4258772939772366E-3</v>
      </c>
      <c r="O503" s="81">
        <f t="shared" si="23"/>
        <v>0</v>
      </c>
      <c r="P503"/>
      <c r="Q503"/>
      <c r="R503"/>
      <c r="S503"/>
    </row>
    <row r="504" spans="1:19" ht="15" customHeight="1" x14ac:dyDescent="0.35">
      <c r="A504" s="104" t="s">
        <v>227</v>
      </c>
      <c r="B504" s="103" t="s">
        <v>228</v>
      </c>
      <c r="C504" s="19" t="s">
        <v>241</v>
      </c>
      <c r="D504" s="96" t="s">
        <v>42</v>
      </c>
      <c r="E504" s="95" t="s">
        <v>33</v>
      </c>
      <c r="F504" s="95" t="s">
        <v>242</v>
      </c>
      <c r="G504" s="19" t="s">
        <v>74</v>
      </c>
      <c r="H504" s="79" t="s">
        <v>78</v>
      </c>
      <c r="I504" s="2">
        <v>2858</v>
      </c>
      <c r="K504" s="2"/>
      <c r="L504" s="2">
        <v>2858</v>
      </c>
      <c r="M504" s="81">
        <f t="shared" si="21"/>
        <v>0</v>
      </c>
      <c r="N504" s="81">
        <f t="shared" si="22"/>
        <v>0</v>
      </c>
      <c r="O504" s="81">
        <f t="shared" si="23"/>
        <v>2.4168700506224344E-3</v>
      </c>
      <c r="P504"/>
      <c r="Q504"/>
      <c r="R504"/>
      <c r="S504"/>
    </row>
    <row r="505" spans="1:19" ht="15" customHeight="1" x14ac:dyDescent="0.35">
      <c r="A505" s="105" t="s">
        <v>59</v>
      </c>
      <c r="B505" s="103" t="s">
        <v>60</v>
      </c>
      <c r="C505" s="19" t="s">
        <v>243</v>
      </c>
      <c r="D505" s="96" t="s">
        <v>42</v>
      </c>
      <c r="E505" s="95" t="s">
        <v>33</v>
      </c>
      <c r="F505" s="95" t="s">
        <v>244</v>
      </c>
      <c r="G505" s="19" t="s">
        <v>64</v>
      </c>
      <c r="H505" s="79" t="s">
        <v>65</v>
      </c>
      <c r="I505" s="2">
        <v>5702.4</v>
      </c>
      <c r="J505" s="2">
        <v>5702.4</v>
      </c>
      <c r="K505" s="2"/>
      <c r="L505" s="2"/>
      <c r="M505" s="81">
        <f t="shared" si="21"/>
        <v>1.1980670390929404E-2</v>
      </c>
      <c r="N505" s="81">
        <f t="shared" si="22"/>
        <v>0</v>
      </c>
      <c r="O505" s="81">
        <f t="shared" si="23"/>
        <v>0</v>
      </c>
      <c r="P505"/>
      <c r="Q505"/>
      <c r="R505"/>
      <c r="S505"/>
    </row>
    <row r="506" spans="1:19" ht="15" customHeight="1" x14ac:dyDescent="0.35">
      <c r="A506" s="105" t="s">
        <v>59</v>
      </c>
      <c r="B506" s="103" t="s">
        <v>60</v>
      </c>
      <c r="C506" s="19" t="s">
        <v>243</v>
      </c>
      <c r="D506" s="96" t="s">
        <v>42</v>
      </c>
      <c r="E506" s="95" t="s">
        <v>33</v>
      </c>
      <c r="F506" s="95" t="s">
        <v>244</v>
      </c>
      <c r="G506" s="19" t="s">
        <v>64</v>
      </c>
      <c r="H506" s="79" t="s">
        <v>66</v>
      </c>
      <c r="I506" s="2">
        <v>6689.7</v>
      </c>
      <c r="J506" s="2">
        <v>6689.7</v>
      </c>
      <c r="K506" s="2"/>
      <c r="L506" s="2"/>
      <c r="M506" s="81">
        <f t="shared" si="21"/>
        <v>1.4054975223449851E-2</v>
      </c>
      <c r="N506" s="81">
        <f t="shared" si="22"/>
        <v>0</v>
      </c>
      <c r="O506" s="81">
        <f t="shared" si="23"/>
        <v>0</v>
      </c>
      <c r="P506"/>
      <c r="Q506"/>
      <c r="R506"/>
      <c r="S506"/>
    </row>
    <row r="507" spans="1:19" ht="15" customHeight="1" x14ac:dyDescent="0.35">
      <c r="A507" s="105" t="s">
        <v>59</v>
      </c>
      <c r="B507" s="103" t="s">
        <v>60</v>
      </c>
      <c r="C507" s="19" t="s">
        <v>243</v>
      </c>
      <c r="D507" s="96" t="s">
        <v>42</v>
      </c>
      <c r="E507" s="95" t="s">
        <v>33</v>
      </c>
      <c r="F507" s="95" t="s">
        <v>244</v>
      </c>
      <c r="G507" s="19" t="s">
        <v>64</v>
      </c>
      <c r="H507" s="79" t="s">
        <v>67</v>
      </c>
      <c r="I507" s="2">
        <v>425.9</v>
      </c>
      <c r="J507" s="2">
        <v>425.9</v>
      </c>
      <c r="K507" s="2"/>
      <c r="L507" s="2"/>
      <c r="M507" s="81">
        <f t="shared" si="21"/>
        <v>8.948105217972841E-4</v>
      </c>
      <c r="N507" s="81">
        <f t="shared" si="22"/>
        <v>0</v>
      </c>
      <c r="O507" s="81">
        <f t="shared" si="23"/>
        <v>0</v>
      </c>
      <c r="P507"/>
      <c r="Q507"/>
      <c r="R507"/>
      <c r="S507"/>
    </row>
    <row r="508" spans="1:19" ht="15" customHeight="1" x14ac:dyDescent="0.35">
      <c r="A508" s="105" t="s">
        <v>59</v>
      </c>
      <c r="B508" s="103" t="s">
        <v>60</v>
      </c>
      <c r="C508" s="19" t="s">
        <v>243</v>
      </c>
      <c r="D508" s="96" t="s">
        <v>42</v>
      </c>
      <c r="E508" s="95" t="s">
        <v>33</v>
      </c>
      <c r="F508" s="95" t="s">
        <v>244</v>
      </c>
      <c r="G508" s="19" t="s">
        <v>64</v>
      </c>
      <c r="H508" s="79" t="s">
        <v>68</v>
      </c>
      <c r="I508" s="2">
        <v>683.6</v>
      </c>
      <c r="J508" s="2">
        <v>683.6</v>
      </c>
      <c r="K508" s="2"/>
      <c r="L508" s="2"/>
      <c r="M508" s="81">
        <f t="shared" si="21"/>
        <v>1.4362349675994916E-3</v>
      </c>
      <c r="N508" s="81">
        <f t="shared" si="22"/>
        <v>0</v>
      </c>
      <c r="O508" s="81">
        <f t="shared" si="23"/>
        <v>0</v>
      </c>
      <c r="P508"/>
      <c r="Q508"/>
      <c r="R508"/>
      <c r="S508"/>
    </row>
    <row r="509" spans="1:19" ht="15" customHeight="1" x14ac:dyDescent="0.35">
      <c r="A509" s="105" t="s">
        <v>59</v>
      </c>
      <c r="B509" s="103" t="s">
        <v>60</v>
      </c>
      <c r="C509" s="19" t="s">
        <v>243</v>
      </c>
      <c r="D509" s="96" t="s">
        <v>42</v>
      </c>
      <c r="E509" s="95" t="s">
        <v>33</v>
      </c>
      <c r="F509" s="95" t="s">
        <v>244</v>
      </c>
      <c r="G509" s="19" t="s">
        <v>64</v>
      </c>
      <c r="H509" s="79" t="s">
        <v>69</v>
      </c>
      <c r="I509" s="2">
        <v>716.1</v>
      </c>
      <c r="J509" s="2">
        <v>716.1</v>
      </c>
      <c r="K509" s="2"/>
      <c r="L509" s="2"/>
      <c r="M509" s="81">
        <f t="shared" si="21"/>
        <v>1.5045170571942597E-3</v>
      </c>
      <c r="N509" s="81">
        <f t="shared" si="22"/>
        <v>0</v>
      </c>
      <c r="O509" s="81">
        <f t="shared" si="23"/>
        <v>0</v>
      </c>
      <c r="P509"/>
      <c r="Q509"/>
      <c r="R509"/>
      <c r="S509"/>
    </row>
    <row r="510" spans="1:19" ht="15" customHeight="1" x14ac:dyDescent="0.35">
      <c r="A510" s="105" t="s">
        <v>59</v>
      </c>
      <c r="B510" s="103" t="s">
        <v>60</v>
      </c>
      <c r="C510" s="19" t="s">
        <v>243</v>
      </c>
      <c r="D510" s="96" t="s">
        <v>42</v>
      </c>
      <c r="E510" s="95" t="s">
        <v>33</v>
      </c>
      <c r="F510" s="95" t="s">
        <v>244</v>
      </c>
      <c r="G510" s="19" t="s">
        <v>70</v>
      </c>
      <c r="H510" s="79" t="s">
        <v>70</v>
      </c>
      <c r="I510" s="2">
        <v>33457.800000000003</v>
      </c>
      <c r="J510" s="2">
        <v>33457.800000000003</v>
      </c>
      <c r="K510" s="2"/>
      <c r="L510" s="2"/>
      <c r="M510" s="81">
        <f t="shared" si="21"/>
        <v>7.0294415299810231E-2</v>
      </c>
      <c r="N510" s="81">
        <f t="shared" si="22"/>
        <v>0</v>
      </c>
      <c r="O510" s="81">
        <f t="shared" si="23"/>
        <v>0</v>
      </c>
      <c r="P510"/>
      <c r="Q510"/>
      <c r="R510"/>
      <c r="S510"/>
    </row>
    <row r="511" spans="1:19" ht="15" customHeight="1" x14ac:dyDescent="0.35">
      <c r="A511" s="105" t="s">
        <v>59</v>
      </c>
      <c r="B511" s="103" t="s">
        <v>60</v>
      </c>
      <c r="C511" s="19" t="s">
        <v>243</v>
      </c>
      <c r="D511" s="96" t="s">
        <v>42</v>
      </c>
      <c r="E511" s="95" t="s">
        <v>33</v>
      </c>
      <c r="F511" s="95" t="s">
        <v>244</v>
      </c>
      <c r="G511" s="19" t="s">
        <v>64</v>
      </c>
      <c r="H511" s="79" t="s">
        <v>71</v>
      </c>
      <c r="I511" s="2">
        <v>2538.6999999999998</v>
      </c>
      <c r="J511" s="2">
        <v>2538.6999999999998</v>
      </c>
      <c r="K511" s="2"/>
      <c r="L511" s="2"/>
      <c r="M511" s="81">
        <f t="shared" si="21"/>
        <v>5.3337766416688545E-3</v>
      </c>
      <c r="N511" s="81">
        <f t="shared" si="22"/>
        <v>0</v>
      </c>
      <c r="O511" s="81">
        <f t="shared" si="23"/>
        <v>0</v>
      </c>
      <c r="P511"/>
      <c r="Q511"/>
      <c r="R511"/>
      <c r="S511"/>
    </row>
    <row r="512" spans="1:19" ht="15" customHeight="1" x14ac:dyDescent="0.35">
      <c r="A512" s="105" t="s">
        <v>59</v>
      </c>
      <c r="B512" s="103" t="s">
        <v>60</v>
      </c>
      <c r="C512" s="19" t="s">
        <v>243</v>
      </c>
      <c r="D512" s="96" t="s">
        <v>42</v>
      </c>
      <c r="E512" s="95" t="s">
        <v>33</v>
      </c>
      <c r="F512" s="95" t="s">
        <v>244</v>
      </c>
      <c r="G512" s="19" t="s">
        <v>64</v>
      </c>
      <c r="H512" s="79" t="s">
        <v>72</v>
      </c>
      <c r="I512" s="2">
        <v>6067.1</v>
      </c>
      <c r="J512" s="2">
        <v>6067.1</v>
      </c>
      <c r="K512" s="2"/>
      <c r="L512" s="2"/>
      <c r="M512" s="81">
        <f t="shared" si="21"/>
        <v>1.2746900485551311E-2</v>
      </c>
      <c r="N512" s="81">
        <f t="shared" si="22"/>
        <v>0</v>
      </c>
      <c r="O512" s="81">
        <f t="shared" si="23"/>
        <v>0</v>
      </c>
      <c r="P512"/>
      <c r="Q512"/>
      <c r="R512"/>
      <c r="S512"/>
    </row>
    <row r="513" spans="1:19" ht="15" customHeight="1" x14ac:dyDescent="0.35">
      <c r="A513" s="105" t="s">
        <v>59</v>
      </c>
      <c r="B513" s="103" t="s">
        <v>60</v>
      </c>
      <c r="C513" s="19" t="s">
        <v>243</v>
      </c>
      <c r="D513" s="96" t="s">
        <v>42</v>
      </c>
      <c r="E513" s="95" t="s">
        <v>33</v>
      </c>
      <c r="F513" s="95" t="s">
        <v>244</v>
      </c>
      <c r="G513" s="19" t="s">
        <v>70</v>
      </c>
      <c r="H513" s="79" t="s">
        <v>73</v>
      </c>
      <c r="I513" s="2">
        <v>1898.8</v>
      </c>
      <c r="J513" s="2">
        <v>1898.8</v>
      </c>
      <c r="K513" s="2"/>
      <c r="L513" s="2"/>
      <c r="M513" s="81">
        <f t="shared" si="21"/>
        <v>3.9893548222321744E-3</v>
      </c>
      <c r="N513" s="81">
        <f t="shared" si="22"/>
        <v>0</v>
      </c>
      <c r="O513" s="81">
        <f t="shared" si="23"/>
        <v>0</v>
      </c>
      <c r="P513"/>
      <c r="Q513"/>
      <c r="R513"/>
      <c r="S513"/>
    </row>
    <row r="514" spans="1:19" ht="15" customHeight="1" x14ac:dyDescent="0.35">
      <c r="A514" s="105" t="s">
        <v>59</v>
      </c>
      <c r="B514" s="103" t="s">
        <v>60</v>
      </c>
      <c r="C514" s="19" t="s">
        <v>243</v>
      </c>
      <c r="D514" s="96" t="s">
        <v>42</v>
      </c>
      <c r="E514" s="95" t="s">
        <v>33</v>
      </c>
      <c r="F514" s="95" t="s">
        <v>244</v>
      </c>
      <c r="G514" s="19" t="s">
        <v>74</v>
      </c>
      <c r="H514" s="79" t="s">
        <v>75</v>
      </c>
      <c r="I514" s="2">
        <v>34718</v>
      </c>
      <c r="K514" s="2">
        <v>34718</v>
      </c>
      <c r="L514" s="2"/>
      <c r="M514" s="81">
        <f t="shared" si="21"/>
        <v>0</v>
      </c>
      <c r="N514" s="81">
        <f t="shared" si="22"/>
        <v>3.123685352734552E-2</v>
      </c>
      <c r="O514" s="81">
        <f t="shared" si="23"/>
        <v>0</v>
      </c>
      <c r="P514"/>
      <c r="Q514"/>
      <c r="R514"/>
      <c r="S514"/>
    </row>
    <row r="515" spans="1:19" ht="15" customHeight="1" x14ac:dyDescent="0.35">
      <c r="A515" s="105" t="s">
        <v>59</v>
      </c>
      <c r="B515" s="103" t="s">
        <v>60</v>
      </c>
      <c r="C515" s="19" t="s">
        <v>243</v>
      </c>
      <c r="D515" s="96" t="s">
        <v>42</v>
      </c>
      <c r="E515" s="95" t="s">
        <v>33</v>
      </c>
      <c r="F515" s="95" t="s">
        <v>244</v>
      </c>
      <c r="G515" s="19" t="s">
        <v>74</v>
      </c>
      <c r="H515" s="79" t="s">
        <v>76</v>
      </c>
      <c r="I515" s="2">
        <v>34718</v>
      </c>
      <c r="K515" s="2"/>
      <c r="L515" s="2">
        <v>34718</v>
      </c>
      <c r="M515" s="81">
        <f t="shared" ref="M515:M578" si="24">J515/$J$1726</f>
        <v>0</v>
      </c>
      <c r="N515" s="81">
        <f t="shared" ref="N515:N578" si="25">K515/$K$1726</f>
        <v>0</v>
      </c>
      <c r="O515" s="81">
        <f t="shared" ref="O515:O578" si="26">L515/$L$1726</f>
        <v>2.9359305254552021E-2</v>
      </c>
      <c r="P515"/>
      <c r="Q515"/>
      <c r="R515"/>
      <c r="S515"/>
    </row>
    <row r="516" spans="1:19" ht="15" customHeight="1" x14ac:dyDescent="0.35">
      <c r="A516" s="105" t="s">
        <v>59</v>
      </c>
      <c r="B516" s="103" t="s">
        <v>60</v>
      </c>
      <c r="C516" s="19" t="s">
        <v>243</v>
      </c>
      <c r="D516" s="96" t="s">
        <v>42</v>
      </c>
      <c r="E516" s="95" t="s">
        <v>33</v>
      </c>
      <c r="F516" s="95" t="s">
        <v>244</v>
      </c>
      <c r="G516" s="19" t="s">
        <v>74</v>
      </c>
      <c r="H516" s="79" t="s">
        <v>77</v>
      </c>
      <c r="I516" s="2">
        <v>61434.080000000002</v>
      </c>
      <c r="K516" s="2">
        <v>61434.080000000002</v>
      </c>
      <c r="L516" s="2"/>
      <c r="M516" s="81">
        <f t="shared" si="24"/>
        <v>0</v>
      </c>
      <c r="N516" s="81">
        <f t="shared" si="25"/>
        <v>5.5274133260764642E-2</v>
      </c>
      <c r="O516" s="81">
        <f t="shared" si="26"/>
        <v>0</v>
      </c>
      <c r="P516"/>
      <c r="Q516"/>
      <c r="R516"/>
      <c r="S516"/>
    </row>
    <row r="517" spans="1:19" ht="15" customHeight="1" x14ac:dyDescent="0.35">
      <c r="A517" s="105" t="s">
        <v>59</v>
      </c>
      <c r="B517" s="103" t="s">
        <v>60</v>
      </c>
      <c r="C517" s="19" t="s">
        <v>243</v>
      </c>
      <c r="D517" s="96" t="s">
        <v>42</v>
      </c>
      <c r="E517" s="95" t="s">
        <v>33</v>
      </c>
      <c r="F517" s="95" t="s">
        <v>244</v>
      </c>
      <c r="G517" s="19" t="s">
        <v>74</v>
      </c>
      <c r="H517" s="79" t="s">
        <v>78</v>
      </c>
      <c r="I517" s="2">
        <v>97261.08</v>
      </c>
      <c r="K517" s="2"/>
      <c r="L517" s="2">
        <v>97261.08</v>
      </c>
      <c r="M517" s="81">
        <f t="shared" si="24"/>
        <v>0</v>
      </c>
      <c r="N517" s="81">
        <f t="shared" si="25"/>
        <v>0</v>
      </c>
      <c r="O517" s="81">
        <f t="shared" si="26"/>
        <v>8.2248912296428486E-2</v>
      </c>
      <c r="P517"/>
      <c r="Q517"/>
      <c r="R517"/>
      <c r="S517"/>
    </row>
    <row r="518" spans="1:19" ht="15" customHeight="1" x14ac:dyDescent="0.35">
      <c r="A518" s="104" t="s">
        <v>81</v>
      </c>
      <c r="B518" s="103" t="s">
        <v>82</v>
      </c>
      <c r="C518" s="19" t="s">
        <v>1</v>
      </c>
      <c r="D518" s="96" t="s">
        <v>39</v>
      </c>
      <c r="E518" s="95" t="s">
        <v>33</v>
      </c>
      <c r="F518" s="95" t="s">
        <v>245</v>
      </c>
      <c r="G518" s="19" t="s">
        <v>64</v>
      </c>
      <c r="H518" s="79" t="s">
        <v>103</v>
      </c>
      <c r="I518" s="2">
        <v>117.8</v>
      </c>
      <c r="J518" s="2">
        <v>117.8</v>
      </c>
      <c r="K518" s="2"/>
      <c r="L518" s="2"/>
      <c r="M518" s="81">
        <f t="shared" si="24"/>
        <v>2.4749631243888254E-4</v>
      </c>
      <c r="N518" s="81">
        <f t="shared" si="25"/>
        <v>0</v>
      </c>
      <c r="O518" s="81">
        <f t="shared" si="26"/>
        <v>0</v>
      </c>
      <c r="P518"/>
      <c r="Q518"/>
      <c r="R518"/>
      <c r="S518"/>
    </row>
    <row r="519" spans="1:19" ht="15" customHeight="1" x14ac:dyDescent="0.35">
      <c r="A519" s="104" t="s">
        <v>81</v>
      </c>
      <c r="B519" s="103" t="s">
        <v>82</v>
      </c>
      <c r="C519" s="19" t="s">
        <v>1</v>
      </c>
      <c r="D519" s="96" t="s">
        <v>39</v>
      </c>
      <c r="E519" s="95" t="s">
        <v>33</v>
      </c>
      <c r="F519" s="95" t="s">
        <v>245</v>
      </c>
      <c r="G519" s="19" t="s">
        <v>64</v>
      </c>
      <c r="H519" s="79" t="s">
        <v>65</v>
      </c>
      <c r="I519" s="2">
        <v>911.8</v>
      </c>
      <c r="J519" s="2">
        <v>911.8</v>
      </c>
      <c r="K519" s="2"/>
      <c r="L519" s="2"/>
      <c r="M519" s="81">
        <f t="shared" si="24"/>
        <v>1.9156802859233708E-3</v>
      </c>
      <c r="N519" s="81">
        <f t="shared" si="25"/>
        <v>0</v>
      </c>
      <c r="O519" s="81">
        <f t="shared" si="26"/>
        <v>0</v>
      </c>
      <c r="P519"/>
      <c r="Q519"/>
      <c r="R519"/>
      <c r="S519"/>
    </row>
    <row r="520" spans="1:19" ht="15" customHeight="1" x14ac:dyDescent="0.35">
      <c r="A520" s="104" t="s">
        <v>81</v>
      </c>
      <c r="B520" s="103" t="s">
        <v>82</v>
      </c>
      <c r="C520" s="19" t="s">
        <v>1</v>
      </c>
      <c r="D520" s="96" t="s">
        <v>39</v>
      </c>
      <c r="E520" s="95" t="s">
        <v>33</v>
      </c>
      <c r="F520" s="95" t="s">
        <v>245</v>
      </c>
      <c r="G520" s="19" t="s">
        <v>64</v>
      </c>
      <c r="H520" s="79" t="s">
        <v>66</v>
      </c>
      <c r="I520" s="2">
        <v>710.9</v>
      </c>
      <c r="J520" s="2">
        <v>710.9</v>
      </c>
      <c r="K520" s="2"/>
      <c r="L520" s="2"/>
      <c r="M520" s="81">
        <f t="shared" si="24"/>
        <v>1.4935919228590967E-3</v>
      </c>
      <c r="N520" s="81">
        <f t="shared" si="25"/>
        <v>0</v>
      </c>
      <c r="O520" s="81">
        <f t="shared" si="26"/>
        <v>0</v>
      </c>
      <c r="P520"/>
      <c r="Q520"/>
      <c r="R520"/>
      <c r="S520"/>
    </row>
    <row r="521" spans="1:19" ht="15" customHeight="1" x14ac:dyDescent="0.35">
      <c r="A521" s="104" t="s">
        <v>81</v>
      </c>
      <c r="B521" s="103" t="s">
        <v>82</v>
      </c>
      <c r="C521" s="19" t="s">
        <v>1</v>
      </c>
      <c r="D521" s="96" t="s">
        <v>39</v>
      </c>
      <c r="E521" s="95" t="s">
        <v>33</v>
      </c>
      <c r="F521" s="95" t="s">
        <v>245</v>
      </c>
      <c r="G521" s="19" t="s">
        <v>64</v>
      </c>
      <c r="H521" s="79" t="s">
        <v>67</v>
      </c>
      <c r="I521" s="2">
        <v>66.7</v>
      </c>
      <c r="J521" s="2">
        <v>66.7</v>
      </c>
      <c r="K521" s="2"/>
      <c r="L521" s="2"/>
      <c r="M521" s="81">
        <f t="shared" si="24"/>
        <v>1.4013585772218562E-4</v>
      </c>
      <c r="N521" s="81">
        <f t="shared" si="25"/>
        <v>0</v>
      </c>
      <c r="O521" s="81">
        <f t="shared" si="26"/>
        <v>0</v>
      </c>
      <c r="P521"/>
      <c r="Q521"/>
      <c r="R521"/>
      <c r="S521"/>
    </row>
    <row r="522" spans="1:19" ht="15" customHeight="1" x14ac:dyDescent="0.35">
      <c r="A522" s="104" t="s">
        <v>81</v>
      </c>
      <c r="B522" s="103" t="s">
        <v>82</v>
      </c>
      <c r="C522" s="19" t="s">
        <v>1</v>
      </c>
      <c r="D522" s="96" t="s">
        <v>39</v>
      </c>
      <c r="E522" s="95" t="s">
        <v>33</v>
      </c>
      <c r="F522" s="95" t="s">
        <v>245</v>
      </c>
      <c r="G522" s="19" t="s">
        <v>64</v>
      </c>
      <c r="H522" s="79" t="s">
        <v>68</v>
      </c>
      <c r="I522" s="2">
        <v>119.5</v>
      </c>
      <c r="J522" s="2">
        <v>119.5</v>
      </c>
      <c r="K522" s="2"/>
      <c r="L522" s="2"/>
      <c r="M522" s="81">
        <f t="shared" si="24"/>
        <v>2.5106799097153194E-4</v>
      </c>
      <c r="N522" s="81">
        <f t="shared" si="25"/>
        <v>0</v>
      </c>
      <c r="O522" s="81">
        <f t="shared" si="26"/>
        <v>0</v>
      </c>
      <c r="P522"/>
      <c r="Q522"/>
      <c r="R522"/>
      <c r="S522"/>
    </row>
    <row r="523" spans="1:19" ht="15" customHeight="1" x14ac:dyDescent="0.35">
      <c r="A523" s="104" t="s">
        <v>81</v>
      </c>
      <c r="B523" s="103" t="s">
        <v>82</v>
      </c>
      <c r="C523" s="19" t="s">
        <v>1</v>
      </c>
      <c r="D523" s="96" t="s">
        <v>39</v>
      </c>
      <c r="E523" s="95" t="s">
        <v>33</v>
      </c>
      <c r="F523" s="95" t="s">
        <v>245</v>
      </c>
      <c r="G523" s="19" t="s">
        <v>64</v>
      </c>
      <c r="H523" s="79" t="s">
        <v>69</v>
      </c>
      <c r="I523" s="2">
        <v>138</v>
      </c>
      <c r="J523" s="2">
        <v>138</v>
      </c>
      <c r="K523" s="2"/>
      <c r="L523" s="2"/>
      <c r="M523" s="81">
        <f t="shared" si="24"/>
        <v>2.8993625735624609E-4</v>
      </c>
      <c r="N523" s="81">
        <f t="shared" si="25"/>
        <v>0</v>
      </c>
      <c r="O523" s="81">
        <f t="shared" si="26"/>
        <v>0</v>
      </c>
      <c r="P523"/>
      <c r="Q523"/>
      <c r="R523"/>
      <c r="S523"/>
    </row>
    <row r="524" spans="1:19" ht="15" customHeight="1" x14ac:dyDescent="0.35">
      <c r="A524" s="104" t="s">
        <v>81</v>
      </c>
      <c r="B524" s="103" t="s">
        <v>82</v>
      </c>
      <c r="C524" s="19" t="s">
        <v>1</v>
      </c>
      <c r="D524" s="96" t="s">
        <v>39</v>
      </c>
      <c r="E524" s="95" t="s">
        <v>33</v>
      </c>
      <c r="F524" s="95" t="s">
        <v>245</v>
      </c>
      <c r="G524" s="19" t="s">
        <v>70</v>
      </c>
      <c r="H524" s="79" t="s">
        <v>70</v>
      </c>
      <c r="I524" s="2">
        <v>126.1</v>
      </c>
      <c r="J524" s="2">
        <v>126.1</v>
      </c>
      <c r="K524" s="2"/>
      <c r="L524" s="2"/>
      <c r="M524" s="81">
        <f t="shared" si="24"/>
        <v>2.6493450762770022E-4</v>
      </c>
      <c r="N524" s="81">
        <f t="shared" si="25"/>
        <v>0</v>
      </c>
      <c r="O524" s="81">
        <f t="shared" si="26"/>
        <v>0</v>
      </c>
      <c r="P524"/>
      <c r="Q524"/>
      <c r="R524"/>
      <c r="S524"/>
    </row>
    <row r="525" spans="1:19" ht="15" customHeight="1" x14ac:dyDescent="0.35">
      <c r="A525" s="104" t="s">
        <v>81</v>
      </c>
      <c r="B525" s="103" t="s">
        <v>82</v>
      </c>
      <c r="C525" s="19" t="s">
        <v>1</v>
      </c>
      <c r="D525" s="96" t="s">
        <v>39</v>
      </c>
      <c r="E525" s="95" t="s">
        <v>33</v>
      </c>
      <c r="F525" s="95" t="s">
        <v>245</v>
      </c>
      <c r="G525" s="19" t="s">
        <v>64</v>
      </c>
      <c r="H525" s="79" t="s">
        <v>72</v>
      </c>
      <c r="I525" s="2">
        <v>345.8</v>
      </c>
      <c r="J525" s="2">
        <v>345.8</v>
      </c>
      <c r="K525" s="2"/>
      <c r="L525" s="2"/>
      <c r="M525" s="81">
        <f t="shared" si="24"/>
        <v>7.2652143328833267E-4</v>
      </c>
      <c r="N525" s="81">
        <f t="shared" si="25"/>
        <v>0</v>
      </c>
      <c r="O525" s="81">
        <f t="shared" si="26"/>
        <v>0</v>
      </c>
      <c r="P525"/>
      <c r="Q525"/>
      <c r="R525"/>
      <c r="S525"/>
    </row>
    <row r="526" spans="1:19" ht="15" customHeight="1" x14ac:dyDescent="0.35">
      <c r="A526" s="104" t="s">
        <v>81</v>
      </c>
      <c r="B526" s="103" t="s">
        <v>82</v>
      </c>
      <c r="C526" s="19" t="s">
        <v>1</v>
      </c>
      <c r="D526" s="96" t="s">
        <v>39</v>
      </c>
      <c r="E526" s="95" t="s">
        <v>33</v>
      </c>
      <c r="F526" s="95" t="s">
        <v>245</v>
      </c>
      <c r="G526" s="19" t="s">
        <v>70</v>
      </c>
      <c r="H526" s="79" t="s">
        <v>73</v>
      </c>
      <c r="I526" s="2">
        <v>800.3</v>
      </c>
      <c r="J526" s="2">
        <v>800.3</v>
      </c>
      <c r="K526" s="2"/>
      <c r="L526" s="2"/>
      <c r="M526" s="81">
        <f t="shared" si="24"/>
        <v>1.6814201939290127E-3</v>
      </c>
      <c r="N526" s="81">
        <f t="shared" si="25"/>
        <v>0</v>
      </c>
      <c r="O526" s="81">
        <f t="shared" si="26"/>
        <v>0</v>
      </c>
      <c r="P526"/>
      <c r="Q526"/>
      <c r="R526"/>
      <c r="S526"/>
    </row>
    <row r="527" spans="1:19" ht="15" customHeight="1" x14ac:dyDescent="0.35">
      <c r="A527" s="104" t="s">
        <v>81</v>
      </c>
      <c r="B527" s="103" t="s">
        <v>82</v>
      </c>
      <c r="C527" s="19" t="s">
        <v>34</v>
      </c>
      <c r="D527" s="96" t="s">
        <v>38</v>
      </c>
      <c r="E527" s="95" t="s">
        <v>34</v>
      </c>
      <c r="F527" s="95" t="s">
        <v>247</v>
      </c>
      <c r="G527" s="19" t="s">
        <v>64</v>
      </c>
      <c r="H527" s="79" t="s">
        <v>103</v>
      </c>
      <c r="I527" s="2">
        <v>1514.95</v>
      </c>
      <c r="J527" s="2">
        <v>1514.95</v>
      </c>
      <c r="K527" s="2"/>
      <c r="L527" s="2"/>
      <c r="M527" s="81">
        <f t="shared" si="24"/>
        <v>3.1828908194336597E-3</v>
      </c>
      <c r="N527" s="81">
        <f t="shared" si="25"/>
        <v>0</v>
      </c>
      <c r="O527" s="81">
        <f t="shared" si="26"/>
        <v>0</v>
      </c>
      <c r="P527"/>
      <c r="Q527"/>
      <c r="R527"/>
      <c r="S527"/>
    </row>
    <row r="528" spans="1:19" ht="15" customHeight="1" x14ac:dyDescent="0.35">
      <c r="A528" s="104" t="s">
        <v>81</v>
      </c>
      <c r="B528" s="103" t="s">
        <v>82</v>
      </c>
      <c r="C528" s="19" t="s">
        <v>34</v>
      </c>
      <c r="D528" s="96" t="s">
        <v>38</v>
      </c>
      <c r="E528" s="95" t="s">
        <v>34</v>
      </c>
      <c r="F528" s="95" t="s">
        <v>248</v>
      </c>
      <c r="G528" s="19" t="s">
        <v>64</v>
      </c>
      <c r="H528" s="79" t="s">
        <v>103</v>
      </c>
      <c r="I528" s="2">
        <v>376.54</v>
      </c>
      <c r="J528" s="2">
        <v>376.54</v>
      </c>
      <c r="K528" s="2"/>
      <c r="L528" s="2"/>
      <c r="M528" s="81">
        <f t="shared" si="24"/>
        <v>7.9110578510812257E-4</v>
      </c>
      <c r="N528" s="81">
        <f t="shared" si="25"/>
        <v>0</v>
      </c>
      <c r="O528" s="81">
        <f t="shared" si="26"/>
        <v>0</v>
      </c>
      <c r="P528"/>
      <c r="Q528"/>
      <c r="R528"/>
      <c r="S528"/>
    </row>
    <row r="529" spans="1:19" ht="15" customHeight="1" x14ac:dyDescent="0.35">
      <c r="A529" s="104" t="s">
        <v>81</v>
      </c>
      <c r="B529" s="103" t="s">
        <v>82</v>
      </c>
      <c r="C529" s="19" t="s">
        <v>34</v>
      </c>
      <c r="D529" s="96" t="s">
        <v>38</v>
      </c>
      <c r="E529" s="95" t="s">
        <v>34</v>
      </c>
      <c r="F529" s="95" t="s">
        <v>249</v>
      </c>
      <c r="G529" s="19" t="s">
        <v>64</v>
      </c>
      <c r="H529" s="79" t="s">
        <v>103</v>
      </c>
      <c r="I529" s="2">
        <v>1183.75</v>
      </c>
      <c r="J529" s="2">
        <v>1183.75</v>
      </c>
      <c r="K529" s="2"/>
      <c r="L529" s="2"/>
      <c r="M529" s="81">
        <f t="shared" si="24"/>
        <v>2.487043801778669E-3</v>
      </c>
      <c r="N529" s="81">
        <f t="shared" si="25"/>
        <v>0</v>
      </c>
      <c r="O529" s="81">
        <f t="shared" si="26"/>
        <v>0</v>
      </c>
      <c r="P529"/>
      <c r="Q529"/>
      <c r="R529"/>
      <c r="S529"/>
    </row>
    <row r="530" spans="1:19" ht="15" customHeight="1" x14ac:dyDescent="0.35">
      <c r="A530" s="104" t="s">
        <v>81</v>
      </c>
      <c r="B530" s="103" t="s">
        <v>82</v>
      </c>
      <c r="C530" s="19" t="s">
        <v>34</v>
      </c>
      <c r="D530" s="96" t="s">
        <v>38</v>
      </c>
      <c r="E530" s="95" t="s">
        <v>34</v>
      </c>
      <c r="F530" s="95" t="s">
        <v>247</v>
      </c>
      <c r="G530" s="19" t="s">
        <v>64</v>
      </c>
      <c r="H530" s="79" t="s">
        <v>65</v>
      </c>
      <c r="I530" s="2">
        <v>44.24</v>
      </c>
      <c r="J530" s="2">
        <v>44.24</v>
      </c>
      <c r="K530" s="2"/>
      <c r="L530" s="2"/>
      <c r="M530" s="81">
        <f t="shared" si="24"/>
        <v>9.2947681343770496E-5</v>
      </c>
      <c r="N530" s="81">
        <f t="shared" si="25"/>
        <v>0</v>
      </c>
      <c r="O530" s="81">
        <f t="shared" si="26"/>
        <v>0</v>
      </c>
      <c r="P530"/>
      <c r="Q530"/>
      <c r="R530"/>
      <c r="S530"/>
    </row>
    <row r="531" spans="1:19" ht="15" customHeight="1" x14ac:dyDescent="0.35">
      <c r="A531" s="104" t="s">
        <v>81</v>
      </c>
      <c r="B531" s="103" t="s">
        <v>82</v>
      </c>
      <c r="C531" s="19" t="s">
        <v>34</v>
      </c>
      <c r="D531" s="96" t="s">
        <v>38</v>
      </c>
      <c r="E531" s="95" t="s">
        <v>34</v>
      </c>
      <c r="F531" s="95" t="s">
        <v>247</v>
      </c>
      <c r="G531" s="19" t="s">
        <v>64</v>
      </c>
      <c r="H531" s="79" t="s">
        <v>66</v>
      </c>
      <c r="I531" s="2">
        <v>202.55</v>
      </c>
      <c r="J531" s="2">
        <v>202.55</v>
      </c>
      <c r="K531" s="2"/>
      <c r="L531" s="2"/>
      <c r="M531" s="81">
        <f t="shared" si="24"/>
        <v>4.255549922283163E-4</v>
      </c>
      <c r="N531" s="81">
        <f t="shared" si="25"/>
        <v>0</v>
      </c>
      <c r="O531" s="81">
        <f t="shared" si="26"/>
        <v>0</v>
      </c>
      <c r="P531"/>
      <c r="Q531"/>
      <c r="R531"/>
      <c r="S531"/>
    </row>
    <row r="532" spans="1:19" ht="15" customHeight="1" x14ac:dyDescent="0.35">
      <c r="A532" s="104" t="s">
        <v>81</v>
      </c>
      <c r="B532" s="103" t="s">
        <v>82</v>
      </c>
      <c r="C532" s="19" t="s">
        <v>34</v>
      </c>
      <c r="D532" s="96" t="s">
        <v>38</v>
      </c>
      <c r="E532" s="95" t="s">
        <v>34</v>
      </c>
      <c r="F532" s="95" t="s">
        <v>247</v>
      </c>
      <c r="G532" s="19" t="s">
        <v>64</v>
      </c>
      <c r="H532" s="79" t="s">
        <v>67</v>
      </c>
      <c r="I532" s="2">
        <v>514.1</v>
      </c>
      <c r="J532" s="2">
        <v>514.1</v>
      </c>
      <c r="K532" s="2"/>
      <c r="L532" s="2"/>
      <c r="M532" s="81">
        <f t="shared" si="24"/>
        <v>1.0801176080206241E-3</v>
      </c>
      <c r="N532" s="81">
        <f t="shared" si="25"/>
        <v>0</v>
      </c>
      <c r="O532" s="81">
        <f t="shared" si="26"/>
        <v>0</v>
      </c>
      <c r="P532"/>
      <c r="Q532"/>
      <c r="R532"/>
      <c r="S532"/>
    </row>
    <row r="533" spans="1:19" ht="15" customHeight="1" x14ac:dyDescent="0.35">
      <c r="A533" s="104" t="s">
        <v>81</v>
      </c>
      <c r="B533" s="103" t="s">
        <v>82</v>
      </c>
      <c r="C533" s="19" t="s">
        <v>34</v>
      </c>
      <c r="D533" s="96" t="s">
        <v>38</v>
      </c>
      <c r="E533" s="95" t="s">
        <v>34</v>
      </c>
      <c r="F533" s="95" t="s">
        <v>247</v>
      </c>
      <c r="G533" s="19" t="s">
        <v>64</v>
      </c>
      <c r="H533" s="79" t="s">
        <v>68</v>
      </c>
      <c r="I533" s="2">
        <v>85.97</v>
      </c>
      <c r="J533" s="2">
        <v>85.97</v>
      </c>
      <c r="K533" s="2"/>
      <c r="L533" s="2"/>
      <c r="M533" s="81">
        <f t="shared" si="24"/>
        <v>1.8062188438345273E-4</v>
      </c>
      <c r="N533" s="81">
        <f t="shared" si="25"/>
        <v>0</v>
      </c>
      <c r="O533" s="81">
        <f t="shared" si="26"/>
        <v>0</v>
      </c>
      <c r="P533"/>
      <c r="Q533"/>
      <c r="R533"/>
      <c r="S533"/>
    </row>
    <row r="534" spans="1:19" s="1" customFormat="1" ht="15" customHeight="1" x14ac:dyDescent="0.35">
      <c r="A534" s="104" t="s">
        <v>81</v>
      </c>
      <c r="B534" s="103" t="s">
        <v>82</v>
      </c>
      <c r="C534" s="19" t="s">
        <v>34</v>
      </c>
      <c r="D534" s="96" t="s">
        <v>38</v>
      </c>
      <c r="E534" s="95" t="s">
        <v>34</v>
      </c>
      <c r="F534" s="95" t="s">
        <v>247</v>
      </c>
      <c r="G534" s="19" t="s">
        <v>64</v>
      </c>
      <c r="H534" s="79" t="s">
        <v>69</v>
      </c>
      <c r="I534" s="2">
        <v>10</v>
      </c>
      <c r="J534" s="2">
        <v>10</v>
      </c>
      <c r="K534" s="2"/>
      <c r="L534" s="2"/>
      <c r="M534" s="81">
        <f t="shared" si="24"/>
        <v>2.1009873721467109E-5</v>
      </c>
      <c r="N534" s="81">
        <f t="shared" si="25"/>
        <v>0</v>
      </c>
      <c r="O534" s="81">
        <f t="shared" si="26"/>
        <v>0</v>
      </c>
      <c r="P534"/>
      <c r="Q534"/>
      <c r="R534"/>
      <c r="S534"/>
    </row>
    <row r="535" spans="1:19" s="1" customFormat="1" ht="15" customHeight="1" x14ac:dyDescent="0.35">
      <c r="A535" s="104" t="s">
        <v>81</v>
      </c>
      <c r="B535" s="103" t="s">
        <v>82</v>
      </c>
      <c r="C535" s="19" t="s">
        <v>34</v>
      </c>
      <c r="D535" s="96" t="s">
        <v>38</v>
      </c>
      <c r="E535" s="95" t="s">
        <v>34</v>
      </c>
      <c r="F535" s="95" t="s">
        <v>248</v>
      </c>
      <c r="G535" s="19" t="s">
        <v>64</v>
      </c>
      <c r="H535" s="79" t="s">
        <v>66</v>
      </c>
      <c r="I535" s="2">
        <v>216.81</v>
      </c>
      <c r="J535" s="2">
        <v>216.81</v>
      </c>
      <c r="K535" s="2"/>
      <c r="L535" s="2"/>
      <c r="M535" s="81">
        <f t="shared" si="24"/>
        <v>4.5551507215512842E-4</v>
      </c>
      <c r="N535" s="81">
        <f t="shared" si="25"/>
        <v>0</v>
      </c>
      <c r="O535" s="81">
        <f t="shared" si="26"/>
        <v>0</v>
      </c>
      <c r="P535"/>
      <c r="Q535"/>
      <c r="R535"/>
      <c r="S535"/>
    </row>
    <row r="536" spans="1:19" s="1" customFormat="1" ht="15" customHeight="1" x14ac:dyDescent="0.35">
      <c r="A536" s="104" t="s">
        <v>81</v>
      </c>
      <c r="B536" s="103" t="s">
        <v>82</v>
      </c>
      <c r="C536" s="19" t="s">
        <v>34</v>
      </c>
      <c r="D536" s="96" t="s">
        <v>38</v>
      </c>
      <c r="E536" s="95" t="s">
        <v>34</v>
      </c>
      <c r="F536" s="95" t="s">
        <v>248</v>
      </c>
      <c r="G536" s="19" t="s">
        <v>64</v>
      </c>
      <c r="H536" s="79" t="s">
        <v>68</v>
      </c>
      <c r="I536" s="2">
        <v>12.26</v>
      </c>
      <c r="J536" s="2">
        <v>12.26</v>
      </c>
      <c r="K536" s="2"/>
      <c r="L536" s="2"/>
      <c r="M536" s="81">
        <f t="shared" si="24"/>
        <v>2.5758105182518677E-5</v>
      </c>
      <c r="N536" s="81">
        <f t="shared" si="25"/>
        <v>0</v>
      </c>
      <c r="O536" s="81">
        <f t="shared" si="26"/>
        <v>0</v>
      </c>
      <c r="P536"/>
      <c r="Q536"/>
      <c r="R536"/>
      <c r="S536"/>
    </row>
    <row r="537" spans="1:19" s="1" customFormat="1" ht="15" customHeight="1" x14ac:dyDescent="0.35">
      <c r="A537" s="104" t="s">
        <v>81</v>
      </c>
      <c r="B537" s="103" t="s">
        <v>82</v>
      </c>
      <c r="C537" s="19" t="s">
        <v>34</v>
      </c>
      <c r="D537" s="96" t="s">
        <v>38</v>
      </c>
      <c r="E537" s="95" t="s">
        <v>34</v>
      </c>
      <c r="F537" s="95" t="s">
        <v>248</v>
      </c>
      <c r="G537" s="19" t="s">
        <v>64</v>
      </c>
      <c r="H537" s="79" t="s">
        <v>72</v>
      </c>
      <c r="I537" s="2">
        <v>130.26</v>
      </c>
      <c r="J537" s="2">
        <v>130.26</v>
      </c>
      <c r="K537" s="2"/>
      <c r="L537" s="2"/>
      <c r="M537" s="81">
        <f t="shared" si="24"/>
        <v>2.7367461509583056E-4</v>
      </c>
      <c r="N537" s="81">
        <f t="shared" si="25"/>
        <v>0</v>
      </c>
      <c r="O537" s="81">
        <f t="shared" si="26"/>
        <v>0</v>
      </c>
      <c r="P537"/>
      <c r="Q537"/>
      <c r="R537"/>
      <c r="S537"/>
    </row>
    <row r="538" spans="1:19" s="1" customFormat="1" ht="15" customHeight="1" x14ac:dyDescent="0.35">
      <c r="A538" s="104" t="s">
        <v>81</v>
      </c>
      <c r="B538" s="103" t="s">
        <v>82</v>
      </c>
      <c r="C538" s="19" t="s">
        <v>34</v>
      </c>
      <c r="D538" s="96" t="s">
        <v>38</v>
      </c>
      <c r="E538" s="95" t="s">
        <v>34</v>
      </c>
      <c r="F538" s="95" t="s">
        <v>249</v>
      </c>
      <c r="G538" s="19" t="s">
        <v>64</v>
      </c>
      <c r="H538" s="79" t="s">
        <v>65</v>
      </c>
      <c r="I538" s="2">
        <v>97.44</v>
      </c>
      <c r="J538" s="2">
        <v>97.44</v>
      </c>
      <c r="K538" s="2"/>
      <c r="L538" s="2"/>
      <c r="M538" s="81">
        <f t="shared" si="24"/>
        <v>2.0472020954197552E-4</v>
      </c>
      <c r="N538" s="81">
        <f t="shared" si="25"/>
        <v>0</v>
      </c>
      <c r="O538" s="81">
        <f t="shared" si="26"/>
        <v>0</v>
      </c>
      <c r="P538"/>
      <c r="Q538"/>
      <c r="R538"/>
      <c r="S538"/>
    </row>
    <row r="539" spans="1:19" s="1" customFormat="1" ht="15" customHeight="1" x14ac:dyDescent="0.35">
      <c r="A539" s="104" t="s">
        <v>81</v>
      </c>
      <c r="B539" s="103" t="s">
        <v>82</v>
      </c>
      <c r="C539" s="19" t="s">
        <v>34</v>
      </c>
      <c r="D539" s="96" t="s">
        <v>38</v>
      </c>
      <c r="E539" s="95" t="s">
        <v>34</v>
      </c>
      <c r="F539" s="95" t="s">
        <v>249</v>
      </c>
      <c r="G539" s="19" t="s">
        <v>64</v>
      </c>
      <c r="H539" s="79" t="s">
        <v>66</v>
      </c>
      <c r="I539" s="2">
        <v>651.52</v>
      </c>
      <c r="J539" s="2">
        <v>651.52</v>
      </c>
      <c r="K539" s="2"/>
      <c r="L539" s="2"/>
      <c r="M539" s="81">
        <f t="shared" si="24"/>
        <v>1.368835292701025E-3</v>
      </c>
      <c r="N539" s="81">
        <f t="shared" si="25"/>
        <v>0</v>
      </c>
      <c r="O539" s="81">
        <f t="shared" si="26"/>
        <v>0</v>
      </c>
      <c r="P539"/>
      <c r="Q539"/>
      <c r="R539"/>
      <c r="S539"/>
    </row>
    <row r="540" spans="1:19" s="1" customFormat="1" ht="15" customHeight="1" x14ac:dyDescent="0.35">
      <c r="A540" s="104" t="s">
        <v>81</v>
      </c>
      <c r="B540" s="103" t="s">
        <v>82</v>
      </c>
      <c r="C540" s="19" t="s">
        <v>34</v>
      </c>
      <c r="D540" s="96" t="s">
        <v>38</v>
      </c>
      <c r="E540" s="95" t="s">
        <v>34</v>
      </c>
      <c r="F540" s="95" t="s">
        <v>249</v>
      </c>
      <c r="G540" s="19" t="s">
        <v>64</v>
      </c>
      <c r="H540" s="79" t="s">
        <v>67</v>
      </c>
      <c r="I540" s="2">
        <v>41.56</v>
      </c>
      <c r="J540" s="2">
        <v>41.56</v>
      </c>
      <c r="K540" s="2"/>
      <c r="L540" s="2"/>
      <c r="M540" s="81">
        <f t="shared" si="24"/>
        <v>8.7317035186417315E-5</v>
      </c>
      <c r="N540" s="81">
        <f t="shared" si="25"/>
        <v>0</v>
      </c>
      <c r="O540" s="81">
        <f t="shared" si="26"/>
        <v>0</v>
      </c>
      <c r="P540"/>
      <c r="Q540"/>
      <c r="R540"/>
      <c r="S540"/>
    </row>
    <row r="541" spans="1:19" s="1" customFormat="1" ht="15" customHeight="1" x14ac:dyDescent="0.35">
      <c r="A541" s="104" t="s">
        <v>81</v>
      </c>
      <c r="B541" s="103" t="s">
        <v>82</v>
      </c>
      <c r="C541" s="19" t="s">
        <v>34</v>
      </c>
      <c r="D541" s="96" t="s">
        <v>38</v>
      </c>
      <c r="E541" s="95" t="s">
        <v>34</v>
      </c>
      <c r="F541" s="95" t="s">
        <v>249</v>
      </c>
      <c r="G541" s="19" t="s">
        <v>64</v>
      </c>
      <c r="H541" s="79" t="s">
        <v>68</v>
      </c>
      <c r="I541" s="2">
        <v>119.34</v>
      </c>
      <c r="J541" s="2">
        <v>119.34</v>
      </c>
      <c r="K541" s="2"/>
      <c r="L541" s="2"/>
      <c r="M541" s="81">
        <f t="shared" si="24"/>
        <v>2.5073183299198851E-4</v>
      </c>
      <c r="N541" s="81">
        <f t="shared" si="25"/>
        <v>0</v>
      </c>
      <c r="O541" s="81">
        <f t="shared" si="26"/>
        <v>0</v>
      </c>
      <c r="P541"/>
      <c r="Q541"/>
      <c r="R541"/>
      <c r="S541"/>
    </row>
    <row r="542" spans="1:19" s="1" customFormat="1" ht="15" customHeight="1" x14ac:dyDescent="0.35">
      <c r="A542" s="104" t="s">
        <v>81</v>
      </c>
      <c r="B542" s="103" t="s">
        <v>82</v>
      </c>
      <c r="C542" s="19" t="s">
        <v>34</v>
      </c>
      <c r="D542" s="96" t="s">
        <v>38</v>
      </c>
      <c r="E542" s="95" t="s">
        <v>34</v>
      </c>
      <c r="F542" s="95" t="s">
        <v>249</v>
      </c>
      <c r="G542" s="19" t="s">
        <v>64</v>
      </c>
      <c r="H542" s="79" t="s">
        <v>72</v>
      </c>
      <c r="I542" s="2">
        <v>652.13</v>
      </c>
      <c r="J542" s="2">
        <v>652.13</v>
      </c>
      <c r="K542" s="2"/>
      <c r="L542" s="2"/>
      <c r="M542" s="81">
        <f t="shared" si="24"/>
        <v>1.3701168949980347E-3</v>
      </c>
      <c r="N542" s="81">
        <f t="shared" si="25"/>
        <v>0</v>
      </c>
      <c r="O542" s="81">
        <f t="shared" si="26"/>
        <v>0</v>
      </c>
      <c r="P542"/>
      <c r="Q542"/>
      <c r="R542"/>
      <c r="S542"/>
    </row>
    <row r="543" spans="1:19" s="1" customFormat="1" ht="15" customHeight="1" x14ac:dyDescent="0.35">
      <c r="A543" s="104" t="s">
        <v>81</v>
      </c>
      <c r="B543" s="103" t="s">
        <v>82</v>
      </c>
      <c r="C543" s="19" t="s">
        <v>34</v>
      </c>
      <c r="D543" s="96" t="s">
        <v>38</v>
      </c>
      <c r="E543" s="95" t="s">
        <v>34</v>
      </c>
      <c r="F543" s="95" t="s">
        <v>249</v>
      </c>
      <c r="G543" s="19" t="s">
        <v>70</v>
      </c>
      <c r="H543" s="79" t="s">
        <v>73</v>
      </c>
      <c r="I543" s="2">
        <v>247.88</v>
      </c>
      <c r="J543" s="2">
        <v>247.88</v>
      </c>
      <c r="K543" s="2"/>
      <c r="L543" s="2"/>
      <c r="M543" s="81">
        <f t="shared" si="24"/>
        <v>5.2079274980772671E-4</v>
      </c>
      <c r="N543" s="81">
        <f t="shared" si="25"/>
        <v>0</v>
      </c>
      <c r="O543" s="81">
        <f t="shared" si="26"/>
        <v>0</v>
      </c>
      <c r="P543"/>
      <c r="Q543"/>
      <c r="R543"/>
      <c r="S543"/>
    </row>
    <row r="544" spans="1:19" s="1" customFormat="1" ht="15" customHeight="1" x14ac:dyDescent="0.35">
      <c r="A544" s="104" t="s">
        <v>81</v>
      </c>
      <c r="B544" s="103" t="s">
        <v>82</v>
      </c>
      <c r="C544" s="19" t="s">
        <v>34</v>
      </c>
      <c r="D544" s="96" t="s">
        <v>38</v>
      </c>
      <c r="E544" s="95" t="s">
        <v>34</v>
      </c>
      <c r="F544" s="95" t="s">
        <v>249</v>
      </c>
      <c r="G544" s="19" t="s">
        <v>74</v>
      </c>
      <c r="H544" s="79" t="s">
        <v>75</v>
      </c>
      <c r="I544" s="2">
        <v>3275</v>
      </c>
      <c r="J544" s="2"/>
      <c r="K544" s="2">
        <v>3275</v>
      </c>
      <c r="L544" s="2"/>
      <c r="M544" s="81">
        <f t="shared" si="24"/>
        <v>0</v>
      </c>
      <c r="N544" s="81">
        <f t="shared" si="25"/>
        <v>2.9466183334885816E-3</v>
      </c>
      <c r="O544" s="81">
        <f t="shared" si="26"/>
        <v>0</v>
      </c>
      <c r="P544"/>
      <c r="Q544"/>
      <c r="R544"/>
      <c r="S544"/>
    </row>
    <row r="545" spans="1:19" s="1" customFormat="1" ht="15" customHeight="1" x14ac:dyDescent="0.35">
      <c r="A545" s="104" t="s">
        <v>81</v>
      </c>
      <c r="B545" s="103" t="s">
        <v>82</v>
      </c>
      <c r="C545" s="19" t="s">
        <v>34</v>
      </c>
      <c r="D545" s="96" t="s">
        <v>38</v>
      </c>
      <c r="E545" s="95" t="s">
        <v>34</v>
      </c>
      <c r="F545" s="95" t="s">
        <v>249</v>
      </c>
      <c r="G545" s="19" t="s">
        <v>74</v>
      </c>
      <c r="H545" s="79" t="s">
        <v>77</v>
      </c>
      <c r="I545" s="2">
        <v>13100</v>
      </c>
      <c r="J545" s="2"/>
      <c r="K545" s="2">
        <v>13100</v>
      </c>
      <c r="L545" s="2"/>
      <c r="M545" s="81">
        <f t="shared" si="24"/>
        <v>0</v>
      </c>
      <c r="N545" s="81">
        <f t="shared" si="25"/>
        <v>1.1786473333954326E-2</v>
      </c>
      <c r="O545" s="81">
        <f t="shared" si="26"/>
        <v>0</v>
      </c>
      <c r="P545"/>
      <c r="Q545"/>
      <c r="R545"/>
      <c r="S545"/>
    </row>
    <row r="546" spans="1:19" s="1" customFormat="1" ht="15" customHeight="1" x14ac:dyDescent="0.35">
      <c r="A546" s="104" t="s">
        <v>81</v>
      </c>
      <c r="B546" s="103" t="s">
        <v>82</v>
      </c>
      <c r="C546" s="19" t="s">
        <v>34</v>
      </c>
      <c r="D546" s="96" t="s">
        <v>38</v>
      </c>
      <c r="E546" s="95" t="s">
        <v>34</v>
      </c>
      <c r="F546" s="95" t="s">
        <v>249</v>
      </c>
      <c r="G546" s="19" t="s">
        <v>74</v>
      </c>
      <c r="H546" s="79" t="s">
        <v>78</v>
      </c>
      <c r="I546" s="2">
        <v>13100</v>
      </c>
      <c r="J546" s="2"/>
      <c r="K546" s="2"/>
      <c r="L546" s="2">
        <v>13100</v>
      </c>
      <c r="M546" s="81">
        <f t="shared" si="24"/>
        <v>0</v>
      </c>
      <c r="N546" s="81">
        <f t="shared" si="25"/>
        <v>0</v>
      </c>
      <c r="O546" s="81">
        <f t="shared" si="26"/>
        <v>1.107802577437155E-2</v>
      </c>
      <c r="P546"/>
      <c r="Q546"/>
      <c r="R546"/>
      <c r="S546"/>
    </row>
    <row r="547" spans="1:19" s="1" customFormat="1" ht="15" customHeight="1" x14ac:dyDescent="0.35">
      <c r="A547" s="104" t="s">
        <v>104</v>
      </c>
      <c r="B547" s="103" t="s">
        <v>105</v>
      </c>
      <c r="C547" s="19"/>
      <c r="D547" s="96" t="s">
        <v>38</v>
      </c>
      <c r="E547" s="95" t="s">
        <v>34</v>
      </c>
      <c r="F547" s="95" t="s">
        <v>250</v>
      </c>
      <c r="G547" s="19" t="s">
        <v>64</v>
      </c>
      <c r="H547" s="79" t="s">
        <v>103</v>
      </c>
      <c r="I547" s="2">
        <v>149.19999999999999</v>
      </c>
      <c r="J547" s="2">
        <v>149.19999999999999</v>
      </c>
      <c r="K547" s="2"/>
      <c r="L547" s="2"/>
      <c r="M547" s="81">
        <f t="shared" si="24"/>
        <v>3.1346731592428922E-4</v>
      </c>
      <c r="N547" s="81">
        <f t="shared" si="25"/>
        <v>0</v>
      </c>
      <c r="O547" s="81">
        <f t="shared" si="26"/>
        <v>0</v>
      </c>
      <c r="P547"/>
      <c r="Q547"/>
      <c r="R547"/>
      <c r="S547"/>
    </row>
    <row r="548" spans="1:19" s="1" customFormat="1" ht="15" customHeight="1" x14ac:dyDescent="0.35">
      <c r="A548" s="104" t="s">
        <v>104</v>
      </c>
      <c r="B548" s="103" t="s">
        <v>105</v>
      </c>
      <c r="C548" s="19"/>
      <c r="D548" s="96" t="s">
        <v>38</v>
      </c>
      <c r="E548" s="95" t="s">
        <v>34</v>
      </c>
      <c r="F548" s="95" t="s">
        <v>250</v>
      </c>
      <c r="G548" s="19" t="s">
        <v>64</v>
      </c>
      <c r="H548" s="79" t="s">
        <v>68</v>
      </c>
      <c r="I548" s="2">
        <v>5.4</v>
      </c>
      <c r="J548" s="2">
        <v>5.4</v>
      </c>
      <c r="K548" s="2"/>
      <c r="L548" s="2"/>
      <c r="M548" s="81">
        <f t="shared" si="24"/>
        <v>1.134533180959224E-5</v>
      </c>
      <c r="N548" s="81">
        <f t="shared" si="25"/>
        <v>0</v>
      </c>
      <c r="O548" s="81">
        <f t="shared" si="26"/>
        <v>0</v>
      </c>
      <c r="P548"/>
      <c r="Q548"/>
      <c r="R548"/>
      <c r="S548"/>
    </row>
    <row r="549" spans="1:19" s="1" customFormat="1" ht="15" customHeight="1" x14ac:dyDescent="0.35">
      <c r="A549" s="104" t="s">
        <v>104</v>
      </c>
      <c r="B549" s="103" t="s">
        <v>105</v>
      </c>
      <c r="C549" s="19"/>
      <c r="D549" s="96" t="s">
        <v>38</v>
      </c>
      <c r="E549" s="95" t="s">
        <v>34</v>
      </c>
      <c r="F549" s="95" t="s">
        <v>250</v>
      </c>
      <c r="G549" s="19" t="s">
        <v>64</v>
      </c>
      <c r="H549" s="79" t="s">
        <v>69</v>
      </c>
      <c r="I549" s="2">
        <v>31</v>
      </c>
      <c r="J549" s="2">
        <v>31</v>
      </c>
      <c r="K549" s="2"/>
      <c r="L549" s="2"/>
      <c r="M549" s="81">
        <f t="shared" si="24"/>
        <v>6.5130608536548038E-5</v>
      </c>
      <c r="N549" s="81">
        <f t="shared" si="25"/>
        <v>0</v>
      </c>
      <c r="O549" s="81">
        <f t="shared" si="26"/>
        <v>0</v>
      </c>
      <c r="P549"/>
      <c r="Q549"/>
      <c r="R549"/>
      <c r="S549"/>
    </row>
    <row r="550" spans="1:19" s="1" customFormat="1" ht="15" customHeight="1" x14ac:dyDescent="0.35">
      <c r="A550" s="104" t="s">
        <v>251</v>
      </c>
      <c r="B550" s="103" t="s">
        <v>252</v>
      </c>
      <c r="C550" s="19"/>
      <c r="D550" s="96" t="s">
        <v>38</v>
      </c>
      <c r="E550" s="95" t="s">
        <v>34</v>
      </c>
      <c r="F550" s="95" t="s">
        <v>253</v>
      </c>
      <c r="G550" s="19" t="s">
        <v>64</v>
      </c>
      <c r="H550" s="79" t="s">
        <v>103</v>
      </c>
      <c r="I550" s="2">
        <v>1104.6500000000001</v>
      </c>
      <c r="J550" s="2">
        <v>1104.6500000000001</v>
      </c>
      <c r="K550" s="2"/>
      <c r="L550" s="2"/>
      <c r="M550" s="81">
        <f t="shared" si="24"/>
        <v>2.3208557006418645E-3</v>
      </c>
      <c r="N550" s="81">
        <f t="shared" si="25"/>
        <v>0</v>
      </c>
      <c r="O550" s="81">
        <f t="shared" si="26"/>
        <v>0</v>
      </c>
      <c r="P550"/>
      <c r="Q550"/>
      <c r="R550"/>
      <c r="S550"/>
    </row>
    <row r="551" spans="1:19" s="1" customFormat="1" ht="15" customHeight="1" x14ac:dyDescent="0.35">
      <c r="A551" s="104" t="s">
        <v>251</v>
      </c>
      <c r="B551" s="103" t="s">
        <v>252</v>
      </c>
      <c r="C551" s="19"/>
      <c r="D551" s="96" t="s">
        <v>38</v>
      </c>
      <c r="E551" s="95" t="s">
        <v>34</v>
      </c>
      <c r="F551" s="95" t="s">
        <v>253</v>
      </c>
      <c r="G551" s="19" t="s">
        <v>64</v>
      </c>
      <c r="H551" s="79" t="s">
        <v>65</v>
      </c>
      <c r="I551" s="2">
        <v>56.54</v>
      </c>
      <c r="J551" s="2">
        <v>56.54</v>
      </c>
      <c r="K551" s="2"/>
      <c r="L551" s="2"/>
      <c r="M551" s="81">
        <f t="shared" si="24"/>
        <v>1.1878982602117503E-4</v>
      </c>
      <c r="N551" s="81">
        <f t="shared" si="25"/>
        <v>0</v>
      </c>
      <c r="O551" s="81">
        <f t="shared" si="26"/>
        <v>0</v>
      </c>
      <c r="P551"/>
      <c r="Q551"/>
      <c r="R551"/>
      <c r="S551"/>
    </row>
    <row r="552" spans="1:19" s="1" customFormat="1" ht="15" customHeight="1" x14ac:dyDescent="0.35">
      <c r="A552" s="104" t="s">
        <v>251</v>
      </c>
      <c r="B552" s="103" t="s">
        <v>252</v>
      </c>
      <c r="C552" s="19"/>
      <c r="D552" s="96" t="s">
        <v>38</v>
      </c>
      <c r="E552" s="95" t="s">
        <v>34</v>
      </c>
      <c r="F552" s="95" t="s">
        <v>253</v>
      </c>
      <c r="G552" s="19" t="s">
        <v>64</v>
      </c>
      <c r="H552" s="79" t="s">
        <v>66</v>
      </c>
      <c r="I552" s="2">
        <v>547.53</v>
      </c>
      <c r="J552" s="2">
        <v>547.53</v>
      </c>
      <c r="K552" s="2"/>
      <c r="L552" s="2"/>
      <c r="M552" s="81">
        <f t="shared" si="24"/>
        <v>1.1503536158714886E-3</v>
      </c>
      <c r="N552" s="81">
        <f t="shared" si="25"/>
        <v>0</v>
      </c>
      <c r="O552" s="81">
        <f t="shared" si="26"/>
        <v>0</v>
      </c>
      <c r="P552"/>
      <c r="Q552"/>
      <c r="R552"/>
      <c r="S552"/>
    </row>
    <row r="553" spans="1:19" s="1" customFormat="1" ht="15" customHeight="1" x14ac:dyDescent="0.35">
      <c r="A553" s="104" t="s">
        <v>251</v>
      </c>
      <c r="B553" s="103" t="s">
        <v>252</v>
      </c>
      <c r="C553" s="19"/>
      <c r="D553" s="96" t="s">
        <v>38</v>
      </c>
      <c r="E553" s="95" t="s">
        <v>34</v>
      </c>
      <c r="F553" s="95" t="s">
        <v>253</v>
      </c>
      <c r="G553" s="19" t="s">
        <v>64</v>
      </c>
      <c r="H553" s="79" t="s">
        <v>67</v>
      </c>
      <c r="I553" s="2">
        <v>195.62</v>
      </c>
      <c r="J553" s="2">
        <v>195.62</v>
      </c>
      <c r="K553" s="2"/>
      <c r="L553" s="2"/>
      <c r="M553" s="81">
        <f t="shared" si="24"/>
        <v>4.1099514973933957E-4</v>
      </c>
      <c r="N553" s="81">
        <f t="shared" si="25"/>
        <v>0</v>
      </c>
      <c r="O553" s="81">
        <f t="shared" si="26"/>
        <v>0</v>
      </c>
      <c r="P553"/>
      <c r="Q553"/>
      <c r="R553"/>
      <c r="S553"/>
    </row>
    <row r="554" spans="1:19" s="1" customFormat="1" ht="15" customHeight="1" x14ac:dyDescent="0.35">
      <c r="A554" s="104" t="s">
        <v>251</v>
      </c>
      <c r="B554" s="103" t="s">
        <v>252</v>
      </c>
      <c r="C554" s="19"/>
      <c r="D554" s="96" t="s">
        <v>38</v>
      </c>
      <c r="E554" s="95" t="s">
        <v>34</v>
      </c>
      <c r="F554" s="95" t="s">
        <v>253</v>
      </c>
      <c r="G554" s="19" t="s">
        <v>64</v>
      </c>
      <c r="H554" s="79" t="s">
        <v>68</v>
      </c>
      <c r="I554" s="2">
        <v>104.31</v>
      </c>
      <c r="J554" s="2">
        <v>104.31</v>
      </c>
      <c r="K554" s="2"/>
      <c r="L554" s="2"/>
      <c r="M554" s="81">
        <f t="shared" si="24"/>
        <v>2.1915399278862343E-4</v>
      </c>
      <c r="N554" s="81">
        <f t="shared" si="25"/>
        <v>0</v>
      </c>
      <c r="O554" s="81">
        <f t="shared" si="26"/>
        <v>0</v>
      </c>
      <c r="P554"/>
      <c r="Q554"/>
      <c r="R554"/>
      <c r="S554"/>
    </row>
    <row r="555" spans="1:19" s="1" customFormat="1" ht="15" customHeight="1" x14ac:dyDescent="0.35">
      <c r="A555" s="104" t="s">
        <v>251</v>
      </c>
      <c r="B555" s="103" t="s">
        <v>252</v>
      </c>
      <c r="C555" s="19"/>
      <c r="D555" s="96" t="s">
        <v>38</v>
      </c>
      <c r="E555" s="95" t="s">
        <v>34</v>
      </c>
      <c r="F555" s="95" t="s">
        <v>253</v>
      </c>
      <c r="G555" s="19" t="s">
        <v>64</v>
      </c>
      <c r="H555" s="79" t="s">
        <v>69</v>
      </c>
      <c r="I555" s="2">
        <v>82.51</v>
      </c>
      <c r="J555" s="2">
        <v>82.51</v>
      </c>
      <c r="K555" s="2"/>
      <c r="L555" s="2"/>
      <c r="M555" s="81">
        <f t="shared" si="24"/>
        <v>1.7335246807582513E-4</v>
      </c>
      <c r="N555" s="81">
        <f t="shared" si="25"/>
        <v>0</v>
      </c>
      <c r="O555" s="81">
        <f t="shared" si="26"/>
        <v>0</v>
      </c>
      <c r="P555"/>
      <c r="Q555"/>
      <c r="R555"/>
      <c r="S555"/>
    </row>
    <row r="556" spans="1:19" s="1" customFormat="1" ht="15" customHeight="1" x14ac:dyDescent="0.35">
      <c r="A556" s="104" t="s">
        <v>251</v>
      </c>
      <c r="B556" s="103" t="s">
        <v>252</v>
      </c>
      <c r="C556" s="19"/>
      <c r="D556" s="96" t="s">
        <v>38</v>
      </c>
      <c r="E556" s="95" t="s">
        <v>34</v>
      </c>
      <c r="F556" s="95" t="s">
        <v>253</v>
      </c>
      <c r="G556" s="19" t="s">
        <v>64</v>
      </c>
      <c r="H556" s="79" t="s">
        <v>71</v>
      </c>
      <c r="I556" s="2">
        <v>79.09</v>
      </c>
      <c r="J556" s="2">
        <v>79.09</v>
      </c>
      <c r="K556" s="2"/>
      <c r="L556" s="2"/>
      <c r="M556" s="81">
        <f t="shared" si="24"/>
        <v>1.6616709126308338E-4</v>
      </c>
      <c r="N556" s="81">
        <f t="shared" si="25"/>
        <v>0</v>
      </c>
      <c r="O556" s="81">
        <f t="shared" si="26"/>
        <v>0</v>
      </c>
      <c r="P556"/>
      <c r="Q556"/>
      <c r="R556"/>
      <c r="S556"/>
    </row>
    <row r="557" spans="1:19" s="1" customFormat="1" ht="15" customHeight="1" x14ac:dyDescent="0.35">
      <c r="A557" s="104" t="s">
        <v>251</v>
      </c>
      <c r="B557" s="103" t="s">
        <v>252</v>
      </c>
      <c r="C557" s="19"/>
      <c r="D557" s="96" t="s">
        <v>38</v>
      </c>
      <c r="E557" s="95" t="s">
        <v>34</v>
      </c>
      <c r="F557" s="95" t="s">
        <v>253</v>
      </c>
      <c r="G557" s="19" t="s">
        <v>70</v>
      </c>
      <c r="H557" s="79" t="s">
        <v>73</v>
      </c>
      <c r="I557" s="2">
        <v>787.55</v>
      </c>
      <c r="J557" s="2">
        <v>787.55</v>
      </c>
      <c r="K557" s="2"/>
      <c r="L557" s="2"/>
      <c r="M557" s="81">
        <f t="shared" si="24"/>
        <v>1.6546326049341421E-3</v>
      </c>
      <c r="N557" s="81">
        <f t="shared" si="25"/>
        <v>0</v>
      </c>
      <c r="O557" s="81">
        <f t="shared" si="26"/>
        <v>0</v>
      </c>
      <c r="P557"/>
      <c r="Q557"/>
      <c r="R557"/>
      <c r="S557"/>
    </row>
    <row r="558" spans="1:19" s="1" customFormat="1" ht="15" customHeight="1" x14ac:dyDescent="0.35">
      <c r="A558" s="104" t="s">
        <v>251</v>
      </c>
      <c r="B558" s="103" t="s">
        <v>252</v>
      </c>
      <c r="C558" s="19"/>
      <c r="D558" s="96" t="s">
        <v>38</v>
      </c>
      <c r="E558" s="95" t="s">
        <v>34</v>
      </c>
      <c r="F558" s="95" t="s">
        <v>253</v>
      </c>
      <c r="G558" s="19" t="s">
        <v>74</v>
      </c>
      <c r="H558" s="79" t="s">
        <v>75</v>
      </c>
      <c r="I558" s="2">
        <v>105</v>
      </c>
      <c r="J558" s="2"/>
      <c r="K558" s="2">
        <v>105</v>
      </c>
      <c r="L558" s="2"/>
      <c r="M558" s="81">
        <f t="shared" si="24"/>
        <v>0</v>
      </c>
      <c r="N558" s="81">
        <f t="shared" si="25"/>
        <v>9.4471732829404904E-5</v>
      </c>
      <c r="O558" s="81">
        <f t="shared" si="26"/>
        <v>0</v>
      </c>
      <c r="P558"/>
      <c r="Q558"/>
      <c r="R558"/>
      <c r="S558"/>
    </row>
    <row r="559" spans="1:19" s="1" customFormat="1" ht="15" customHeight="1" x14ac:dyDescent="0.35">
      <c r="A559" s="104" t="s">
        <v>251</v>
      </c>
      <c r="B559" s="103" t="s">
        <v>252</v>
      </c>
      <c r="C559" s="19"/>
      <c r="D559" s="96" t="s">
        <v>38</v>
      </c>
      <c r="E559" s="95" t="s">
        <v>34</v>
      </c>
      <c r="F559" s="95" t="s">
        <v>253</v>
      </c>
      <c r="G559" s="19" t="s">
        <v>74</v>
      </c>
      <c r="H559" s="79" t="s">
        <v>76</v>
      </c>
      <c r="I559" s="2">
        <v>105</v>
      </c>
      <c r="J559" s="2"/>
      <c r="K559" s="2"/>
      <c r="L559" s="2">
        <v>105</v>
      </c>
      <c r="M559" s="81">
        <f t="shared" si="24"/>
        <v>0</v>
      </c>
      <c r="N559" s="81">
        <f t="shared" si="25"/>
        <v>0</v>
      </c>
      <c r="O559" s="81">
        <f t="shared" si="26"/>
        <v>8.8793336359466621E-5</v>
      </c>
      <c r="P559"/>
      <c r="Q559"/>
      <c r="R559"/>
      <c r="S559"/>
    </row>
    <row r="560" spans="1:19" s="1" customFormat="1" ht="15" customHeight="1" x14ac:dyDescent="0.35">
      <c r="A560" s="104" t="s">
        <v>251</v>
      </c>
      <c r="B560" s="103" t="s">
        <v>252</v>
      </c>
      <c r="C560" s="19"/>
      <c r="D560" s="96" t="s">
        <v>38</v>
      </c>
      <c r="E560" s="95" t="s">
        <v>34</v>
      </c>
      <c r="F560" s="95" t="s">
        <v>253</v>
      </c>
      <c r="G560" s="19" t="s">
        <v>74</v>
      </c>
      <c r="H560" s="79" t="s">
        <v>77</v>
      </c>
      <c r="I560" s="2">
        <v>2166</v>
      </c>
      <c r="J560" s="2"/>
      <c r="K560" s="2">
        <v>2166</v>
      </c>
      <c r="L560" s="2"/>
      <c r="M560" s="81">
        <f t="shared" si="24"/>
        <v>0</v>
      </c>
      <c r="N560" s="81">
        <f t="shared" si="25"/>
        <v>1.9488168886522955E-3</v>
      </c>
      <c r="O560" s="81">
        <f t="shared" si="26"/>
        <v>0</v>
      </c>
      <c r="P560"/>
      <c r="Q560"/>
      <c r="R560"/>
      <c r="S560"/>
    </row>
    <row r="561" spans="1:19" s="1" customFormat="1" ht="15" customHeight="1" x14ac:dyDescent="0.35">
      <c r="A561" s="104" t="s">
        <v>251</v>
      </c>
      <c r="B561" s="103" t="s">
        <v>252</v>
      </c>
      <c r="C561" s="19"/>
      <c r="D561" s="96" t="s">
        <v>38</v>
      </c>
      <c r="E561" s="95" t="s">
        <v>34</v>
      </c>
      <c r="F561" s="95" t="s">
        <v>253</v>
      </c>
      <c r="G561" s="19" t="s">
        <v>74</v>
      </c>
      <c r="H561" s="79" t="s">
        <v>78</v>
      </c>
      <c r="I561" s="2">
        <v>2166</v>
      </c>
      <c r="J561" s="2"/>
      <c r="K561" s="2"/>
      <c r="L561" s="2">
        <v>2166</v>
      </c>
      <c r="M561" s="81">
        <f t="shared" si="24"/>
        <v>0</v>
      </c>
      <c r="N561" s="81">
        <f t="shared" si="25"/>
        <v>0</v>
      </c>
      <c r="O561" s="81">
        <f t="shared" si="26"/>
        <v>1.8316796814724257E-3</v>
      </c>
      <c r="P561"/>
      <c r="Q561"/>
      <c r="R561"/>
      <c r="S561"/>
    </row>
    <row r="562" spans="1:19" s="1" customFormat="1" ht="15" customHeight="1" x14ac:dyDescent="0.35">
      <c r="A562" s="104" t="s">
        <v>95</v>
      </c>
      <c r="B562" s="103" t="s">
        <v>96</v>
      </c>
      <c r="C562" s="19"/>
      <c r="D562" s="96" t="s">
        <v>42</v>
      </c>
      <c r="E562" s="95" t="s">
        <v>255</v>
      </c>
      <c r="F562" s="95" t="s">
        <v>256</v>
      </c>
      <c r="G562" s="19" t="s">
        <v>74</v>
      </c>
      <c r="H562" s="79" t="s">
        <v>75</v>
      </c>
      <c r="I562" s="2">
        <v>2681</v>
      </c>
      <c r="J562" s="2"/>
      <c r="K562" s="2">
        <v>2681</v>
      </c>
      <c r="L562" s="2"/>
      <c r="M562" s="81">
        <f t="shared" si="24"/>
        <v>0</v>
      </c>
      <c r="N562" s="81">
        <f t="shared" si="25"/>
        <v>2.4121782449108052E-3</v>
      </c>
      <c r="O562" s="81">
        <f t="shared" si="26"/>
        <v>0</v>
      </c>
      <c r="P562"/>
      <c r="Q562"/>
      <c r="R562"/>
      <c r="S562"/>
    </row>
    <row r="563" spans="1:19" s="1" customFormat="1" ht="15" customHeight="1" x14ac:dyDescent="0.35">
      <c r="A563" s="104" t="s">
        <v>95</v>
      </c>
      <c r="B563" s="103" t="s">
        <v>96</v>
      </c>
      <c r="C563" s="19"/>
      <c r="D563" s="96" t="s">
        <v>42</v>
      </c>
      <c r="E563" s="95" t="s">
        <v>255</v>
      </c>
      <c r="F563" s="95" t="s">
        <v>256</v>
      </c>
      <c r="G563" s="19" t="s">
        <v>74</v>
      </c>
      <c r="H563" s="79" t="s">
        <v>77</v>
      </c>
      <c r="I563" s="2">
        <v>1550</v>
      </c>
      <c r="J563" s="2"/>
      <c r="K563" s="2">
        <v>1550</v>
      </c>
      <c r="L563" s="2"/>
      <c r="M563" s="81">
        <f t="shared" si="24"/>
        <v>0</v>
      </c>
      <c r="N563" s="81">
        <f t="shared" si="25"/>
        <v>1.3945827227197867E-3</v>
      </c>
      <c r="O563" s="81">
        <f t="shared" si="26"/>
        <v>0</v>
      </c>
      <c r="P563"/>
      <c r="Q563"/>
      <c r="R563"/>
      <c r="S563"/>
    </row>
    <row r="564" spans="1:19" s="1" customFormat="1" ht="15" customHeight="1" x14ac:dyDescent="0.35">
      <c r="A564" s="104" t="s">
        <v>95</v>
      </c>
      <c r="B564" s="103" t="s">
        <v>96</v>
      </c>
      <c r="C564" s="19"/>
      <c r="D564" s="96" t="s">
        <v>42</v>
      </c>
      <c r="E564" s="95" t="s">
        <v>255</v>
      </c>
      <c r="F564" s="95" t="s">
        <v>256</v>
      </c>
      <c r="G564" s="19" t="s">
        <v>74</v>
      </c>
      <c r="H564" s="79" t="s">
        <v>78</v>
      </c>
      <c r="I564" s="2">
        <v>1698</v>
      </c>
      <c r="J564" s="2"/>
      <c r="K564" s="2"/>
      <c r="L564" s="2">
        <v>1698</v>
      </c>
      <c r="M564" s="81">
        <f t="shared" si="24"/>
        <v>0</v>
      </c>
      <c r="N564" s="81">
        <f t="shared" si="25"/>
        <v>0</v>
      </c>
      <c r="O564" s="81">
        <f t="shared" si="26"/>
        <v>1.4359150965559458E-3</v>
      </c>
      <c r="P564"/>
      <c r="Q564"/>
      <c r="R564"/>
      <c r="S564"/>
    </row>
    <row r="565" spans="1:19" s="1" customFormat="1" ht="15" customHeight="1" x14ac:dyDescent="0.35">
      <c r="A565" s="104" t="s">
        <v>81</v>
      </c>
      <c r="B565" s="103" t="s">
        <v>82</v>
      </c>
      <c r="C565" s="19" t="s">
        <v>98</v>
      </c>
      <c r="D565" s="96" t="s">
        <v>39</v>
      </c>
      <c r="E565" s="95" t="s">
        <v>258</v>
      </c>
      <c r="F565" s="95" t="s">
        <v>259</v>
      </c>
      <c r="G565" s="19" t="s">
        <v>74</v>
      </c>
      <c r="H565" s="79" t="s">
        <v>75</v>
      </c>
      <c r="I565" s="2">
        <v>692</v>
      </c>
      <c r="J565" s="2"/>
      <c r="K565" s="2">
        <v>692</v>
      </c>
      <c r="L565" s="2"/>
      <c r="M565" s="81">
        <f t="shared" si="24"/>
        <v>0</v>
      </c>
      <c r="N565" s="81">
        <f t="shared" si="25"/>
        <v>6.2261370588522088E-4</v>
      </c>
      <c r="O565" s="81">
        <f t="shared" si="26"/>
        <v>0</v>
      </c>
      <c r="P565"/>
      <c r="Q565"/>
      <c r="R565"/>
      <c r="S565"/>
    </row>
    <row r="566" spans="1:19" s="1" customFormat="1" ht="15" customHeight="1" x14ac:dyDescent="0.35">
      <c r="A566" s="104" t="s">
        <v>81</v>
      </c>
      <c r="B566" s="103" t="s">
        <v>82</v>
      </c>
      <c r="C566" s="19" t="s">
        <v>98</v>
      </c>
      <c r="D566" s="96" t="s">
        <v>39</v>
      </c>
      <c r="E566" s="95" t="s">
        <v>258</v>
      </c>
      <c r="F566" s="95" t="s">
        <v>259</v>
      </c>
      <c r="G566" s="19" t="s">
        <v>74</v>
      </c>
      <c r="H566" s="79" t="s">
        <v>76</v>
      </c>
      <c r="I566" s="2">
        <v>90</v>
      </c>
      <c r="J566" s="2"/>
      <c r="K566" s="2"/>
      <c r="L566" s="2">
        <v>90</v>
      </c>
      <c r="M566" s="81">
        <f t="shared" si="24"/>
        <v>0</v>
      </c>
      <c r="N566" s="81">
        <f t="shared" si="25"/>
        <v>0</v>
      </c>
      <c r="O566" s="81">
        <f t="shared" si="26"/>
        <v>7.6108574022399963E-5</v>
      </c>
      <c r="P566"/>
      <c r="Q566"/>
      <c r="R566"/>
      <c r="S566"/>
    </row>
    <row r="567" spans="1:19" s="1" customFormat="1" ht="15" customHeight="1" x14ac:dyDescent="0.35">
      <c r="A567" s="104" t="s">
        <v>81</v>
      </c>
      <c r="B567" s="103" t="s">
        <v>82</v>
      </c>
      <c r="C567" s="19" t="s">
        <v>98</v>
      </c>
      <c r="D567" s="96" t="s">
        <v>39</v>
      </c>
      <c r="E567" s="95" t="s">
        <v>258</v>
      </c>
      <c r="F567" s="95" t="s">
        <v>259</v>
      </c>
      <c r="G567" s="19" t="s">
        <v>74</v>
      </c>
      <c r="H567" s="79" t="s">
        <v>77</v>
      </c>
      <c r="I567" s="2">
        <v>686</v>
      </c>
      <c r="J567" s="2"/>
      <c r="K567" s="2">
        <v>686</v>
      </c>
      <c r="L567" s="2"/>
      <c r="M567" s="81">
        <f t="shared" si="24"/>
        <v>0</v>
      </c>
      <c r="N567" s="81">
        <f t="shared" si="25"/>
        <v>6.1721532115211212E-4</v>
      </c>
      <c r="O567" s="81">
        <f t="shared" si="26"/>
        <v>0</v>
      </c>
      <c r="P567"/>
      <c r="Q567"/>
      <c r="R567"/>
      <c r="S567"/>
    </row>
    <row r="568" spans="1:19" s="1" customFormat="1" ht="15" customHeight="1" x14ac:dyDescent="0.35">
      <c r="A568" s="104" t="s">
        <v>81</v>
      </c>
      <c r="B568" s="103" t="s">
        <v>82</v>
      </c>
      <c r="C568" s="19" t="s">
        <v>98</v>
      </c>
      <c r="D568" s="96" t="s">
        <v>39</v>
      </c>
      <c r="E568" s="95" t="s">
        <v>258</v>
      </c>
      <c r="F568" s="95" t="s">
        <v>259</v>
      </c>
      <c r="G568" s="19" t="s">
        <v>74</v>
      </c>
      <c r="H568" s="79" t="s">
        <v>78</v>
      </c>
      <c r="I568" s="2">
        <v>686</v>
      </c>
      <c r="J568" s="2"/>
      <c r="K568" s="2"/>
      <c r="L568" s="2">
        <v>686</v>
      </c>
      <c r="M568" s="81">
        <f t="shared" si="24"/>
        <v>0</v>
      </c>
      <c r="N568" s="81">
        <f t="shared" si="25"/>
        <v>0</v>
      </c>
      <c r="O568" s="81">
        <f t="shared" si="26"/>
        <v>5.8011646421518191E-4</v>
      </c>
      <c r="P568"/>
      <c r="Q568"/>
      <c r="R568"/>
      <c r="S568"/>
    </row>
    <row r="569" spans="1:19" s="1" customFormat="1" ht="15" customHeight="1" x14ac:dyDescent="0.35">
      <c r="A569" s="104" t="s">
        <v>81</v>
      </c>
      <c r="B569" s="103" t="s">
        <v>82</v>
      </c>
      <c r="C569" s="19" t="s">
        <v>34</v>
      </c>
      <c r="D569" s="96" t="s">
        <v>38</v>
      </c>
      <c r="E569" s="95" t="s">
        <v>261</v>
      </c>
      <c r="F569" s="95" t="s">
        <v>262</v>
      </c>
      <c r="G569" s="19" t="s">
        <v>64</v>
      </c>
      <c r="H569" s="79" t="s">
        <v>65</v>
      </c>
      <c r="I569" s="2">
        <v>67.569999999999993</v>
      </c>
      <c r="J569" s="2">
        <v>67.569999999999993</v>
      </c>
      <c r="K569" s="2"/>
      <c r="L569" s="2"/>
      <c r="M569" s="81">
        <f t="shared" si="24"/>
        <v>1.4196371673595324E-4</v>
      </c>
      <c r="N569" s="81">
        <f t="shared" si="25"/>
        <v>0</v>
      </c>
      <c r="O569" s="81">
        <f t="shared" si="26"/>
        <v>0</v>
      </c>
      <c r="P569"/>
      <c r="Q569"/>
      <c r="R569"/>
      <c r="S569"/>
    </row>
    <row r="570" spans="1:19" s="1" customFormat="1" ht="15" customHeight="1" x14ac:dyDescent="0.35">
      <c r="A570" s="104" t="s">
        <v>81</v>
      </c>
      <c r="B570" s="103" t="s">
        <v>82</v>
      </c>
      <c r="C570" s="19" t="s">
        <v>34</v>
      </c>
      <c r="D570" s="96" t="s">
        <v>38</v>
      </c>
      <c r="E570" s="95" t="s">
        <v>261</v>
      </c>
      <c r="F570" s="95" t="s">
        <v>262</v>
      </c>
      <c r="G570" s="19" t="s">
        <v>64</v>
      </c>
      <c r="H570" s="79" t="s">
        <v>66</v>
      </c>
      <c r="I570" s="2">
        <v>72.42</v>
      </c>
      <c r="J570" s="2">
        <v>72.42</v>
      </c>
      <c r="K570" s="2"/>
      <c r="L570" s="2"/>
      <c r="M570" s="81">
        <f t="shared" si="24"/>
        <v>1.521535054908648E-4</v>
      </c>
      <c r="N570" s="81">
        <f t="shared" si="25"/>
        <v>0</v>
      </c>
      <c r="O570" s="81">
        <f t="shared" si="26"/>
        <v>0</v>
      </c>
      <c r="P570"/>
      <c r="Q570"/>
      <c r="R570"/>
      <c r="S570"/>
    </row>
    <row r="571" spans="1:19" s="1" customFormat="1" ht="15" customHeight="1" x14ac:dyDescent="0.35">
      <c r="A571" s="104" t="s">
        <v>81</v>
      </c>
      <c r="B571" s="103" t="s">
        <v>82</v>
      </c>
      <c r="C571" s="19" t="s">
        <v>34</v>
      </c>
      <c r="D571" s="96" t="s">
        <v>38</v>
      </c>
      <c r="E571" s="95" t="s">
        <v>261</v>
      </c>
      <c r="F571" s="95" t="s">
        <v>262</v>
      </c>
      <c r="G571" s="19" t="s">
        <v>64</v>
      </c>
      <c r="H571" s="79" t="s">
        <v>68</v>
      </c>
      <c r="I571" s="2">
        <v>8.4499999999999993</v>
      </c>
      <c r="J571" s="2">
        <v>8.4499999999999993</v>
      </c>
      <c r="K571" s="2"/>
      <c r="L571" s="2"/>
      <c r="M571" s="81">
        <f t="shared" si="24"/>
        <v>1.7753343294639705E-5</v>
      </c>
      <c r="N571" s="81">
        <f t="shared" si="25"/>
        <v>0</v>
      </c>
      <c r="O571" s="81">
        <f t="shared" si="26"/>
        <v>0</v>
      </c>
      <c r="P571"/>
      <c r="Q571"/>
      <c r="R571"/>
      <c r="S571"/>
    </row>
    <row r="572" spans="1:19" s="1" customFormat="1" ht="15" customHeight="1" x14ac:dyDescent="0.35">
      <c r="A572" s="104" t="s">
        <v>81</v>
      </c>
      <c r="B572" s="103" t="s">
        <v>82</v>
      </c>
      <c r="C572" s="19" t="s">
        <v>34</v>
      </c>
      <c r="D572" s="96" t="s">
        <v>38</v>
      </c>
      <c r="E572" s="95" t="s">
        <v>261</v>
      </c>
      <c r="F572" s="95" t="s">
        <v>262</v>
      </c>
      <c r="G572" s="19" t="s">
        <v>64</v>
      </c>
      <c r="H572" s="79" t="s">
        <v>72</v>
      </c>
      <c r="I572" s="2">
        <v>55.04</v>
      </c>
      <c r="J572" s="2">
        <v>55.04</v>
      </c>
      <c r="K572" s="2"/>
      <c r="L572" s="2"/>
      <c r="M572" s="81">
        <f t="shared" si="24"/>
        <v>1.1563834496295496E-4</v>
      </c>
      <c r="N572" s="81">
        <f t="shared" si="25"/>
        <v>0</v>
      </c>
      <c r="O572" s="81">
        <f t="shared" si="26"/>
        <v>0</v>
      </c>
      <c r="P572"/>
      <c r="Q572"/>
      <c r="R572"/>
      <c r="S572"/>
    </row>
    <row r="573" spans="1:19" s="1" customFormat="1" ht="15" customHeight="1" x14ac:dyDescent="0.35">
      <c r="A573" s="104" t="s">
        <v>95</v>
      </c>
      <c r="B573" s="103" t="s">
        <v>96</v>
      </c>
      <c r="C573" s="19"/>
      <c r="D573" s="96" t="s">
        <v>38</v>
      </c>
      <c r="E573" s="95" t="s">
        <v>261</v>
      </c>
      <c r="F573" s="95" t="s">
        <v>263</v>
      </c>
      <c r="G573" s="19" t="s">
        <v>64</v>
      </c>
      <c r="H573" s="79" t="s">
        <v>65</v>
      </c>
      <c r="I573" s="2">
        <v>149.41999999999999</v>
      </c>
      <c r="J573" s="2">
        <v>149.41999999999999</v>
      </c>
      <c r="K573" s="2"/>
      <c r="L573" s="2"/>
      <c r="M573" s="81">
        <f t="shared" si="24"/>
        <v>3.1392953314616151E-4</v>
      </c>
      <c r="N573" s="81">
        <f t="shared" si="25"/>
        <v>0</v>
      </c>
      <c r="O573" s="81">
        <f t="shared" si="26"/>
        <v>0</v>
      </c>
      <c r="P573"/>
      <c r="Q573"/>
      <c r="R573"/>
      <c r="S573"/>
    </row>
    <row r="574" spans="1:19" s="1" customFormat="1" ht="15" customHeight="1" x14ac:dyDescent="0.35">
      <c r="A574" s="104" t="s">
        <v>95</v>
      </c>
      <c r="B574" s="103" t="s">
        <v>96</v>
      </c>
      <c r="C574" s="19"/>
      <c r="D574" s="96" t="s">
        <v>38</v>
      </c>
      <c r="E574" s="95" t="s">
        <v>261</v>
      </c>
      <c r="F574" s="95" t="s">
        <v>263</v>
      </c>
      <c r="G574" s="19" t="s">
        <v>64</v>
      </c>
      <c r="H574" s="79" t="s">
        <v>72</v>
      </c>
      <c r="I574" s="2">
        <v>80.27</v>
      </c>
      <c r="J574" s="2">
        <v>80.27</v>
      </c>
      <c r="K574" s="2"/>
      <c r="L574" s="2"/>
      <c r="M574" s="81">
        <f t="shared" si="24"/>
        <v>1.6864625636221647E-4</v>
      </c>
      <c r="N574" s="81">
        <f t="shared" si="25"/>
        <v>0</v>
      </c>
      <c r="O574" s="81">
        <f t="shared" si="26"/>
        <v>0</v>
      </c>
      <c r="P574"/>
      <c r="Q574"/>
      <c r="R574"/>
      <c r="S574"/>
    </row>
    <row r="575" spans="1:19" s="1" customFormat="1" ht="15" customHeight="1" x14ac:dyDescent="0.35">
      <c r="A575" s="104" t="s">
        <v>95</v>
      </c>
      <c r="B575" s="103" t="s">
        <v>96</v>
      </c>
      <c r="C575" s="19"/>
      <c r="D575" s="96" t="s">
        <v>38</v>
      </c>
      <c r="E575" s="95" t="s">
        <v>261</v>
      </c>
      <c r="F575" s="95" t="s">
        <v>263</v>
      </c>
      <c r="G575" s="19" t="s">
        <v>74</v>
      </c>
      <c r="H575" s="79" t="s">
        <v>264</v>
      </c>
      <c r="I575" s="2">
        <v>26000</v>
      </c>
      <c r="J575" s="2"/>
      <c r="K575" s="2">
        <v>26000</v>
      </c>
      <c r="L575" s="2"/>
      <c r="M575" s="81">
        <f t="shared" si="24"/>
        <v>0</v>
      </c>
      <c r="N575" s="81">
        <f t="shared" si="25"/>
        <v>2.3393000510138359E-2</v>
      </c>
      <c r="O575" s="81">
        <f t="shared" si="26"/>
        <v>0</v>
      </c>
      <c r="P575"/>
      <c r="Q575"/>
      <c r="R575"/>
      <c r="S575"/>
    </row>
    <row r="576" spans="1:19" s="1" customFormat="1" ht="15" customHeight="1" x14ac:dyDescent="0.35">
      <c r="A576" s="104" t="s">
        <v>95</v>
      </c>
      <c r="B576" s="103" t="s">
        <v>96</v>
      </c>
      <c r="C576" s="19"/>
      <c r="D576" s="96" t="s">
        <v>38</v>
      </c>
      <c r="E576" s="95" t="s">
        <v>261</v>
      </c>
      <c r="F576" s="95" t="s">
        <v>263</v>
      </c>
      <c r="G576" s="19" t="s">
        <v>64</v>
      </c>
      <c r="H576" s="79" t="s">
        <v>66</v>
      </c>
      <c r="I576" s="2">
        <v>53.95</v>
      </c>
      <c r="J576" s="2">
        <v>53.95</v>
      </c>
      <c r="K576" s="2"/>
      <c r="L576" s="2"/>
      <c r="M576" s="81">
        <f t="shared" si="24"/>
        <v>1.1334826872731506E-4</v>
      </c>
      <c r="N576" s="81">
        <f t="shared" si="25"/>
        <v>0</v>
      </c>
      <c r="O576" s="81">
        <f t="shared" si="26"/>
        <v>0</v>
      </c>
      <c r="P576"/>
      <c r="Q576"/>
      <c r="R576"/>
      <c r="S576"/>
    </row>
    <row r="577" spans="1:19" s="1" customFormat="1" ht="15" customHeight="1" x14ac:dyDescent="0.35">
      <c r="A577" s="104" t="s">
        <v>95</v>
      </c>
      <c r="B577" s="103" t="s">
        <v>96</v>
      </c>
      <c r="C577" s="19"/>
      <c r="D577" s="96" t="s">
        <v>38</v>
      </c>
      <c r="E577" s="95" t="s">
        <v>261</v>
      </c>
      <c r="F577" s="95" t="s">
        <v>263</v>
      </c>
      <c r="G577" s="19" t="s">
        <v>64</v>
      </c>
      <c r="H577" s="79" t="s">
        <v>68</v>
      </c>
      <c r="I577" s="2">
        <v>21.29</v>
      </c>
      <c r="J577" s="2">
        <v>21.29</v>
      </c>
      <c r="K577" s="2"/>
      <c r="L577" s="2"/>
      <c r="M577" s="81">
        <f t="shared" si="24"/>
        <v>4.4730021153003476E-5</v>
      </c>
      <c r="N577" s="81">
        <f t="shared" si="25"/>
        <v>0</v>
      </c>
      <c r="O577" s="81">
        <f t="shared" si="26"/>
        <v>0</v>
      </c>
      <c r="P577"/>
      <c r="Q577"/>
      <c r="R577"/>
      <c r="S577"/>
    </row>
    <row r="578" spans="1:19" s="1" customFormat="1" ht="15" customHeight="1" x14ac:dyDescent="0.35">
      <c r="A578" s="104" t="s">
        <v>95</v>
      </c>
      <c r="B578" s="103" t="s">
        <v>96</v>
      </c>
      <c r="C578" s="19"/>
      <c r="D578" s="96" t="s">
        <v>38</v>
      </c>
      <c r="E578" s="95" t="s">
        <v>261</v>
      </c>
      <c r="F578" s="95" t="s">
        <v>263</v>
      </c>
      <c r="G578" s="19" t="s">
        <v>74</v>
      </c>
      <c r="H578" s="79" t="s">
        <v>78</v>
      </c>
      <c r="I578" s="2">
        <v>2100</v>
      </c>
      <c r="J578" s="2"/>
      <c r="K578" s="2"/>
      <c r="L578" s="2">
        <v>2100</v>
      </c>
      <c r="M578" s="81">
        <f t="shared" si="24"/>
        <v>0</v>
      </c>
      <c r="N578" s="81">
        <f t="shared" si="25"/>
        <v>0</v>
      </c>
      <c r="O578" s="81">
        <f t="shared" si="26"/>
        <v>1.7758667271893325E-3</v>
      </c>
      <c r="P578"/>
      <c r="Q578"/>
      <c r="R578"/>
      <c r="S578"/>
    </row>
    <row r="579" spans="1:19" s="1" customFormat="1" ht="15" customHeight="1" x14ac:dyDescent="0.35">
      <c r="A579" s="104" t="s">
        <v>95</v>
      </c>
      <c r="B579" s="103" t="s">
        <v>96</v>
      </c>
      <c r="C579" s="19"/>
      <c r="D579" s="96" t="s">
        <v>38</v>
      </c>
      <c r="E579" s="95" t="s">
        <v>261</v>
      </c>
      <c r="F579" s="95" t="s">
        <v>263</v>
      </c>
      <c r="G579" s="19" t="s">
        <v>64</v>
      </c>
      <c r="H579" s="79" t="s">
        <v>67</v>
      </c>
      <c r="I579" s="2">
        <v>27.9</v>
      </c>
      <c r="J579" s="2">
        <v>27.9</v>
      </c>
      <c r="K579" s="2"/>
      <c r="L579" s="2"/>
      <c r="M579" s="81">
        <f t="shared" ref="M579:M642" si="27">J579/$J$1726</f>
        <v>5.861754768289323E-5</v>
      </c>
      <c r="N579" s="81">
        <f t="shared" ref="N579:N642" si="28">K579/$K$1726</f>
        <v>0</v>
      </c>
      <c r="O579" s="81">
        <f t="shared" ref="O579:O642" si="29">L579/$L$1726</f>
        <v>0</v>
      </c>
      <c r="P579"/>
      <c r="Q579"/>
      <c r="R579"/>
      <c r="S579"/>
    </row>
    <row r="580" spans="1:19" s="1" customFormat="1" ht="15" customHeight="1" x14ac:dyDescent="0.35">
      <c r="A580" s="104" t="s">
        <v>95</v>
      </c>
      <c r="B580" s="103" t="s">
        <v>96</v>
      </c>
      <c r="C580" s="19"/>
      <c r="D580" s="96" t="s">
        <v>38</v>
      </c>
      <c r="E580" s="95" t="s">
        <v>261</v>
      </c>
      <c r="F580" s="95" t="s">
        <v>263</v>
      </c>
      <c r="G580" s="19" t="s">
        <v>64</v>
      </c>
      <c r="H580" s="79" t="s">
        <v>69</v>
      </c>
      <c r="I580" s="2">
        <v>3.94</v>
      </c>
      <c r="J580" s="2">
        <v>3.94</v>
      </c>
      <c r="K580" s="2"/>
      <c r="L580" s="2"/>
      <c r="M580" s="81">
        <f t="shared" si="27"/>
        <v>8.2778902462580413E-6</v>
      </c>
      <c r="N580" s="81">
        <f t="shared" si="28"/>
        <v>0</v>
      </c>
      <c r="O580" s="81">
        <f t="shared" si="29"/>
        <v>0</v>
      </c>
      <c r="P580"/>
      <c r="Q580"/>
      <c r="R580"/>
      <c r="S580"/>
    </row>
    <row r="581" spans="1:19" s="1" customFormat="1" ht="15" customHeight="1" x14ac:dyDescent="0.35">
      <c r="A581" s="104" t="s">
        <v>95</v>
      </c>
      <c r="B581" s="103" t="s">
        <v>96</v>
      </c>
      <c r="C581" s="19"/>
      <c r="D581" s="96" t="s">
        <v>38</v>
      </c>
      <c r="E581" s="95" t="s">
        <v>261</v>
      </c>
      <c r="F581" s="95" t="s">
        <v>263</v>
      </c>
      <c r="G581" s="19" t="s">
        <v>70</v>
      </c>
      <c r="H581" s="79" t="s">
        <v>70</v>
      </c>
      <c r="I581" s="2">
        <v>60.43</v>
      </c>
      <c r="J581" s="2">
        <v>60.43</v>
      </c>
      <c r="K581" s="2"/>
      <c r="L581" s="2"/>
      <c r="M581" s="81">
        <f t="shared" si="27"/>
        <v>1.2696266689882574E-4</v>
      </c>
      <c r="N581" s="81">
        <f t="shared" si="28"/>
        <v>0</v>
      </c>
      <c r="O581" s="81">
        <f t="shared" si="29"/>
        <v>0</v>
      </c>
      <c r="P581"/>
      <c r="Q581"/>
      <c r="R581"/>
      <c r="S581"/>
    </row>
    <row r="582" spans="1:19" s="1" customFormat="1" ht="15" customHeight="1" x14ac:dyDescent="0.35">
      <c r="A582" s="104" t="s">
        <v>95</v>
      </c>
      <c r="B582" s="103" t="s">
        <v>96</v>
      </c>
      <c r="C582" s="19"/>
      <c r="D582" s="96" t="s">
        <v>38</v>
      </c>
      <c r="E582" s="95" t="s">
        <v>261</v>
      </c>
      <c r="F582" s="95" t="s">
        <v>263</v>
      </c>
      <c r="G582" s="19" t="s">
        <v>70</v>
      </c>
      <c r="H582" s="79" t="s">
        <v>73</v>
      </c>
      <c r="I582" s="2">
        <v>70.62</v>
      </c>
      <c r="J582" s="2">
        <v>70.62</v>
      </c>
      <c r="K582" s="2"/>
      <c r="L582" s="2"/>
      <c r="M582" s="81">
        <f t="shared" si="27"/>
        <v>1.4837172822100073E-4</v>
      </c>
      <c r="N582" s="81">
        <f t="shared" si="28"/>
        <v>0</v>
      </c>
      <c r="O582" s="81">
        <f t="shared" si="29"/>
        <v>0</v>
      </c>
      <c r="P582"/>
      <c r="Q582"/>
      <c r="R582"/>
      <c r="S582"/>
    </row>
    <row r="583" spans="1:19" s="1" customFormat="1" ht="15" customHeight="1" x14ac:dyDescent="0.35">
      <c r="A583" s="104" t="s">
        <v>81</v>
      </c>
      <c r="B583" s="103" t="s">
        <v>82</v>
      </c>
      <c r="C583" s="19" t="s">
        <v>22</v>
      </c>
      <c r="D583" s="96" t="s">
        <v>42</v>
      </c>
      <c r="E583" s="95" t="s">
        <v>265</v>
      </c>
      <c r="F583" s="95" t="s">
        <v>266</v>
      </c>
      <c r="G583" s="19" t="s">
        <v>64</v>
      </c>
      <c r="H583" s="79" t="s">
        <v>72</v>
      </c>
      <c r="I583" s="2">
        <v>17</v>
      </c>
      <c r="J583" s="2">
        <v>17</v>
      </c>
      <c r="K583" s="2"/>
      <c r="L583" s="2"/>
      <c r="M583" s="81">
        <f t="shared" si="27"/>
        <v>3.5716785326494083E-5</v>
      </c>
      <c r="N583" s="81">
        <f t="shared" si="28"/>
        <v>0</v>
      </c>
      <c r="O583" s="81">
        <f t="shared" si="29"/>
        <v>0</v>
      </c>
      <c r="P583"/>
      <c r="Q583"/>
      <c r="R583"/>
      <c r="S583"/>
    </row>
    <row r="584" spans="1:19" s="1" customFormat="1" ht="15" customHeight="1" x14ac:dyDescent="0.35">
      <c r="A584" s="104" t="s">
        <v>81</v>
      </c>
      <c r="B584" s="103" t="s">
        <v>82</v>
      </c>
      <c r="C584" s="19" t="s">
        <v>22</v>
      </c>
      <c r="D584" s="96" t="s">
        <v>42</v>
      </c>
      <c r="E584" s="95" t="s">
        <v>265</v>
      </c>
      <c r="F584" s="95" t="s">
        <v>267</v>
      </c>
      <c r="G584" s="19" t="s">
        <v>64</v>
      </c>
      <c r="H584" s="79" t="s">
        <v>72</v>
      </c>
      <c r="I584" s="2">
        <v>30.02</v>
      </c>
      <c r="J584" s="2">
        <v>30.02</v>
      </c>
      <c r="K584" s="2"/>
      <c r="L584" s="2"/>
      <c r="M584" s="81">
        <f t="shared" si="27"/>
        <v>6.307164091184426E-5</v>
      </c>
      <c r="N584" s="81">
        <f t="shared" si="28"/>
        <v>0</v>
      </c>
      <c r="O584" s="81">
        <f t="shared" si="29"/>
        <v>0</v>
      </c>
      <c r="P584"/>
      <c r="Q584"/>
      <c r="R584"/>
      <c r="S584"/>
    </row>
    <row r="585" spans="1:19" s="1" customFormat="1" ht="15" customHeight="1" x14ac:dyDescent="0.35">
      <c r="A585" s="104" t="s">
        <v>81</v>
      </c>
      <c r="B585" s="103" t="s">
        <v>82</v>
      </c>
      <c r="C585" s="19" t="s">
        <v>22</v>
      </c>
      <c r="D585" s="96" t="s">
        <v>42</v>
      </c>
      <c r="E585" s="95" t="s">
        <v>265</v>
      </c>
      <c r="F585" s="95" t="s">
        <v>268</v>
      </c>
      <c r="G585" s="19" t="s">
        <v>64</v>
      </c>
      <c r="H585" s="79" t="s">
        <v>72</v>
      </c>
      <c r="I585" s="2">
        <v>57.4</v>
      </c>
      <c r="J585" s="2">
        <v>57.4</v>
      </c>
      <c r="K585" s="2"/>
      <c r="L585" s="2"/>
      <c r="M585" s="81">
        <f t="shared" si="27"/>
        <v>1.205966751612212E-4</v>
      </c>
      <c r="N585" s="81">
        <f t="shared" si="28"/>
        <v>0</v>
      </c>
      <c r="O585" s="81">
        <f t="shared" si="29"/>
        <v>0</v>
      </c>
      <c r="P585"/>
      <c r="Q585"/>
      <c r="R585"/>
      <c r="S585"/>
    </row>
    <row r="586" spans="1:19" s="1" customFormat="1" ht="15" customHeight="1" x14ac:dyDescent="0.35">
      <c r="A586" s="104" t="s">
        <v>81</v>
      </c>
      <c r="B586" s="103" t="s">
        <v>82</v>
      </c>
      <c r="C586" s="19" t="s">
        <v>22</v>
      </c>
      <c r="D586" s="96" t="s">
        <v>42</v>
      </c>
      <c r="E586" s="95" t="s">
        <v>265</v>
      </c>
      <c r="F586" s="95" t="s">
        <v>269</v>
      </c>
      <c r="G586" s="19" t="s">
        <v>64</v>
      </c>
      <c r="H586" s="79" t="s">
        <v>72</v>
      </c>
      <c r="I586" s="2">
        <v>8.6</v>
      </c>
      <c r="J586" s="2">
        <v>8.6</v>
      </c>
      <c r="K586" s="2"/>
      <c r="L586" s="2"/>
      <c r="M586" s="81">
        <f t="shared" si="27"/>
        <v>1.8068491400461714E-5</v>
      </c>
      <c r="N586" s="81">
        <f t="shared" si="28"/>
        <v>0</v>
      </c>
      <c r="O586" s="81">
        <f t="shared" si="29"/>
        <v>0</v>
      </c>
      <c r="P586"/>
      <c r="Q586"/>
      <c r="R586"/>
      <c r="S586"/>
    </row>
    <row r="587" spans="1:19" s="1" customFormat="1" ht="15" customHeight="1" x14ac:dyDescent="0.35">
      <c r="A587" s="104" t="s">
        <v>81</v>
      </c>
      <c r="B587" s="103" t="s">
        <v>82</v>
      </c>
      <c r="C587" s="19" t="s">
        <v>22</v>
      </c>
      <c r="D587" s="96" t="s">
        <v>42</v>
      </c>
      <c r="E587" s="95" t="s">
        <v>265</v>
      </c>
      <c r="F587" s="95" t="s">
        <v>270</v>
      </c>
      <c r="G587" s="19" t="s">
        <v>64</v>
      </c>
      <c r="H587" s="79" t="s">
        <v>72</v>
      </c>
      <c r="I587" s="2">
        <v>37.369999999999997</v>
      </c>
      <c r="J587" s="2">
        <v>37.369999999999997</v>
      </c>
      <c r="K587" s="2"/>
      <c r="L587" s="2"/>
      <c r="M587" s="81">
        <f t="shared" si="27"/>
        <v>7.8513898097122575E-5</v>
      </c>
      <c r="N587" s="81">
        <f t="shared" si="28"/>
        <v>0</v>
      </c>
      <c r="O587" s="81">
        <f t="shared" si="29"/>
        <v>0</v>
      </c>
      <c r="P587"/>
      <c r="Q587"/>
      <c r="R587"/>
      <c r="S587"/>
    </row>
    <row r="588" spans="1:19" s="1" customFormat="1" ht="15" customHeight="1" x14ac:dyDescent="0.35">
      <c r="A588" s="104" t="s">
        <v>81</v>
      </c>
      <c r="B588" s="103" t="s">
        <v>82</v>
      </c>
      <c r="C588" s="19" t="s">
        <v>22</v>
      </c>
      <c r="D588" s="96" t="s">
        <v>42</v>
      </c>
      <c r="E588" s="95" t="s">
        <v>265</v>
      </c>
      <c r="F588" s="95" t="s">
        <v>271</v>
      </c>
      <c r="G588" s="19" t="s">
        <v>64</v>
      </c>
      <c r="H588" s="79" t="s">
        <v>72</v>
      </c>
      <c r="I588" s="2">
        <v>7.8</v>
      </c>
      <c r="J588" s="2">
        <v>7.8</v>
      </c>
      <c r="K588" s="2"/>
      <c r="L588" s="2"/>
      <c r="M588" s="81">
        <f t="shared" si="27"/>
        <v>1.6387701502744346E-5</v>
      </c>
      <c r="N588" s="81">
        <f t="shared" si="28"/>
        <v>0</v>
      </c>
      <c r="O588" s="81">
        <f t="shared" si="29"/>
        <v>0</v>
      </c>
      <c r="P588"/>
      <c r="Q588"/>
      <c r="R588"/>
      <c r="S588"/>
    </row>
    <row r="589" spans="1:19" s="1" customFormat="1" ht="15" customHeight="1" x14ac:dyDescent="0.35">
      <c r="A589" s="104" t="s">
        <v>81</v>
      </c>
      <c r="B589" s="103" t="s">
        <v>82</v>
      </c>
      <c r="C589" s="19" t="s">
        <v>22</v>
      </c>
      <c r="D589" s="96" t="s">
        <v>42</v>
      </c>
      <c r="E589" s="95" t="s">
        <v>265</v>
      </c>
      <c r="F589" s="95" t="s">
        <v>272</v>
      </c>
      <c r="G589" s="19" t="s">
        <v>64</v>
      </c>
      <c r="H589" s="79" t="s">
        <v>72</v>
      </c>
      <c r="I589" s="2">
        <v>3.12</v>
      </c>
      <c r="J589" s="2">
        <v>3.12</v>
      </c>
      <c r="K589" s="2"/>
      <c r="L589" s="2"/>
      <c r="M589" s="81">
        <f t="shared" si="27"/>
        <v>6.5550806010977387E-6</v>
      </c>
      <c r="N589" s="81">
        <f t="shared" si="28"/>
        <v>0</v>
      </c>
      <c r="O589" s="81">
        <f t="shared" si="29"/>
        <v>0</v>
      </c>
      <c r="P589"/>
      <c r="Q589"/>
      <c r="R589"/>
      <c r="S589"/>
    </row>
    <row r="590" spans="1:19" s="1" customFormat="1" ht="15" customHeight="1" x14ac:dyDescent="0.35">
      <c r="A590" s="104" t="s">
        <v>81</v>
      </c>
      <c r="B590" s="103" t="s">
        <v>82</v>
      </c>
      <c r="C590" s="19" t="s">
        <v>22</v>
      </c>
      <c r="D590" s="96" t="s">
        <v>42</v>
      </c>
      <c r="E590" s="95" t="s">
        <v>265</v>
      </c>
      <c r="F590" s="95" t="s">
        <v>273</v>
      </c>
      <c r="G590" s="19" t="s">
        <v>64</v>
      </c>
      <c r="H590" s="79" t="s">
        <v>72</v>
      </c>
      <c r="I590" s="2">
        <v>7.31</v>
      </c>
      <c r="J590" s="2">
        <v>7.31</v>
      </c>
      <c r="K590" s="2"/>
      <c r="L590" s="2"/>
      <c r="M590" s="81">
        <f t="shared" si="27"/>
        <v>1.5358217690392457E-5</v>
      </c>
      <c r="N590" s="81">
        <f t="shared" si="28"/>
        <v>0</v>
      </c>
      <c r="O590" s="81">
        <f t="shared" si="29"/>
        <v>0</v>
      </c>
      <c r="P590"/>
      <c r="Q590"/>
      <c r="R590"/>
      <c r="S590"/>
    </row>
    <row r="591" spans="1:19" s="1" customFormat="1" ht="15" customHeight="1" x14ac:dyDescent="0.35">
      <c r="A591" s="104" t="s">
        <v>81</v>
      </c>
      <c r="B591" s="103" t="s">
        <v>82</v>
      </c>
      <c r="C591" s="19" t="s">
        <v>22</v>
      </c>
      <c r="D591" s="96" t="s">
        <v>42</v>
      </c>
      <c r="E591" s="95" t="s">
        <v>265</v>
      </c>
      <c r="F591" s="95" t="s">
        <v>274</v>
      </c>
      <c r="G591" s="19" t="s">
        <v>64</v>
      </c>
      <c r="H591" s="79" t="s">
        <v>72</v>
      </c>
      <c r="I591" s="2">
        <v>3.8</v>
      </c>
      <c r="J591" s="2">
        <v>3.8</v>
      </c>
      <c r="K591" s="2"/>
      <c r="L591" s="2"/>
      <c r="M591" s="81">
        <f t="shared" si="27"/>
        <v>7.9837520141575019E-6</v>
      </c>
      <c r="N591" s="81">
        <f t="shared" si="28"/>
        <v>0</v>
      </c>
      <c r="O591" s="81">
        <f t="shared" si="29"/>
        <v>0</v>
      </c>
      <c r="P591"/>
      <c r="Q591"/>
      <c r="R591"/>
      <c r="S591"/>
    </row>
    <row r="592" spans="1:19" s="1" customFormat="1" ht="15" customHeight="1" x14ac:dyDescent="0.35">
      <c r="A592" s="104" t="s">
        <v>81</v>
      </c>
      <c r="B592" s="103" t="s">
        <v>82</v>
      </c>
      <c r="C592" s="19" t="s">
        <v>22</v>
      </c>
      <c r="D592" s="96" t="s">
        <v>42</v>
      </c>
      <c r="E592" s="95" t="s">
        <v>265</v>
      </c>
      <c r="F592" s="95" t="s">
        <v>275</v>
      </c>
      <c r="G592" s="19" t="s">
        <v>64</v>
      </c>
      <c r="H592" s="79" t="s">
        <v>72</v>
      </c>
      <c r="I592" s="2">
        <v>5.94</v>
      </c>
      <c r="J592" s="2">
        <v>5.94</v>
      </c>
      <c r="K592" s="2"/>
      <c r="L592" s="2"/>
      <c r="M592" s="81">
        <f t="shared" si="27"/>
        <v>1.2479864990551464E-5</v>
      </c>
      <c r="N592" s="81">
        <f t="shared" si="28"/>
        <v>0</v>
      </c>
      <c r="O592" s="81">
        <f t="shared" si="29"/>
        <v>0</v>
      </c>
      <c r="P592"/>
      <c r="Q592"/>
      <c r="R592"/>
      <c r="S592"/>
    </row>
    <row r="593" spans="1:19" s="1" customFormat="1" ht="15" customHeight="1" x14ac:dyDescent="0.35">
      <c r="A593" s="104" t="s">
        <v>81</v>
      </c>
      <c r="B593" s="103" t="s">
        <v>82</v>
      </c>
      <c r="C593" s="19" t="s">
        <v>22</v>
      </c>
      <c r="D593" s="96" t="s">
        <v>42</v>
      </c>
      <c r="E593" s="95" t="s">
        <v>265</v>
      </c>
      <c r="F593" s="95" t="s">
        <v>276</v>
      </c>
      <c r="G593" s="19" t="s">
        <v>64</v>
      </c>
      <c r="H593" s="79" t="s">
        <v>72</v>
      </c>
      <c r="I593" s="2">
        <v>9</v>
      </c>
      <c r="J593" s="2">
        <v>9</v>
      </c>
      <c r="K593" s="2"/>
      <c r="L593" s="2"/>
      <c r="M593" s="81">
        <f t="shared" si="27"/>
        <v>1.8908886349320399E-5</v>
      </c>
      <c r="N593" s="81">
        <f t="shared" si="28"/>
        <v>0</v>
      </c>
      <c r="O593" s="81">
        <f t="shared" si="29"/>
        <v>0</v>
      </c>
      <c r="P593"/>
      <c r="Q593"/>
      <c r="R593"/>
      <c r="S593"/>
    </row>
    <row r="594" spans="1:19" s="1" customFormat="1" ht="15" customHeight="1" x14ac:dyDescent="0.35">
      <c r="A594" s="104" t="s">
        <v>81</v>
      </c>
      <c r="B594" s="103" t="s">
        <v>82</v>
      </c>
      <c r="C594" s="19" t="s">
        <v>22</v>
      </c>
      <c r="D594" s="96" t="s">
        <v>42</v>
      </c>
      <c r="E594" s="95" t="s">
        <v>265</v>
      </c>
      <c r="F594" s="95" t="s">
        <v>277</v>
      </c>
      <c r="G594" s="19" t="s">
        <v>64</v>
      </c>
      <c r="H594" s="79" t="s">
        <v>72</v>
      </c>
      <c r="I594" s="2">
        <v>4</v>
      </c>
      <c r="J594" s="2">
        <v>4</v>
      </c>
      <c r="K594" s="2"/>
      <c r="L594" s="2"/>
      <c r="M594" s="81">
        <f t="shared" si="27"/>
        <v>8.403949488586844E-6</v>
      </c>
      <c r="N594" s="81">
        <f t="shared" si="28"/>
        <v>0</v>
      </c>
      <c r="O594" s="81">
        <f t="shared" si="29"/>
        <v>0</v>
      </c>
      <c r="P594"/>
      <c r="Q594"/>
      <c r="R594"/>
      <c r="S594"/>
    </row>
    <row r="595" spans="1:19" s="1" customFormat="1" ht="15" customHeight="1" x14ac:dyDescent="0.35">
      <c r="A595" s="104" t="s">
        <v>81</v>
      </c>
      <c r="B595" s="103" t="s">
        <v>82</v>
      </c>
      <c r="C595" s="19" t="s">
        <v>22</v>
      </c>
      <c r="D595" s="96" t="s">
        <v>42</v>
      </c>
      <c r="E595" s="95" t="s">
        <v>265</v>
      </c>
      <c r="F595" s="95" t="s">
        <v>278</v>
      </c>
      <c r="G595" s="19" t="s">
        <v>64</v>
      </c>
      <c r="H595" s="79" t="s">
        <v>72</v>
      </c>
      <c r="I595" s="2">
        <v>6.26</v>
      </c>
      <c r="J595" s="2">
        <v>6.26</v>
      </c>
      <c r="K595" s="2"/>
      <c r="L595" s="2"/>
      <c r="M595" s="81">
        <f t="shared" si="27"/>
        <v>1.315218094963841E-5</v>
      </c>
      <c r="N595" s="81">
        <f t="shared" si="28"/>
        <v>0</v>
      </c>
      <c r="O595" s="81">
        <f t="shared" si="29"/>
        <v>0</v>
      </c>
      <c r="P595"/>
      <c r="Q595"/>
      <c r="R595"/>
      <c r="S595"/>
    </row>
    <row r="596" spans="1:19" s="1" customFormat="1" ht="15" customHeight="1" x14ac:dyDescent="0.35">
      <c r="A596" s="104" t="s">
        <v>81</v>
      </c>
      <c r="B596" s="103" t="s">
        <v>82</v>
      </c>
      <c r="C596" s="19" t="s">
        <v>22</v>
      </c>
      <c r="D596" s="96" t="s">
        <v>42</v>
      </c>
      <c r="E596" s="95" t="s">
        <v>265</v>
      </c>
      <c r="F596" s="95" t="s">
        <v>279</v>
      </c>
      <c r="G596" s="19" t="s">
        <v>64</v>
      </c>
      <c r="H596" s="79" t="s">
        <v>103</v>
      </c>
      <c r="I596" s="2">
        <v>1830.6</v>
      </c>
      <c r="J596" s="2">
        <v>1830.6</v>
      </c>
      <c r="K596" s="2"/>
      <c r="L596" s="2"/>
      <c r="M596" s="81">
        <f t="shared" si="27"/>
        <v>3.846067483451769E-3</v>
      </c>
      <c r="N596" s="81">
        <f t="shared" si="28"/>
        <v>0</v>
      </c>
      <c r="O596" s="81">
        <f t="shared" si="29"/>
        <v>0</v>
      </c>
      <c r="P596"/>
      <c r="Q596"/>
      <c r="R596"/>
      <c r="S596"/>
    </row>
    <row r="597" spans="1:19" s="1" customFormat="1" ht="15" customHeight="1" x14ac:dyDescent="0.35">
      <c r="A597" s="104" t="s">
        <v>81</v>
      </c>
      <c r="B597" s="103" t="s">
        <v>82</v>
      </c>
      <c r="C597" s="19" t="s">
        <v>22</v>
      </c>
      <c r="D597" s="96" t="s">
        <v>42</v>
      </c>
      <c r="E597" s="95" t="s">
        <v>265</v>
      </c>
      <c r="F597" s="95" t="s">
        <v>279</v>
      </c>
      <c r="G597" s="19" t="s">
        <v>64</v>
      </c>
      <c r="H597" s="79" t="s">
        <v>66</v>
      </c>
      <c r="I597" s="2">
        <v>1104.6600000000001</v>
      </c>
      <c r="J597" s="2">
        <v>1104.6600000000001</v>
      </c>
      <c r="K597" s="2"/>
      <c r="L597" s="2"/>
      <c r="M597" s="81">
        <f t="shared" si="27"/>
        <v>2.320876710515586E-3</v>
      </c>
      <c r="N597" s="81">
        <f t="shared" si="28"/>
        <v>0</v>
      </c>
      <c r="O597" s="81">
        <f t="shared" si="29"/>
        <v>0</v>
      </c>
      <c r="P597"/>
      <c r="Q597"/>
      <c r="R597"/>
      <c r="S597"/>
    </row>
    <row r="598" spans="1:19" s="1" customFormat="1" ht="15" customHeight="1" x14ac:dyDescent="0.35">
      <c r="A598" s="104" t="s">
        <v>81</v>
      </c>
      <c r="B598" s="103" t="s">
        <v>82</v>
      </c>
      <c r="C598" s="19" t="s">
        <v>22</v>
      </c>
      <c r="D598" s="96" t="s">
        <v>42</v>
      </c>
      <c r="E598" s="95" t="s">
        <v>265</v>
      </c>
      <c r="F598" s="95" t="s">
        <v>279</v>
      </c>
      <c r="G598" s="19" t="s">
        <v>64</v>
      </c>
      <c r="H598" s="79" t="s">
        <v>65</v>
      </c>
      <c r="I598" s="2">
        <v>71.97</v>
      </c>
      <c r="J598" s="2">
        <v>71.97</v>
      </c>
      <c r="K598" s="2"/>
      <c r="L598" s="2"/>
      <c r="M598" s="81">
        <f t="shared" si="27"/>
        <v>1.5120806117339879E-4</v>
      </c>
      <c r="N598" s="81">
        <f t="shared" si="28"/>
        <v>0</v>
      </c>
      <c r="O598" s="81">
        <f t="shared" si="29"/>
        <v>0</v>
      </c>
      <c r="P598"/>
      <c r="Q598"/>
      <c r="R598"/>
      <c r="S598"/>
    </row>
    <row r="599" spans="1:19" s="1" customFormat="1" ht="15" customHeight="1" x14ac:dyDescent="0.35">
      <c r="A599" s="104" t="s">
        <v>81</v>
      </c>
      <c r="B599" s="103" t="s">
        <v>82</v>
      </c>
      <c r="C599" s="19" t="s">
        <v>22</v>
      </c>
      <c r="D599" s="96" t="s">
        <v>42</v>
      </c>
      <c r="E599" s="95" t="s">
        <v>265</v>
      </c>
      <c r="F599" s="95" t="s">
        <v>279</v>
      </c>
      <c r="G599" s="19" t="s">
        <v>64</v>
      </c>
      <c r="H599" s="79" t="s">
        <v>67</v>
      </c>
      <c r="I599" s="2">
        <v>289.98</v>
      </c>
      <c r="J599" s="2">
        <v>289.98</v>
      </c>
      <c r="K599" s="2"/>
      <c r="L599" s="2"/>
      <c r="M599" s="81">
        <f t="shared" si="27"/>
        <v>6.0924431817510323E-4</v>
      </c>
      <c r="N599" s="81">
        <f t="shared" si="28"/>
        <v>0</v>
      </c>
      <c r="O599" s="81">
        <f t="shared" si="29"/>
        <v>0</v>
      </c>
      <c r="P599"/>
      <c r="Q599"/>
      <c r="R599"/>
      <c r="S599"/>
    </row>
    <row r="600" spans="1:19" s="1" customFormat="1" ht="15" customHeight="1" x14ac:dyDescent="0.35">
      <c r="A600" s="104" t="s">
        <v>81</v>
      </c>
      <c r="B600" s="103" t="s">
        <v>82</v>
      </c>
      <c r="C600" s="19" t="s">
        <v>22</v>
      </c>
      <c r="D600" s="96" t="s">
        <v>42</v>
      </c>
      <c r="E600" s="95" t="s">
        <v>265</v>
      </c>
      <c r="F600" s="95" t="s">
        <v>279</v>
      </c>
      <c r="G600" s="19" t="s">
        <v>64</v>
      </c>
      <c r="H600" s="79" t="s">
        <v>68</v>
      </c>
      <c r="I600" s="2">
        <v>246.05</v>
      </c>
      <c r="J600" s="2">
        <v>246.05</v>
      </c>
      <c r="K600" s="2"/>
      <c r="L600" s="2"/>
      <c r="M600" s="81">
        <f t="shared" si="27"/>
        <v>5.1694794291669819E-4</v>
      </c>
      <c r="N600" s="81">
        <f t="shared" si="28"/>
        <v>0</v>
      </c>
      <c r="O600" s="81">
        <f t="shared" si="29"/>
        <v>0</v>
      </c>
      <c r="P600"/>
      <c r="Q600"/>
      <c r="R600"/>
      <c r="S600"/>
    </row>
    <row r="601" spans="1:19" s="1" customFormat="1" ht="15" customHeight="1" x14ac:dyDescent="0.35">
      <c r="A601" s="104" t="s">
        <v>81</v>
      </c>
      <c r="B601" s="103" t="s">
        <v>82</v>
      </c>
      <c r="C601" s="19" t="s">
        <v>22</v>
      </c>
      <c r="D601" s="96" t="s">
        <v>42</v>
      </c>
      <c r="E601" s="95" t="s">
        <v>265</v>
      </c>
      <c r="F601" s="95" t="s">
        <v>279</v>
      </c>
      <c r="G601" s="19" t="s">
        <v>64</v>
      </c>
      <c r="H601" s="79" t="s">
        <v>69</v>
      </c>
      <c r="I601" s="2">
        <v>91.8</v>
      </c>
      <c r="J601" s="2">
        <v>91.8</v>
      </c>
      <c r="K601" s="2"/>
      <c r="L601" s="2"/>
      <c r="M601" s="81">
        <f t="shared" si="27"/>
        <v>1.9287064076306805E-4</v>
      </c>
      <c r="N601" s="81">
        <f t="shared" si="28"/>
        <v>0</v>
      </c>
      <c r="O601" s="81">
        <f t="shared" si="29"/>
        <v>0</v>
      </c>
      <c r="P601"/>
      <c r="Q601"/>
      <c r="R601"/>
      <c r="S601"/>
    </row>
    <row r="602" spans="1:19" s="1" customFormat="1" ht="15" customHeight="1" x14ac:dyDescent="0.35">
      <c r="A602" s="104" t="s">
        <v>81</v>
      </c>
      <c r="B602" s="103" t="s">
        <v>82</v>
      </c>
      <c r="C602" s="19" t="s">
        <v>22</v>
      </c>
      <c r="D602" s="96" t="s">
        <v>42</v>
      </c>
      <c r="E602" s="95" t="s">
        <v>265</v>
      </c>
      <c r="F602" s="95" t="s">
        <v>279</v>
      </c>
      <c r="G602" s="19" t="s">
        <v>70</v>
      </c>
      <c r="H602" s="79" t="s">
        <v>73</v>
      </c>
      <c r="I602" s="2">
        <v>105.09</v>
      </c>
      <c r="J602" s="2">
        <v>105.09</v>
      </c>
      <c r="K602" s="2"/>
      <c r="L602" s="2"/>
      <c r="M602" s="81">
        <f t="shared" si="27"/>
        <v>2.2079276293889786E-4</v>
      </c>
      <c r="N602" s="81">
        <f t="shared" si="28"/>
        <v>0</v>
      </c>
      <c r="O602" s="81">
        <f t="shared" si="29"/>
        <v>0</v>
      </c>
      <c r="P602"/>
      <c r="Q602"/>
      <c r="R602"/>
      <c r="S602"/>
    </row>
    <row r="603" spans="1:19" s="1" customFormat="1" ht="15" customHeight="1" x14ac:dyDescent="0.35">
      <c r="A603" s="104" t="s">
        <v>81</v>
      </c>
      <c r="B603" s="103" t="s">
        <v>82</v>
      </c>
      <c r="C603" s="19" t="s">
        <v>22</v>
      </c>
      <c r="D603" s="96" t="s">
        <v>42</v>
      </c>
      <c r="E603" s="95" t="s">
        <v>265</v>
      </c>
      <c r="F603" s="95" t="s">
        <v>279</v>
      </c>
      <c r="G603" s="19" t="s">
        <v>70</v>
      </c>
      <c r="H603" s="79" t="s">
        <v>70</v>
      </c>
      <c r="I603" s="2">
        <v>137.88999999999999</v>
      </c>
      <c r="J603" s="2">
        <v>137.88999999999999</v>
      </c>
      <c r="K603" s="2"/>
      <c r="L603" s="2"/>
      <c r="M603" s="81">
        <f t="shared" si="27"/>
        <v>2.8970514874530992E-4</v>
      </c>
      <c r="N603" s="81">
        <f t="shared" si="28"/>
        <v>0</v>
      </c>
      <c r="O603" s="81">
        <f t="shared" si="29"/>
        <v>0</v>
      </c>
      <c r="P603"/>
      <c r="Q603"/>
      <c r="R603"/>
      <c r="S603"/>
    </row>
    <row r="604" spans="1:19" s="1" customFormat="1" ht="15" customHeight="1" x14ac:dyDescent="0.35">
      <c r="A604" s="104" t="s">
        <v>81</v>
      </c>
      <c r="B604" s="103" t="s">
        <v>82</v>
      </c>
      <c r="C604" s="19" t="s">
        <v>22</v>
      </c>
      <c r="D604" s="96" t="s">
        <v>42</v>
      </c>
      <c r="E604" s="95" t="s">
        <v>265</v>
      </c>
      <c r="F604" s="95" t="s">
        <v>279</v>
      </c>
      <c r="G604" s="19" t="s">
        <v>74</v>
      </c>
      <c r="H604" s="79" t="s">
        <v>76</v>
      </c>
      <c r="I604" s="2">
        <v>933</v>
      </c>
      <c r="J604" s="2"/>
      <c r="K604" s="2"/>
      <c r="L604" s="2">
        <v>933</v>
      </c>
      <c r="M604" s="81">
        <f t="shared" si="27"/>
        <v>0</v>
      </c>
      <c r="N604" s="81">
        <f t="shared" si="28"/>
        <v>0</v>
      </c>
      <c r="O604" s="81">
        <f t="shared" si="29"/>
        <v>7.8899221736554621E-4</v>
      </c>
      <c r="P604"/>
      <c r="Q604"/>
      <c r="R604"/>
      <c r="S604"/>
    </row>
    <row r="605" spans="1:19" s="1" customFormat="1" ht="15" customHeight="1" x14ac:dyDescent="0.35">
      <c r="A605" s="104" t="s">
        <v>81</v>
      </c>
      <c r="B605" s="103" t="s">
        <v>82</v>
      </c>
      <c r="C605" s="19" t="s">
        <v>22</v>
      </c>
      <c r="D605" s="96" t="s">
        <v>42</v>
      </c>
      <c r="E605" s="95" t="s">
        <v>265</v>
      </c>
      <c r="F605" s="95" t="s">
        <v>279</v>
      </c>
      <c r="G605" s="19" t="s">
        <v>74</v>
      </c>
      <c r="H605" s="79" t="s">
        <v>75</v>
      </c>
      <c r="I605" s="2">
        <v>1789</v>
      </c>
      <c r="J605" s="2"/>
      <c r="K605" s="2">
        <v>1789</v>
      </c>
      <c r="L605" s="2"/>
      <c r="M605" s="81">
        <f t="shared" si="27"/>
        <v>0</v>
      </c>
      <c r="N605" s="81">
        <f t="shared" si="28"/>
        <v>1.6096183812552894E-3</v>
      </c>
      <c r="O605" s="81">
        <f t="shared" si="29"/>
        <v>0</v>
      </c>
      <c r="P605"/>
      <c r="Q605"/>
      <c r="R605"/>
      <c r="S605"/>
    </row>
    <row r="606" spans="1:19" s="1" customFormat="1" ht="15" customHeight="1" x14ac:dyDescent="0.35">
      <c r="A606" s="104" t="s">
        <v>81</v>
      </c>
      <c r="B606" s="103" t="s">
        <v>82</v>
      </c>
      <c r="C606" s="19" t="s">
        <v>22</v>
      </c>
      <c r="D606" s="96" t="s">
        <v>42</v>
      </c>
      <c r="E606" s="95" t="s">
        <v>265</v>
      </c>
      <c r="F606" s="95" t="s">
        <v>279</v>
      </c>
      <c r="G606" s="19" t="s">
        <v>74</v>
      </c>
      <c r="H606" s="79" t="s">
        <v>78</v>
      </c>
      <c r="I606" s="2">
        <v>4364</v>
      </c>
      <c r="J606" s="2"/>
      <c r="K606" s="2"/>
      <c r="L606" s="2">
        <v>4364</v>
      </c>
      <c r="M606" s="81">
        <f t="shared" si="27"/>
        <v>0</v>
      </c>
      <c r="N606" s="81">
        <f t="shared" si="28"/>
        <v>0</v>
      </c>
      <c r="O606" s="81">
        <f t="shared" si="29"/>
        <v>3.6904201892639268E-3</v>
      </c>
      <c r="P606"/>
      <c r="Q606"/>
      <c r="R606"/>
      <c r="S606"/>
    </row>
    <row r="607" spans="1:19" s="1" customFormat="1" ht="15" customHeight="1" x14ac:dyDescent="0.35">
      <c r="A607" s="104" t="s">
        <v>81</v>
      </c>
      <c r="B607" s="103" t="s">
        <v>82</v>
      </c>
      <c r="C607" s="19" t="s">
        <v>22</v>
      </c>
      <c r="D607" s="96" t="s">
        <v>42</v>
      </c>
      <c r="E607" s="95" t="s">
        <v>265</v>
      </c>
      <c r="F607" s="95" t="s">
        <v>279</v>
      </c>
      <c r="G607" s="19" t="s">
        <v>74</v>
      </c>
      <c r="H607" s="79" t="s">
        <v>77</v>
      </c>
      <c r="I607" s="2">
        <v>3317</v>
      </c>
      <c r="J607" s="2"/>
      <c r="K607" s="2">
        <v>3317</v>
      </c>
      <c r="L607" s="2"/>
      <c r="M607" s="81">
        <f t="shared" si="27"/>
        <v>0</v>
      </c>
      <c r="N607" s="81">
        <f t="shared" si="28"/>
        <v>2.9844070266203436E-3</v>
      </c>
      <c r="O607" s="81">
        <f t="shared" si="29"/>
        <v>0</v>
      </c>
      <c r="P607"/>
      <c r="Q607"/>
      <c r="R607"/>
      <c r="S607"/>
    </row>
    <row r="608" spans="1:19" s="1" customFormat="1" ht="15" customHeight="1" x14ac:dyDescent="0.35">
      <c r="A608" s="104" t="s">
        <v>95</v>
      </c>
      <c r="B608" s="103" t="s">
        <v>96</v>
      </c>
      <c r="C608" s="19"/>
      <c r="D608" s="96" t="s">
        <v>42</v>
      </c>
      <c r="E608" s="95" t="s">
        <v>265</v>
      </c>
      <c r="F608" s="95" t="s">
        <v>280</v>
      </c>
      <c r="G608" s="19" t="s">
        <v>64</v>
      </c>
      <c r="H608" s="79" t="s">
        <v>65</v>
      </c>
      <c r="I608" s="2">
        <v>812</v>
      </c>
      <c r="J608" s="2">
        <v>812</v>
      </c>
      <c r="K608" s="2"/>
      <c r="L608" s="2"/>
      <c r="M608" s="81">
        <f t="shared" si="27"/>
        <v>1.7060017461831293E-3</v>
      </c>
      <c r="N608" s="81">
        <f t="shared" si="28"/>
        <v>0</v>
      </c>
      <c r="O608" s="81">
        <f t="shared" si="29"/>
        <v>0</v>
      </c>
      <c r="P608"/>
      <c r="Q608"/>
      <c r="R608"/>
      <c r="S608"/>
    </row>
    <row r="609" spans="1:19" s="1" customFormat="1" ht="15" customHeight="1" x14ac:dyDescent="0.35">
      <c r="A609" s="104" t="s">
        <v>95</v>
      </c>
      <c r="B609" s="103" t="s">
        <v>96</v>
      </c>
      <c r="C609" s="19"/>
      <c r="D609" s="96" t="s">
        <v>42</v>
      </c>
      <c r="E609" s="95" t="s">
        <v>265</v>
      </c>
      <c r="F609" s="95" t="s">
        <v>280</v>
      </c>
      <c r="G609" s="19" t="s">
        <v>64</v>
      </c>
      <c r="H609" s="79" t="s">
        <v>66</v>
      </c>
      <c r="I609" s="2">
        <v>359</v>
      </c>
      <c r="J609" s="2">
        <v>359</v>
      </c>
      <c r="K609" s="2"/>
      <c r="L609" s="2"/>
      <c r="M609" s="81">
        <f t="shared" si="27"/>
        <v>7.5425446660066923E-4</v>
      </c>
      <c r="N609" s="81">
        <f t="shared" si="28"/>
        <v>0</v>
      </c>
      <c r="O609" s="81">
        <f t="shared" si="29"/>
        <v>0</v>
      </c>
      <c r="P609"/>
      <c r="Q609"/>
      <c r="R609"/>
      <c r="S609"/>
    </row>
    <row r="610" spans="1:19" s="1" customFormat="1" ht="15" customHeight="1" x14ac:dyDescent="0.35">
      <c r="A610" s="104" t="s">
        <v>95</v>
      </c>
      <c r="B610" s="103" t="s">
        <v>96</v>
      </c>
      <c r="C610" s="19"/>
      <c r="D610" s="96" t="s">
        <v>42</v>
      </c>
      <c r="E610" s="95" t="s">
        <v>265</v>
      </c>
      <c r="F610" s="95" t="s">
        <v>280</v>
      </c>
      <c r="G610" s="19" t="s">
        <v>64</v>
      </c>
      <c r="H610" s="79" t="s">
        <v>69</v>
      </c>
      <c r="I610" s="2">
        <v>44</v>
      </c>
      <c r="J610" s="2">
        <v>44</v>
      </c>
      <c r="K610" s="2"/>
      <c r="L610" s="2"/>
      <c r="M610" s="81">
        <f t="shared" si="27"/>
        <v>9.2443444374455279E-5</v>
      </c>
      <c r="N610" s="81">
        <f t="shared" si="28"/>
        <v>0</v>
      </c>
      <c r="O610" s="81">
        <f t="shared" si="29"/>
        <v>0</v>
      </c>
      <c r="P610"/>
      <c r="Q610"/>
      <c r="R610"/>
      <c r="S610"/>
    </row>
    <row r="611" spans="1:19" s="1" customFormat="1" ht="15" customHeight="1" x14ac:dyDescent="0.35">
      <c r="A611" s="104" t="s">
        <v>95</v>
      </c>
      <c r="B611" s="103" t="s">
        <v>96</v>
      </c>
      <c r="C611" s="19"/>
      <c r="D611" s="96" t="s">
        <v>42</v>
      </c>
      <c r="E611" s="95" t="s">
        <v>265</v>
      </c>
      <c r="F611" s="95" t="s">
        <v>280</v>
      </c>
      <c r="G611" s="19" t="s">
        <v>64</v>
      </c>
      <c r="H611" s="79" t="s">
        <v>68</v>
      </c>
      <c r="I611" s="2">
        <v>70</v>
      </c>
      <c r="J611" s="2">
        <v>70</v>
      </c>
      <c r="K611" s="2"/>
      <c r="L611" s="2"/>
      <c r="M611" s="81">
        <f t="shared" si="27"/>
        <v>1.4706911605026976E-4</v>
      </c>
      <c r="N611" s="81">
        <f t="shared" si="28"/>
        <v>0</v>
      </c>
      <c r="O611" s="81">
        <f t="shared" si="29"/>
        <v>0</v>
      </c>
      <c r="P611"/>
      <c r="Q611"/>
      <c r="R611"/>
      <c r="S611"/>
    </row>
    <row r="612" spans="1:19" s="1" customFormat="1" ht="15" customHeight="1" x14ac:dyDescent="0.35">
      <c r="A612" s="104" t="s">
        <v>95</v>
      </c>
      <c r="B612" s="103" t="s">
        <v>96</v>
      </c>
      <c r="C612" s="19"/>
      <c r="D612" s="96" t="s">
        <v>42</v>
      </c>
      <c r="E612" s="95" t="s">
        <v>265</v>
      </c>
      <c r="F612" s="95" t="s">
        <v>280</v>
      </c>
      <c r="G612" s="19" t="s">
        <v>64</v>
      </c>
      <c r="H612" s="79" t="s">
        <v>67</v>
      </c>
      <c r="I612" s="2">
        <v>186</v>
      </c>
      <c r="J612" s="2">
        <v>186</v>
      </c>
      <c r="K612" s="2"/>
      <c r="L612" s="2"/>
      <c r="M612" s="81">
        <f t="shared" si="27"/>
        <v>3.9078365121928825E-4</v>
      </c>
      <c r="N612" s="81">
        <f t="shared" si="28"/>
        <v>0</v>
      </c>
      <c r="O612" s="81">
        <f t="shared" si="29"/>
        <v>0</v>
      </c>
      <c r="P612"/>
      <c r="Q612"/>
      <c r="R612"/>
      <c r="S612"/>
    </row>
    <row r="613" spans="1:19" s="1" customFormat="1" ht="15" customHeight="1" x14ac:dyDescent="0.35">
      <c r="A613" s="104" t="s">
        <v>95</v>
      </c>
      <c r="B613" s="103" t="s">
        <v>96</v>
      </c>
      <c r="C613" s="19"/>
      <c r="D613" s="96" t="s">
        <v>42</v>
      </c>
      <c r="E613" s="95" t="s">
        <v>265</v>
      </c>
      <c r="F613" s="95" t="s">
        <v>280</v>
      </c>
      <c r="G613" s="19" t="s">
        <v>74</v>
      </c>
      <c r="H613" s="79" t="s">
        <v>78</v>
      </c>
      <c r="I613" s="2">
        <v>1300</v>
      </c>
      <c r="J613" s="2"/>
      <c r="K613" s="2"/>
      <c r="L613" s="2">
        <v>1300</v>
      </c>
      <c r="M613" s="81">
        <f t="shared" si="27"/>
        <v>0</v>
      </c>
      <c r="N613" s="81">
        <f t="shared" si="28"/>
        <v>0</v>
      </c>
      <c r="O613" s="81">
        <f t="shared" si="29"/>
        <v>1.0993460692124439E-3</v>
      </c>
      <c r="P613"/>
      <c r="Q613"/>
      <c r="R613"/>
      <c r="S613"/>
    </row>
    <row r="614" spans="1:19" s="1" customFormat="1" ht="15" customHeight="1" x14ac:dyDescent="0.35">
      <c r="A614" s="104" t="s">
        <v>95</v>
      </c>
      <c r="B614" s="103" t="s">
        <v>96</v>
      </c>
      <c r="C614" s="19"/>
      <c r="D614" s="96" t="s">
        <v>42</v>
      </c>
      <c r="E614" s="95" t="s">
        <v>265</v>
      </c>
      <c r="F614" s="95" t="s">
        <v>281</v>
      </c>
      <c r="G614" s="19" t="s">
        <v>64</v>
      </c>
      <c r="H614" s="79" t="s">
        <v>65</v>
      </c>
      <c r="I614" s="2">
        <v>19</v>
      </c>
      <c r="J614" s="2">
        <v>19</v>
      </c>
      <c r="K614" s="2"/>
      <c r="L614" s="2"/>
      <c r="M614" s="81">
        <f t="shared" si="27"/>
        <v>3.9918760070787504E-5</v>
      </c>
      <c r="N614" s="81">
        <f t="shared" si="28"/>
        <v>0</v>
      </c>
      <c r="O614" s="81">
        <f t="shared" si="29"/>
        <v>0</v>
      </c>
      <c r="P614"/>
      <c r="Q614"/>
      <c r="R614"/>
      <c r="S614"/>
    </row>
    <row r="615" spans="1:19" s="1" customFormat="1" ht="15" customHeight="1" x14ac:dyDescent="0.35">
      <c r="A615" s="104" t="s">
        <v>95</v>
      </c>
      <c r="B615" s="103" t="s">
        <v>96</v>
      </c>
      <c r="C615" s="19"/>
      <c r="D615" s="96" t="s">
        <v>42</v>
      </c>
      <c r="E615" s="95" t="s">
        <v>265</v>
      </c>
      <c r="F615" s="95" t="s">
        <v>281</v>
      </c>
      <c r="G615" s="19" t="s">
        <v>64</v>
      </c>
      <c r="H615" s="79" t="s">
        <v>69</v>
      </c>
      <c r="I615" s="2">
        <v>3</v>
      </c>
      <c r="J615" s="2">
        <v>3</v>
      </c>
      <c r="K615" s="2"/>
      <c r="L615" s="2"/>
      <c r="M615" s="81">
        <f t="shared" si="27"/>
        <v>6.3029621164401326E-6</v>
      </c>
      <c r="N615" s="81">
        <f t="shared" si="28"/>
        <v>0</v>
      </c>
      <c r="O615" s="81">
        <f t="shared" si="29"/>
        <v>0</v>
      </c>
      <c r="P615"/>
      <c r="Q615"/>
      <c r="R615"/>
      <c r="S615"/>
    </row>
    <row r="616" spans="1:19" s="1" customFormat="1" ht="15" customHeight="1" x14ac:dyDescent="0.35">
      <c r="A616" s="104" t="s">
        <v>95</v>
      </c>
      <c r="B616" s="103" t="s">
        <v>96</v>
      </c>
      <c r="C616" s="19"/>
      <c r="D616" s="96" t="s">
        <v>42</v>
      </c>
      <c r="E616" s="95" t="s">
        <v>265</v>
      </c>
      <c r="F616" s="95" t="s">
        <v>281</v>
      </c>
      <c r="G616" s="19" t="s">
        <v>64</v>
      </c>
      <c r="H616" s="79" t="s">
        <v>71</v>
      </c>
      <c r="I616" s="2">
        <v>12</v>
      </c>
      <c r="J616" s="2">
        <v>12</v>
      </c>
      <c r="K616" s="2"/>
      <c r="L616" s="2"/>
      <c r="M616" s="81">
        <f t="shared" si="27"/>
        <v>2.521184846576053E-5</v>
      </c>
      <c r="N616" s="81">
        <f t="shared" si="28"/>
        <v>0</v>
      </c>
      <c r="O616" s="81">
        <f t="shared" si="29"/>
        <v>0</v>
      </c>
      <c r="P616"/>
      <c r="Q616"/>
      <c r="R616"/>
      <c r="S616"/>
    </row>
    <row r="617" spans="1:19" s="1" customFormat="1" ht="15" customHeight="1" x14ac:dyDescent="0.35">
      <c r="A617" s="104" t="s">
        <v>95</v>
      </c>
      <c r="B617" s="103" t="s">
        <v>96</v>
      </c>
      <c r="C617" s="19"/>
      <c r="D617" s="96" t="s">
        <v>42</v>
      </c>
      <c r="E617" s="95" t="s">
        <v>265</v>
      </c>
      <c r="F617" s="95" t="s">
        <v>281</v>
      </c>
      <c r="G617" s="19" t="s">
        <v>64</v>
      </c>
      <c r="H617" s="79" t="s">
        <v>66</v>
      </c>
      <c r="I617" s="2">
        <v>32</v>
      </c>
      <c r="J617" s="2">
        <v>32</v>
      </c>
      <c r="K617" s="2"/>
      <c r="L617" s="2"/>
      <c r="M617" s="81">
        <f t="shared" si="27"/>
        <v>6.7231595908694752E-5</v>
      </c>
      <c r="N617" s="81">
        <f t="shared" si="28"/>
        <v>0</v>
      </c>
      <c r="O617" s="81">
        <f t="shared" si="29"/>
        <v>0</v>
      </c>
      <c r="P617"/>
      <c r="Q617"/>
      <c r="R617"/>
      <c r="S617"/>
    </row>
    <row r="618" spans="1:19" s="1" customFormat="1" ht="15" customHeight="1" x14ac:dyDescent="0.35">
      <c r="A618" s="104" t="s">
        <v>95</v>
      </c>
      <c r="B618" s="103" t="s">
        <v>96</v>
      </c>
      <c r="C618" s="19"/>
      <c r="D618" s="96" t="s">
        <v>42</v>
      </c>
      <c r="E618" s="95" t="s">
        <v>265</v>
      </c>
      <c r="F618" s="95" t="s">
        <v>281</v>
      </c>
      <c r="G618" s="19" t="s">
        <v>64</v>
      </c>
      <c r="H618" s="79" t="s">
        <v>72</v>
      </c>
      <c r="I618" s="2">
        <v>45</v>
      </c>
      <c r="J618" s="2">
        <v>45</v>
      </c>
      <c r="K618" s="2"/>
      <c r="L618" s="2"/>
      <c r="M618" s="81">
        <f t="shared" si="27"/>
        <v>9.4544431746601993E-5</v>
      </c>
      <c r="N618" s="81">
        <f t="shared" si="28"/>
        <v>0</v>
      </c>
      <c r="O618" s="81">
        <f t="shared" si="29"/>
        <v>0</v>
      </c>
      <c r="P618"/>
      <c r="Q618"/>
      <c r="R618"/>
      <c r="S618"/>
    </row>
    <row r="619" spans="1:19" s="1" customFormat="1" ht="15" customHeight="1" x14ac:dyDescent="0.35">
      <c r="A619" s="104" t="s">
        <v>95</v>
      </c>
      <c r="B619" s="103" t="s">
        <v>96</v>
      </c>
      <c r="C619" s="19"/>
      <c r="D619" s="96" t="s">
        <v>42</v>
      </c>
      <c r="E619" s="95" t="s">
        <v>265</v>
      </c>
      <c r="F619" s="95" t="s">
        <v>281</v>
      </c>
      <c r="G619" s="19" t="s">
        <v>74</v>
      </c>
      <c r="H619" s="79" t="s">
        <v>75</v>
      </c>
      <c r="I619" s="2">
        <v>180</v>
      </c>
      <c r="J619" s="2"/>
      <c r="K619" s="2">
        <v>180</v>
      </c>
      <c r="L619" s="2"/>
      <c r="M619" s="81">
        <f t="shared" si="27"/>
        <v>0</v>
      </c>
      <c r="N619" s="81">
        <f t="shared" si="28"/>
        <v>1.6195154199326556E-4</v>
      </c>
      <c r="O619" s="81">
        <f t="shared" si="29"/>
        <v>0</v>
      </c>
      <c r="P619"/>
      <c r="Q619"/>
      <c r="R619"/>
      <c r="S619"/>
    </row>
    <row r="620" spans="1:19" s="1" customFormat="1" ht="13.5" customHeight="1" x14ac:dyDescent="0.35">
      <c r="A620" s="104" t="s">
        <v>95</v>
      </c>
      <c r="B620" s="103" t="s">
        <v>96</v>
      </c>
      <c r="C620" s="19"/>
      <c r="D620" s="96" t="s">
        <v>42</v>
      </c>
      <c r="E620" s="95" t="s">
        <v>265</v>
      </c>
      <c r="F620" s="95" t="s">
        <v>282</v>
      </c>
      <c r="G620" s="19" t="s">
        <v>64</v>
      </c>
      <c r="H620" s="79" t="s">
        <v>65</v>
      </c>
      <c r="I620" s="2">
        <v>247</v>
      </c>
      <c r="J620" s="2">
        <v>247</v>
      </c>
      <c r="K620" s="2"/>
      <c r="L620" s="2"/>
      <c r="M620" s="81">
        <f t="shared" si="27"/>
        <v>5.1894388092023759E-4</v>
      </c>
      <c r="N620" s="81">
        <f t="shared" si="28"/>
        <v>0</v>
      </c>
      <c r="O620" s="81">
        <f t="shared" si="29"/>
        <v>0</v>
      </c>
      <c r="P620"/>
      <c r="Q620"/>
      <c r="R620"/>
      <c r="S620"/>
    </row>
    <row r="621" spans="1:19" s="1" customFormat="1" ht="14.25" customHeight="1" x14ac:dyDescent="0.35">
      <c r="A621" s="104" t="s">
        <v>95</v>
      </c>
      <c r="B621" s="103" t="s">
        <v>96</v>
      </c>
      <c r="C621" s="19"/>
      <c r="D621" s="96" t="s">
        <v>42</v>
      </c>
      <c r="E621" s="95" t="s">
        <v>265</v>
      </c>
      <c r="F621" s="95" t="s">
        <v>282</v>
      </c>
      <c r="G621" s="19" t="s">
        <v>64</v>
      </c>
      <c r="H621" s="79" t="s">
        <v>72</v>
      </c>
      <c r="I621" s="2">
        <v>110</v>
      </c>
      <c r="J621" s="2">
        <v>110</v>
      </c>
      <c r="K621" s="2"/>
      <c r="L621" s="2"/>
      <c r="M621" s="81">
        <f t="shared" si="27"/>
        <v>2.3110861093613821E-4</v>
      </c>
      <c r="N621" s="81">
        <f t="shared" si="28"/>
        <v>0</v>
      </c>
      <c r="O621" s="81">
        <f t="shared" si="29"/>
        <v>0</v>
      </c>
      <c r="P621"/>
      <c r="Q621"/>
      <c r="R621"/>
      <c r="S621"/>
    </row>
    <row r="622" spans="1:19" s="1" customFormat="1" ht="14.25" customHeight="1" x14ac:dyDescent="0.35">
      <c r="A622" s="104" t="s">
        <v>95</v>
      </c>
      <c r="B622" s="103" t="s">
        <v>96</v>
      </c>
      <c r="C622" s="19"/>
      <c r="D622" s="96" t="s">
        <v>42</v>
      </c>
      <c r="E622" s="95" t="s">
        <v>265</v>
      </c>
      <c r="F622" s="95" t="s">
        <v>283</v>
      </c>
      <c r="G622" s="19" t="s">
        <v>64</v>
      </c>
      <c r="H622" s="79" t="s">
        <v>65</v>
      </c>
      <c r="I622" s="2">
        <v>259</v>
      </c>
      <c r="J622" s="2">
        <v>259</v>
      </c>
      <c r="K622" s="2"/>
      <c r="L622" s="2"/>
      <c r="M622" s="81">
        <f t="shared" si="27"/>
        <v>5.4415572938599816E-4</v>
      </c>
      <c r="N622" s="81">
        <f t="shared" si="28"/>
        <v>0</v>
      </c>
      <c r="O622" s="81">
        <f t="shared" si="29"/>
        <v>0</v>
      </c>
      <c r="P622"/>
      <c r="Q622"/>
      <c r="R622"/>
      <c r="S622"/>
    </row>
    <row r="623" spans="1:19" s="1" customFormat="1" ht="14.25" customHeight="1" x14ac:dyDescent="0.35">
      <c r="A623" s="104" t="s">
        <v>95</v>
      </c>
      <c r="B623" s="103" t="s">
        <v>96</v>
      </c>
      <c r="C623" s="19"/>
      <c r="D623" s="96" t="s">
        <v>42</v>
      </c>
      <c r="E623" s="95" t="s">
        <v>265</v>
      </c>
      <c r="F623" s="95" t="s">
        <v>283</v>
      </c>
      <c r="G623" s="19" t="s">
        <v>64</v>
      </c>
      <c r="H623" s="79" t="s">
        <v>66</v>
      </c>
      <c r="I623" s="2">
        <v>138.80000000000001</v>
      </c>
      <c r="J623" s="2">
        <v>138.80000000000001</v>
      </c>
      <c r="K623" s="2"/>
      <c r="L623" s="2"/>
      <c r="M623" s="81">
        <f t="shared" si="27"/>
        <v>2.9161704725396347E-4</v>
      </c>
      <c r="N623" s="81">
        <f t="shared" si="28"/>
        <v>0</v>
      </c>
      <c r="O623" s="81">
        <f t="shared" si="29"/>
        <v>0</v>
      </c>
      <c r="P623"/>
      <c r="Q623"/>
      <c r="R623"/>
      <c r="S623"/>
    </row>
    <row r="624" spans="1:19" s="1" customFormat="1" ht="14.25" customHeight="1" x14ac:dyDescent="0.35">
      <c r="A624" s="104" t="s">
        <v>95</v>
      </c>
      <c r="B624" s="103" t="s">
        <v>96</v>
      </c>
      <c r="C624" s="19"/>
      <c r="D624" s="96" t="s">
        <v>42</v>
      </c>
      <c r="E624" s="95" t="s">
        <v>265</v>
      </c>
      <c r="F624" s="95" t="s">
        <v>283</v>
      </c>
      <c r="G624" s="19" t="s">
        <v>64</v>
      </c>
      <c r="H624" s="79" t="s">
        <v>67</v>
      </c>
      <c r="I624" s="2">
        <v>55.6</v>
      </c>
      <c r="J624" s="2">
        <v>55.6</v>
      </c>
      <c r="K624" s="2"/>
      <c r="L624" s="2"/>
      <c r="M624" s="81">
        <f t="shared" si="27"/>
        <v>1.1681489789135713E-4</v>
      </c>
      <c r="N624" s="81">
        <f t="shared" si="28"/>
        <v>0</v>
      </c>
      <c r="O624" s="81">
        <f t="shared" si="29"/>
        <v>0</v>
      </c>
      <c r="P624"/>
      <c r="Q624"/>
      <c r="R624"/>
      <c r="S624"/>
    </row>
    <row r="625" spans="1:19" s="1" customFormat="1" ht="14.25" customHeight="1" x14ac:dyDescent="0.35">
      <c r="A625" s="104" t="s">
        <v>95</v>
      </c>
      <c r="B625" s="103" t="s">
        <v>96</v>
      </c>
      <c r="C625" s="19"/>
      <c r="D625" s="96" t="s">
        <v>42</v>
      </c>
      <c r="E625" s="95" t="s">
        <v>265</v>
      </c>
      <c r="F625" s="95" t="s">
        <v>283</v>
      </c>
      <c r="G625" s="19" t="s">
        <v>64</v>
      </c>
      <c r="H625" s="79" t="s">
        <v>68</v>
      </c>
      <c r="I625" s="2">
        <v>36.1</v>
      </c>
      <c r="J625" s="2">
        <v>36.1</v>
      </c>
      <c r="K625" s="2"/>
      <c r="L625" s="2"/>
      <c r="M625" s="81">
        <f t="shared" si="27"/>
        <v>7.584564413449626E-5</v>
      </c>
      <c r="N625" s="81">
        <f t="shared" si="28"/>
        <v>0</v>
      </c>
      <c r="O625" s="81">
        <f t="shared" si="29"/>
        <v>0</v>
      </c>
      <c r="P625"/>
      <c r="Q625"/>
      <c r="R625"/>
      <c r="S625"/>
    </row>
    <row r="626" spans="1:19" s="1" customFormat="1" ht="14.25" customHeight="1" x14ac:dyDescent="0.35">
      <c r="A626" s="104" t="s">
        <v>95</v>
      </c>
      <c r="B626" s="103" t="s">
        <v>96</v>
      </c>
      <c r="C626" s="19"/>
      <c r="D626" s="96" t="s">
        <v>42</v>
      </c>
      <c r="E626" s="95" t="s">
        <v>265</v>
      </c>
      <c r="F626" s="95" t="s">
        <v>283</v>
      </c>
      <c r="G626" s="19" t="s">
        <v>64</v>
      </c>
      <c r="H626" s="79" t="s">
        <v>69</v>
      </c>
      <c r="I626" s="2">
        <v>34.799999999999997</v>
      </c>
      <c r="J626" s="2">
        <v>34.799999999999997</v>
      </c>
      <c r="K626" s="2"/>
      <c r="L626" s="2"/>
      <c r="M626" s="81">
        <f t="shared" si="27"/>
        <v>7.3114360550705535E-5</v>
      </c>
      <c r="N626" s="81">
        <f t="shared" si="28"/>
        <v>0</v>
      </c>
      <c r="O626" s="81">
        <f t="shared" si="29"/>
        <v>0</v>
      </c>
      <c r="P626"/>
      <c r="Q626"/>
      <c r="R626"/>
      <c r="S626"/>
    </row>
    <row r="627" spans="1:19" s="1" customFormat="1" ht="14.25" customHeight="1" x14ac:dyDescent="0.35">
      <c r="A627" s="104" t="s">
        <v>95</v>
      </c>
      <c r="B627" s="103" t="s">
        <v>96</v>
      </c>
      <c r="C627" s="19"/>
      <c r="D627" s="96" t="s">
        <v>42</v>
      </c>
      <c r="E627" s="95" t="s">
        <v>265</v>
      </c>
      <c r="F627" s="95" t="s">
        <v>283</v>
      </c>
      <c r="G627" s="19" t="s">
        <v>70</v>
      </c>
      <c r="H627" s="79" t="s">
        <v>73</v>
      </c>
      <c r="I627" s="2">
        <v>51</v>
      </c>
      <c r="J627" s="2">
        <v>51</v>
      </c>
      <c r="K627" s="2"/>
      <c r="L627" s="2"/>
      <c r="M627" s="81">
        <f t="shared" si="27"/>
        <v>1.0715035597948226E-4</v>
      </c>
      <c r="N627" s="81">
        <f t="shared" si="28"/>
        <v>0</v>
      </c>
      <c r="O627" s="81">
        <f t="shared" si="29"/>
        <v>0</v>
      </c>
      <c r="P627"/>
      <c r="Q627"/>
      <c r="R627"/>
      <c r="S627"/>
    </row>
    <row r="628" spans="1:19" s="1" customFormat="1" ht="14.25" customHeight="1" x14ac:dyDescent="0.35">
      <c r="A628" s="104" t="s">
        <v>95</v>
      </c>
      <c r="B628" s="103" t="s">
        <v>96</v>
      </c>
      <c r="C628" s="19"/>
      <c r="D628" s="96" t="s">
        <v>42</v>
      </c>
      <c r="E628" s="95" t="s">
        <v>265</v>
      </c>
      <c r="F628" s="95" t="s">
        <v>283</v>
      </c>
      <c r="G628" s="19" t="s">
        <v>64</v>
      </c>
      <c r="H628" s="79" t="s">
        <v>72</v>
      </c>
      <c r="I628" s="2">
        <v>36.4</v>
      </c>
      <c r="J628" s="2">
        <v>36.4</v>
      </c>
      <c r="K628" s="2"/>
      <c r="L628" s="2"/>
      <c r="M628" s="81">
        <f t="shared" si="27"/>
        <v>7.6475940346140272E-5</v>
      </c>
      <c r="N628" s="81">
        <f t="shared" si="28"/>
        <v>0</v>
      </c>
      <c r="O628" s="81">
        <f t="shared" si="29"/>
        <v>0</v>
      </c>
      <c r="P628"/>
      <c r="Q628"/>
      <c r="R628"/>
      <c r="S628"/>
    </row>
    <row r="629" spans="1:19" s="1" customFormat="1" ht="14.25" customHeight="1" x14ac:dyDescent="0.35">
      <c r="A629" s="104" t="s">
        <v>95</v>
      </c>
      <c r="B629" s="103" t="s">
        <v>96</v>
      </c>
      <c r="C629" s="19"/>
      <c r="D629" s="96" t="s">
        <v>42</v>
      </c>
      <c r="E629" s="95" t="s">
        <v>265</v>
      </c>
      <c r="F629" s="95" t="s">
        <v>283</v>
      </c>
      <c r="G629" s="19" t="s">
        <v>74</v>
      </c>
      <c r="H629" s="79" t="s">
        <v>75</v>
      </c>
      <c r="I629" s="2">
        <v>2500</v>
      </c>
      <c r="J629" s="2"/>
      <c r="K629" s="2">
        <v>2500</v>
      </c>
      <c r="L629" s="2"/>
      <c r="M629" s="81">
        <f t="shared" si="27"/>
        <v>0</v>
      </c>
      <c r="N629" s="81">
        <f t="shared" si="28"/>
        <v>2.2493269721286882E-3</v>
      </c>
      <c r="O629" s="81">
        <f t="shared" si="29"/>
        <v>0</v>
      </c>
      <c r="P629"/>
      <c r="Q629"/>
      <c r="R629"/>
      <c r="S629"/>
    </row>
    <row r="630" spans="1:19" s="1" customFormat="1" ht="14.25" customHeight="1" x14ac:dyDescent="0.35">
      <c r="A630" s="104" t="s">
        <v>95</v>
      </c>
      <c r="B630" s="103" t="s">
        <v>96</v>
      </c>
      <c r="C630" s="19"/>
      <c r="D630" s="96" t="s">
        <v>42</v>
      </c>
      <c r="E630" s="95" t="s">
        <v>265</v>
      </c>
      <c r="F630" s="95" t="s">
        <v>283</v>
      </c>
      <c r="G630" s="19" t="s">
        <v>74</v>
      </c>
      <c r="H630" s="79" t="s">
        <v>78</v>
      </c>
      <c r="I630" s="2">
        <v>2000</v>
      </c>
      <c r="J630" s="2"/>
      <c r="K630" s="2"/>
      <c r="L630" s="2">
        <v>2000</v>
      </c>
      <c r="M630" s="81">
        <f t="shared" si="27"/>
        <v>0</v>
      </c>
      <c r="N630" s="81">
        <f t="shared" si="28"/>
        <v>0</v>
      </c>
      <c r="O630" s="81">
        <f t="shared" si="29"/>
        <v>1.6913016449422212E-3</v>
      </c>
    </row>
    <row r="631" spans="1:19" ht="14.25" customHeight="1" x14ac:dyDescent="0.35">
      <c r="A631" s="104" t="s">
        <v>95</v>
      </c>
      <c r="B631" s="103" t="s">
        <v>96</v>
      </c>
      <c r="C631" s="19"/>
      <c r="D631" s="96" t="s">
        <v>42</v>
      </c>
      <c r="E631" s="95" t="s">
        <v>265</v>
      </c>
      <c r="F631" s="95" t="s">
        <v>284</v>
      </c>
      <c r="G631" s="19" t="s">
        <v>64</v>
      </c>
      <c r="H631" s="79" t="s">
        <v>65</v>
      </c>
      <c r="I631" s="2">
        <v>4310.68</v>
      </c>
      <c r="J631" s="2">
        <v>4310.68</v>
      </c>
      <c r="K631" s="2"/>
      <c r="L631" s="2"/>
      <c r="M631" s="81">
        <f t="shared" si="27"/>
        <v>9.0566842453653849E-3</v>
      </c>
      <c r="N631" s="81">
        <f t="shared" si="28"/>
        <v>0</v>
      </c>
      <c r="O631" s="81">
        <f t="shared" si="29"/>
        <v>0</v>
      </c>
    </row>
    <row r="632" spans="1:19" s="1" customFormat="1" x14ac:dyDescent="0.35">
      <c r="A632" s="104" t="s">
        <v>95</v>
      </c>
      <c r="B632" s="103" t="s">
        <v>96</v>
      </c>
      <c r="C632" s="19"/>
      <c r="D632" s="96" t="s">
        <v>42</v>
      </c>
      <c r="E632" s="95" t="s">
        <v>265</v>
      </c>
      <c r="F632" s="95" t="s">
        <v>284</v>
      </c>
      <c r="G632" s="19" t="s">
        <v>64</v>
      </c>
      <c r="H632" s="79" t="s">
        <v>67</v>
      </c>
      <c r="I632" s="2">
        <v>551.01</v>
      </c>
      <c r="J632" s="2">
        <v>551.01</v>
      </c>
      <c r="K632" s="2"/>
      <c r="L632" s="2"/>
      <c r="M632" s="81">
        <f t="shared" si="27"/>
        <v>1.1576650519265592E-3</v>
      </c>
      <c r="N632" s="81">
        <f t="shared" si="28"/>
        <v>0</v>
      </c>
      <c r="O632" s="81">
        <f t="shared" si="29"/>
        <v>0</v>
      </c>
    </row>
    <row r="633" spans="1:19" s="1" customFormat="1" x14ac:dyDescent="0.35">
      <c r="A633" s="104" t="s">
        <v>95</v>
      </c>
      <c r="B633" s="103" t="s">
        <v>96</v>
      </c>
      <c r="C633" s="19"/>
      <c r="D633" s="96" t="s">
        <v>42</v>
      </c>
      <c r="E633" s="95" t="s">
        <v>265</v>
      </c>
      <c r="F633" s="95" t="s">
        <v>284</v>
      </c>
      <c r="G633" s="19" t="s">
        <v>64</v>
      </c>
      <c r="H633" s="79" t="s">
        <v>69</v>
      </c>
      <c r="I633" s="2">
        <v>115.87</v>
      </c>
      <c r="J633" s="2">
        <v>115.87</v>
      </c>
      <c r="K633" s="2"/>
      <c r="L633" s="2"/>
      <c r="M633" s="81">
        <f t="shared" si="27"/>
        <v>2.434414068106394E-4</v>
      </c>
      <c r="N633" s="81">
        <f t="shared" si="28"/>
        <v>0</v>
      </c>
      <c r="O633" s="81">
        <f t="shared" si="29"/>
        <v>0</v>
      </c>
    </row>
    <row r="634" spans="1:19" s="1" customFormat="1" x14ac:dyDescent="0.35">
      <c r="A634" s="104" t="s">
        <v>95</v>
      </c>
      <c r="B634" s="103" t="s">
        <v>96</v>
      </c>
      <c r="C634" s="19"/>
      <c r="D634" s="96" t="s">
        <v>42</v>
      </c>
      <c r="E634" s="95" t="s">
        <v>265</v>
      </c>
      <c r="F634" s="95" t="s">
        <v>284</v>
      </c>
      <c r="G634" s="19" t="s">
        <v>70</v>
      </c>
      <c r="H634" s="79" t="s">
        <v>70</v>
      </c>
      <c r="I634" s="2">
        <v>1768.47</v>
      </c>
      <c r="J634" s="2">
        <v>1768.47</v>
      </c>
      <c r="K634" s="2"/>
      <c r="L634" s="2"/>
      <c r="M634" s="81">
        <f t="shared" si="27"/>
        <v>3.715533138020294E-3</v>
      </c>
      <c r="N634" s="81">
        <f t="shared" si="28"/>
        <v>0</v>
      </c>
      <c r="O634" s="81">
        <f t="shared" si="29"/>
        <v>0</v>
      </c>
    </row>
    <row r="635" spans="1:19" s="1" customFormat="1" x14ac:dyDescent="0.35">
      <c r="A635" s="104" t="s">
        <v>95</v>
      </c>
      <c r="B635" s="103" t="s">
        <v>96</v>
      </c>
      <c r="C635" s="19"/>
      <c r="D635" s="96" t="s">
        <v>42</v>
      </c>
      <c r="E635" s="95" t="s">
        <v>265</v>
      </c>
      <c r="F635" s="95" t="s">
        <v>284</v>
      </c>
      <c r="G635" s="19" t="s">
        <v>64</v>
      </c>
      <c r="H635" s="79" t="s">
        <v>66</v>
      </c>
      <c r="I635" s="2">
        <v>4569.74</v>
      </c>
      <c r="J635" s="2">
        <v>4569.74</v>
      </c>
      <c r="K635" s="2"/>
      <c r="L635" s="2"/>
      <c r="M635" s="81">
        <f t="shared" si="27"/>
        <v>9.6009660339937096E-3</v>
      </c>
      <c r="N635" s="81">
        <f t="shared" si="28"/>
        <v>0</v>
      </c>
      <c r="O635" s="81">
        <f t="shared" si="29"/>
        <v>0</v>
      </c>
    </row>
    <row r="636" spans="1:19" s="1" customFormat="1" x14ac:dyDescent="0.35">
      <c r="A636" s="104" t="s">
        <v>95</v>
      </c>
      <c r="B636" s="103" t="s">
        <v>96</v>
      </c>
      <c r="C636" s="19"/>
      <c r="D636" s="96" t="s">
        <v>42</v>
      </c>
      <c r="E636" s="95" t="s">
        <v>265</v>
      </c>
      <c r="F636" s="95" t="s">
        <v>284</v>
      </c>
      <c r="G636" s="19" t="s">
        <v>64</v>
      </c>
      <c r="H636" s="79" t="s">
        <v>68</v>
      </c>
      <c r="I636" s="2">
        <v>529.38</v>
      </c>
      <c r="J636" s="2">
        <v>529.38</v>
      </c>
      <c r="K636" s="2"/>
      <c r="L636" s="2"/>
      <c r="M636" s="81">
        <f t="shared" si="27"/>
        <v>1.1122206950670258E-3</v>
      </c>
      <c r="N636" s="81">
        <f t="shared" si="28"/>
        <v>0</v>
      </c>
      <c r="O636" s="81">
        <f t="shared" si="29"/>
        <v>0</v>
      </c>
    </row>
    <row r="637" spans="1:19" s="1" customFormat="1" x14ac:dyDescent="0.35">
      <c r="A637" s="104" t="s">
        <v>95</v>
      </c>
      <c r="B637" s="103" t="s">
        <v>96</v>
      </c>
      <c r="C637" s="19"/>
      <c r="D637" s="96" t="s">
        <v>42</v>
      </c>
      <c r="E637" s="95" t="s">
        <v>265</v>
      </c>
      <c r="F637" s="95" t="s">
        <v>284</v>
      </c>
      <c r="G637" s="19" t="s">
        <v>70</v>
      </c>
      <c r="H637" s="79" t="s">
        <v>73</v>
      </c>
      <c r="I637" s="2">
        <v>137.56</v>
      </c>
      <c r="J637" s="2">
        <v>137.56</v>
      </c>
      <c r="K637" s="2"/>
      <c r="L637" s="2"/>
      <c r="M637" s="81">
        <f t="shared" si="27"/>
        <v>2.8901182291250158E-4</v>
      </c>
      <c r="N637" s="81">
        <f t="shared" si="28"/>
        <v>0</v>
      </c>
      <c r="O637" s="81">
        <f t="shared" si="29"/>
        <v>0</v>
      </c>
    </row>
    <row r="638" spans="1:19" s="1" customFormat="1" x14ac:dyDescent="0.35">
      <c r="A638" s="104" t="s">
        <v>95</v>
      </c>
      <c r="B638" s="103" t="s">
        <v>96</v>
      </c>
      <c r="C638" s="19"/>
      <c r="D638" s="96" t="s">
        <v>42</v>
      </c>
      <c r="E638" s="95" t="s">
        <v>265</v>
      </c>
      <c r="F638" s="95" t="s">
        <v>284</v>
      </c>
      <c r="G638" s="19" t="s">
        <v>64</v>
      </c>
      <c r="H638" s="79" t="s">
        <v>72</v>
      </c>
      <c r="I638" s="2">
        <v>1688.63</v>
      </c>
      <c r="J638" s="2">
        <v>1688.63</v>
      </c>
      <c r="K638" s="2"/>
      <c r="L638" s="2"/>
      <c r="M638" s="81">
        <f t="shared" si="27"/>
        <v>3.5477903062281005E-3</v>
      </c>
      <c r="N638" s="81">
        <f t="shared" si="28"/>
        <v>0</v>
      </c>
      <c r="O638" s="81">
        <f t="shared" si="29"/>
        <v>0</v>
      </c>
    </row>
    <row r="639" spans="1:19" s="1" customFormat="1" x14ac:dyDescent="0.35">
      <c r="A639" s="104" t="s">
        <v>95</v>
      </c>
      <c r="B639" s="103" t="s">
        <v>96</v>
      </c>
      <c r="C639" s="19"/>
      <c r="D639" s="96" t="s">
        <v>42</v>
      </c>
      <c r="E639" s="95" t="s">
        <v>265</v>
      </c>
      <c r="F639" s="95" t="s">
        <v>284</v>
      </c>
      <c r="G639" s="19" t="s">
        <v>74</v>
      </c>
      <c r="H639" s="79" t="s">
        <v>75</v>
      </c>
      <c r="I639" s="2">
        <v>5818</v>
      </c>
      <c r="J639" s="2"/>
      <c r="K639" s="2">
        <v>5818</v>
      </c>
      <c r="L639" s="2"/>
      <c r="M639" s="81">
        <f t="shared" si="27"/>
        <v>0</v>
      </c>
      <c r="N639" s="81">
        <f t="shared" si="28"/>
        <v>5.234633729537883E-3</v>
      </c>
      <c r="O639" s="81">
        <f t="shared" si="29"/>
        <v>0</v>
      </c>
    </row>
    <row r="640" spans="1:19" s="1" customFormat="1" x14ac:dyDescent="0.35">
      <c r="A640" s="104" t="s">
        <v>95</v>
      </c>
      <c r="B640" s="103" t="s">
        <v>96</v>
      </c>
      <c r="C640" s="19"/>
      <c r="D640" s="96" t="s">
        <v>42</v>
      </c>
      <c r="E640" s="95" t="s">
        <v>265</v>
      </c>
      <c r="F640" s="95" t="s">
        <v>284</v>
      </c>
      <c r="G640" s="19" t="s">
        <v>74</v>
      </c>
      <c r="H640" s="79" t="s">
        <v>76</v>
      </c>
      <c r="I640" s="2">
        <v>5062</v>
      </c>
      <c r="J640" s="2"/>
      <c r="K640" s="2"/>
      <c r="L640" s="2">
        <v>5062</v>
      </c>
      <c r="M640" s="81">
        <f t="shared" si="27"/>
        <v>0</v>
      </c>
      <c r="N640" s="81">
        <f t="shared" si="28"/>
        <v>0</v>
      </c>
      <c r="O640" s="81">
        <f t="shared" si="29"/>
        <v>4.280684463348762E-3</v>
      </c>
    </row>
    <row r="641" spans="1:15" s="1" customFormat="1" x14ac:dyDescent="0.35">
      <c r="A641" s="104" t="s">
        <v>95</v>
      </c>
      <c r="B641" s="103" t="s">
        <v>96</v>
      </c>
      <c r="C641" s="19"/>
      <c r="D641" s="96" t="s">
        <v>42</v>
      </c>
      <c r="E641" s="95" t="s">
        <v>265</v>
      </c>
      <c r="F641" s="95" t="s">
        <v>284</v>
      </c>
      <c r="G641" s="19" t="s">
        <v>74</v>
      </c>
      <c r="H641" s="79" t="s">
        <v>78</v>
      </c>
      <c r="I641" s="2">
        <v>71639</v>
      </c>
      <c r="J641" s="2"/>
      <c r="K641" s="2"/>
      <c r="L641" s="2">
        <v>71639</v>
      </c>
      <c r="M641" s="81">
        <f t="shared" si="27"/>
        <v>0</v>
      </c>
      <c r="N641" s="81">
        <f t="shared" si="28"/>
        <v>0</v>
      </c>
      <c r="O641" s="81">
        <f t="shared" si="29"/>
        <v>6.0581579271007893E-2</v>
      </c>
    </row>
    <row r="642" spans="1:15" s="1" customFormat="1" x14ac:dyDescent="0.35">
      <c r="A642" s="104" t="s">
        <v>95</v>
      </c>
      <c r="B642" s="103" t="s">
        <v>96</v>
      </c>
      <c r="C642" s="19"/>
      <c r="D642" s="96" t="s">
        <v>42</v>
      </c>
      <c r="E642" s="95" t="s">
        <v>265</v>
      </c>
      <c r="F642" s="95" t="s">
        <v>285</v>
      </c>
      <c r="G642" s="19" t="s">
        <v>64</v>
      </c>
      <c r="H642" s="79" t="s">
        <v>65</v>
      </c>
      <c r="I642" s="2">
        <v>80</v>
      </c>
      <c r="J642" s="2">
        <v>80</v>
      </c>
      <c r="K642" s="2"/>
      <c r="L642" s="2"/>
      <c r="M642" s="81">
        <f t="shared" si="27"/>
        <v>1.6807898977173687E-4</v>
      </c>
      <c r="N642" s="81">
        <f t="shared" si="28"/>
        <v>0</v>
      </c>
      <c r="O642" s="81">
        <f t="shared" si="29"/>
        <v>0</v>
      </c>
    </row>
    <row r="643" spans="1:15" s="1" customFormat="1" x14ac:dyDescent="0.35">
      <c r="A643" s="104" t="s">
        <v>95</v>
      </c>
      <c r="B643" s="103" t="s">
        <v>96</v>
      </c>
      <c r="C643" s="19"/>
      <c r="D643" s="96" t="s">
        <v>42</v>
      </c>
      <c r="E643" s="95" t="s">
        <v>265</v>
      </c>
      <c r="F643" s="95" t="s">
        <v>285</v>
      </c>
      <c r="G643" s="19" t="s">
        <v>64</v>
      </c>
      <c r="H643" s="79" t="s">
        <v>72</v>
      </c>
      <c r="I643" s="2">
        <v>5</v>
      </c>
      <c r="J643" s="2">
        <v>5</v>
      </c>
      <c r="K643" s="2"/>
      <c r="L643" s="2"/>
      <c r="M643" s="81">
        <f t="shared" ref="M643:M706" si="30">J643/$J$1726</f>
        <v>1.0504936860733555E-5</v>
      </c>
      <c r="N643" s="81">
        <f t="shared" ref="N643:N706" si="31">K643/$K$1726</f>
        <v>0</v>
      </c>
      <c r="O643" s="81">
        <f t="shared" ref="O643:O706" si="32">L643/$L$1726</f>
        <v>0</v>
      </c>
    </row>
    <row r="644" spans="1:15" s="1" customFormat="1" x14ac:dyDescent="0.35">
      <c r="A644" s="104" t="s">
        <v>95</v>
      </c>
      <c r="B644" s="103" t="s">
        <v>96</v>
      </c>
      <c r="C644" s="19"/>
      <c r="D644" s="96" t="s">
        <v>42</v>
      </c>
      <c r="E644" s="95" t="s">
        <v>265</v>
      </c>
      <c r="F644" s="95" t="s">
        <v>286</v>
      </c>
      <c r="G644" s="19" t="s">
        <v>64</v>
      </c>
      <c r="H644" s="79" t="s">
        <v>65</v>
      </c>
      <c r="I644" s="2">
        <v>68</v>
      </c>
      <c r="J644" s="2">
        <v>68</v>
      </c>
      <c r="K644" s="2"/>
      <c r="L644" s="2"/>
      <c r="M644" s="81">
        <f t="shared" si="30"/>
        <v>1.4286714130597633E-4</v>
      </c>
      <c r="N644" s="81">
        <f t="shared" si="31"/>
        <v>0</v>
      </c>
      <c r="O644" s="81">
        <f t="shared" si="32"/>
        <v>0</v>
      </c>
    </row>
    <row r="645" spans="1:15" s="1" customFormat="1" x14ac:dyDescent="0.35">
      <c r="A645" s="104" t="s">
        <v>95</v>
      </c>
      <c r="B645" s="103" t="s">
        <v>96</v>
      </c>
      <c r="C645" s="19"/>
      <c r="D645" s="96" t="s">
        <v>42</v>
      </c>
      <c r="E645" s="95" t="s">
        <v>265</v>
      </c>
      <c r="F645" s="95" t="s">
        <v>286</v>
      </c>
      <c r="G645" s="19" t="s">
        <v>64</v>
      </c>
      <c r="H645" s="79" t="s">
        <v>72</v>
      </c>
      <c r="I645" s="2">
        <v>7.5</v>
      </c>
      <c r="J645" s="2">
        <v>7.5</v>
      </c>
      <c r="K645" s="2"/>
      <c r="L645" s="2"/>
      <c r="M645" s="81">
        <f t="shared" si="30"/>
        <v>1.5757405291100331E-5</v>
      </c>
      <c r="N645" s="81">
        <f t="shared" si="31"/>
        <v>0</v>
      </c>
      <c r="O645" s="81">
        <f t="shared" si="32"/>
        <v>0</v>
      </c>
    </row>
    <row r="646" spans="1:15" s="1" customFormat="1" x14ac:dyDescent="0.35">
      <c r="A646" s="104" t="s">
        <v>95</v>
      </c>
      <c r="B646" s="103" t="s">
        <v>96</v>
      </c>
      <c r="C646" s="19"/>
      <c r="D646" s="96" t="s">
        <v>42</v>
      </c>
      <c r="E646" s="95" t="s">
        <v>265</v>
      </c>
      <c r="F646" s="95" t="s">
        <v>287</v>
      </c>
      <c r="G646" s="19" t="s">
        <v>64</v>
      </c>
      <c r="H646" s="79" t="s">
        <v>65</v>
      </c>
      <c r="I646" s="2">
        <v>70</v>
      </c>
      <c r="J646" s="2">
        <v>70</v>
      </c>
      <c r="K646" s="2"/>
      <c r="L646" s="2"/>
      <c r="M646" s="81">
        <f t="shared" si="30"/>
        <v>1.4706911605026976E-4</v>
      </c>
      <c r="N646" s="81">
        <f t="shared" si="31"/>
        <v>0</v>
      </c>
      <c r="O646" s="81">
        <f t="shared" si="32"/>
        <v>0</v>
      </c>
    </row>
    <row r="647" spans="1:15" s="1" customFormat="1" x14ac:dyDescent="0.35">
      <c r="A647" s="104" t="s">
        <v>95</v>
      </c>
      <c r="B647" s="103" t="s">
        <v>96</v>
      </c>
      <c r="C647" s="19"/>
      <c r="D647" s="96" t="s">
        <v>42</v>
      </c>
      <c r="E647" s="95" t="s">
        <v>265</v>
      </c>
      <c r="F647" s="95" t="s">
        <v>287</v>
      </c>
      <c r="G647" s="19" t="s">
        <v>64</v>
      </c>
      <c r="H647" s="79" t="s">
        <v>72</v>
      </c>
      <c r="I647" s="2">
        <v>50</v>
      </c>
      <c r="J647" s="2">
        <v>50</v>
      </c>
      <c r="K647" s="2"/>
      <c r="L647" s="2"/>
      <c r="M647" s="81">
        <f t="shared" si="30"/>
        <v>1.0504936860733555E-4</v>
      </c>
      <c r="N647" s="81">
        <f t="shared" si="31"/>
        <v>0</v>
      </c>
      <c r="O647" s="81">
        <f t="shared" si="32"/>
        <v>0</v>
      </c>
    </row>
    <row r="648" spans="1:15" s="1" customFormat="1" x14ac:dyDescent="0.35">
      <c r="A648" s="104" t="s">
        <v>95</v>
      </c>
      <c r="B648" s="103" t="s">
        <v>96</v>
      </c>
      <c r="C648" s="19"/>
      <c r="D648" s="96" t="s">
        <v>42</v>
      </c>
      <c r="E648" s="95" t="s">
        <v>265</v>
      </c>
      <c r="F648" s="95" t="s">
        <v>287</v>
      </c>
      <c r="G648" s="19" t="s">
        <v>64</v>
      </c>
      <c r="H648" s="79" t="s">
        <v>66</v>
      </c>
      <c r="I648" s="2">
        <v>6</v>
      </c>
      <c r="J648" s="2">
        <v>6</v>
      </c>
      <c r="K648" s="2"/>
      <c r="L648" s="2"/>
      <c r="M648" s="81">
        <f t="shared" si="30"/>
        <v>1.2605924232880265E-5</v>
      </c>
      <c r="N648" s="81">
        <f t="shared" si="31"/>
        <v>0</v>
      </c>
      <c r="O648" s="81">
        <f t="shared" si="32"/>
        <v>0</v>
      </c>
    </row>
    <row r="649" spans="1:15" s="1" customFormat="1" x14ac:dyDescent="0.35">
      <c r="A649" s="104" t="s">
        <v>95</v>
      </c>
      <c r="B649" s="103" t="s">
        <v>96</v>
      </c>
      <c r="C649" s="19"/>
      <c r="D649" s="96" t="s">
        <v>42</v>
      </c>
      <c r="E649" s="95" t="s">
        <v>265</v>
      </c>
      <c r="F649" s="95" t="s">
        <v>288</v>
      </c>
      <c r="G649" s="19" t="s">
        <v>64</v>
      </c>
      <c r="H649" s="79" t="s">
        <v>65</v>
      </c>
      <c r="I649" s="2">
        <v>468.4</v>
      </c>
      <c r="J649" s="2">
        <v>468.4</v>
      </c>
      <c r="K649" s="2"/>
      <c r="L649" s="2"/>
      <c r="M649" s="81">
        <f t="shared" si="30"/>
        <v>9.8410248511351939E-4</v>
      </c>
      <c r="N649" s="81">
        <f t="shared" si="31"/>
        <v>0</v>
      </c>
      <c r="O649" s="81">
        <f t="shared" si="32"/>
        <v>0</v>
      </c>
    </row>
    <row r="650" spans="1:15" s="1" customFormat="1" x14ac:dyDescent="0.35">
      <c r="A650" s="104" t="s">
        <v>95</v>
      </c>
      <c r="B650" s="103" t="s">
        <v>96</v>
      </c>
      <c r="C650" s="19"/>
      <c r="D650" s="96" t="s">
        <v>42</v>
      </c>
      <c r="E650" s="95" t="s">
        <v>265</v>
      </c>
      <c r="F650" s="95" t="s">
        <v>288</v>
      </c>
      <c r="G650" s="19" t="s">
        <v>64</v>
      </c>
      <c r="H650" s="79" t="s">
        <v>66</v>
      </c>
      <c r="I650" s="2">
        <v>198.5</v>
      </c>
      <c r="J650" s="2">
        <v>198.5</v>
      </c>
      <c r="K650" s="2"/>
      <c r="L650" s="2"/>
      <c r="M650" s="81">
        <f t="shared" si="30"/>
        <v>4.1704599337112212E-4</v>
      </c>
      <c r="N650" s="81">
        <f t="shared" si="31"/>
        <v>0</v>
      </c>
      <c r="O650" s="81">
        <f t="shared" si="32"/>
        <v>0</v>
      </c>
    </row>
    <row r="651" spans="1:15" s="1" customFormat="1" x14ac:dyDescent="0.35">
      <c r="A651" s="104" t="s">
        <v>95</v>
      </c>
      <c r="B651" s="103" t="s">
        <v>96</v>
      </c>
      <c r="C651" s="19"/>
      <c r="D651" s="96" t="s">
        <v>42</v>
      </c>
      <c r="E651" s="95" t="s">
        <v>265</v>
      </c>
      <c r="F651" s="95" t="s">
        <v>288</v>
      </c>
      <c r="G651" s="19" t="s">
        <v>64</v>
      </c>
      <c r="H651" s="79" t="s">
        <v>67</v>
      </c>
      <c r="I651" s="2">
        <v>29.6</v>
      </c>
      <c r="J651" s="2">
        <v>29.6</v>
      </c>
      <c r="K651" s="2"/>
      <c r="L651" s="2"/>
      <c r="M651" s="81">
        <f t="shared" si="30"/>
        <v>6.2189226215542646E-5</v>
      </c>
      <c r="N651" s="81">
        <f t="shared" si="31"/>
        <v>0</v>
      </c>
      <c r="O651" s="81">
        <f t="shared" si="32"/>
        <v>0</v>
      </c>
    </row>
    <row r="652" spans="1:15" s="1" customFormat="1" x14ac:dyDescent="0.35">
      <c r="A652" s="104" t="s">
        <v>95</v>
      </c>
      <c r="B652" s="103" t="s">
        <v>96</v>
      </c>
      <c r="C652" s="19"/>
      <c r="D652" s="96" t="s">
        <v>42</v>
      </c>
      <c r="E652" s="95" t="s">
        <v>265</v>
      </c>
      <c r="F652" s="95" t="s">
        <v>288</v>
      </c>
      <c r="G652" s="19" t="s">
        <v>64</v>
      </c>
      <c r="H652" s="79" t="s">
        <v>68</v>
      </c>
      <c r="I652" s="2">
        <v>70.599999999999994</v>
      </c>
      <c r="J652" s="2">
        <v>70.599999999999994</v>
      </c>
      <c r="K652" s="2"/>
      <c r="L652" s="2"/>
      <c r="M652" s="81">
        <f t="shared" si="30"/>
        <v>1.4832970847355778E-4</v>
      </c>
      <c r="N652" s="81">
        <f t="shared" si="31"/>
        <v>0</v>
      </c>
      <c r="O652" s="81">
        <f t="shared" si="32"/>
        <v>0</v>
      </c>
    </row>
    <row r="653" spans="1:15" s="1" customFormat="1" x14ac:dyDescent="0.35">
      <c r="A653" s="104" t="s">
        <v>95</v>
      </c>
      <c r="B653" s="103" t="s">
        <v>96</v>
      </c>
      <c r="C653" s="19"/>
      <c r="D653" s="96" t="s">
        <v>42</v>
      </c>
      <c r="E653" s="95" t="s">
        <v>265</v>
      </c>
      <c r="F653" s="95" t="s">
        <v>288</v>
      </c>
      <c r="G653" s="19" t="s">
        <v>64</v>
      </c>
      <c r="H653" s="79" t="s">
        <v>69</v>
      </c>
      <c r="I653" s="2">
        <v>31.4</v>
      </c>
      <c r="J653" s="2">
        <v>31.4</v>
      </c>
      <c r="K653" s="2"/>
      <c r="L653" s="2"/>
      <c r="M653" s="81">
        <f t="shared" si="30"/>
        <v>6.5971003485406715E-5</v>
      </c>
      <c r="N653" s="81">
        <f t="shared" si="31"/>
        <v>0</v>
      </c>
      <c r="O653" s="81">
        <f t="shared" si="32"/>
        <v>0</v>
      </c>
    </row>
    <row r="654" spans="1:15" s="1" customFormat="1" x14ac:dyDescent="0.35">
      <c r="A654" s="104" t="s">
        <v>95</v>
      </c>
      <c r="B654" s="103" t="s">
        <v>96</v>
      </c>
      <c r="C654" s="19"/>
      <c r="D654" s="96" t="s">
        <v>42</v>
      </c>
      <c r="E654" s="95" t="s">
        <v>265</v>
      </c>
      <c r="F654" s="95" t="s">
        <v>288</v>
      </c>
      <c r="G654" s="19" t="s">
        <v>70</v>
      </c>
      <c r="H654" s="79" t="s">
        <v>73</v>
      </c>
      <c r="I654" s="2">
        <v>34.9</v>
      </c>
      <c r="J654" s="2">
        <v>34.9</v>
      </c>
      <c r="K654" s="2"/>
      <c r="L654" s="2"/>
      <c r="M654" s="81">
        <f t="shared" si="30"/>
        <v>7.3324459287920214E-5</v>
      </c>
      <c r="N654" s="81">
        <f t="shared" si="31"/>
        <v>0</v>
      </c>
      <c r="O654" s="81">
        <f t="shared" si="32"/>
        <v>0</v>
      </c>
    </row>
    <row r="655" spans="1:15" s="1" customFormat="1" x14ac:dyDescent="0.35">
      <c r="A655" s="104" t="s">
        <v>95</v>
      </c>
      <c r="B655" s="103" t="s">
        <v>96</v>
      </c>
      <c r="C655" s="19"/>
      <c r="D655" s="96" t="s">
        <v>42</v>
      </c>
      <c r="E655" s="95" t="s">
        <v>265</v>
      </c>
      <c r="F655" s="95" t="s">
        <v>288</v>
      </c>
      <c r="G655" s="19" t="s">
        <v>74</v>
      </c>
      <c r="H655" s="79" t="s">
        <v>75</v>
      </c>
      <c r="I655" s="2">
        <v>278</v>
      </c>
      <c r="J655" s="2"/>
      <c r="K655" s="2">
        <v>278</v>
      </c>
      <c r="L655" s="2"/>
      <c r="M655" s="81">
        <f t="shared" si="30"/>
        <v>0</v>
      </c>
      <c r="N655" s="81">
        <f t="shared" si="31"/>
        <v>2.5012515930071012E-4</v>
      </c>
      <c r="O655" s="81">
        <f t="shared" si="32"/>
        <v>0</v>
      </c>
    </row>
    <row r="656" spans="1:15" s="1" customFormat="1" x14ac:dyDescent="0.35">
      <c r="A656" s="104" t="s">
        <v>95</v>
      </c>
      <c r="B656" s="103" t="s">
        <v>96</v>
      </c>
      <c r="C656" s="19"/>
      <c r="D656" s="96" t="s">
        <v>42</v>
      </c>
      <c r="E656" s="95" t="s">
        <v>265</v>
      </c>
      <c r="F656" s="95" t="s">
        <v>288</v>
      </c>
      <c r="G656" s="19" t="s">
        <v>74</v>
      </c>
      <c r="H656" s="79" t="s">
        <v>76</v>
      </c>
      <c r="I656" s="2">
        <v>278</v>
      </c>
      <c r="J656" s="2"/>
      <c r="K656" s="2"/>
      <c r="L656" s="2">
        <v>278</v>
      </c>
      <c r="M656" s="81">
        <f t="shared" si="30"/>
        <v>0</v>
      </c>
      <c r="N656" s="81">
        <f t="shared" si="31"/>
        <v>0</v>
      </c>
      <c r="O656" s="81">
        <f t="shared" si="32"/>
        <v>2.3509092864696876E-4</v>
      </c>
    </row>
    <row r="657" spans="1:15" s="1" customFormat="1" x14ac:dyDescent="0.35">
      <c r="A657" s="104" t="s">
        <v>95</v>
      </c>
      <c r="B657" s="103" t="s">
        <v>96</v>
      </c>
      <c r="C657" s="19"/>
      <c r="D657" s="96" t="s">
        <v>42</v>
      </c>
      <c r="E657" s="95" t="s">
        <v>265</v>
      </c>
      <c r="F657" s="95" t="s">
        <v>288</v>
      </c>
      <c r="G657" s="19" t="s">
        <v>74</v>
      </c>
      <c r="H657" s="79" t="s">
        <v>78</v>
      </c>
      <c r="I657" s="2">
        <v>479</v>
      </c>
      <c r="J657" s="2"/>
      <c r="K657" s="2"/>
      <c r="L657" s="2">
        <v>479</v>
      </c>
      <c r="M657" s="81">
        <f t="shared" si="30"/>
        <v>0</v>
      </c>
      <c r="N657" s="81">
        <f t="shared" si="31"/>
        <v>0</v>
      </c>
      <c r="O657" s="81">
        <f t="shared" si="32"/>
        <v>4.0506674396366198E-4</v>
      </c>
    </row>
    <row r="658" spans="1:15" s="1" customFormat="1" x14ac:dyDescent="0.35">
      <c r="A658" s="104" t="s">
        <v>95</v>
      </c>
      <c r="B658" s="103" t="s">
        <v>96</v>
      </c>
      <c r="C658" s="19"/>
      <c r="D658" s="96" t="s">
        <v>42</v>
      </c>
      <c r="E658" s="95" t="s">
        <v>265</v>
      </c>
      <c r="F658" s="95" t="s">
        <v>288</v>
      </c>
      <c r="G658" s="19" t="s">
        <v>74</v>
      </c>
      <c r="H658" s="79" t="s">
        <v>77</v>
      </c>
      <c r="I658" s="2">
        <v>479</v>
      </c>
      <c r="J658" s="2"/>
      <c r="K658" s="2">
        <v>479</v>
      </c>
      <c r="L658" s="2"/>
      <c r="M658" s="81">
        <f t="shared" si="30"/>
        <v>0</v>
      </c>
      <c r="N658" s="81">
        <f t="shared" si="31"/>
        <v>4.3097104785985669E-4</v>
      </c>
      <c r="O658" s="81">
        <f t="shared" si="32"/>
        <v>0</v>
      </c>
    </row>
    <row r="659" spans="1:15" s="1" customFormat="1" x14ac:dyDescent="0.35">
      <c r="A659" s="104" t="s">
        <v>104</v>
      </c>
      <c r="B659" s="103" t="s">
        <v>105</v>
      </c>
      <c r="C659" s="19"/>
      <c r="D659" s="96" t="s">
        <v>42</v>
      </c>
      <c r="E659" s="95" t="s">
        <v>265</v>
      </c>
      <c r="F659" s="95" t="s">
        <v>289</v>
      </c>
      <c r="G659" s="19" t="s">
        <v>64</v>
      </c>
      <c r="H659" s="79" t="s">
        <v>103</v>
      </c>
      <c r="I659" s="2">
        <v>5371.64</v>
      </c>
      <c r="J659" s="2">
        <v>5371.64</v>
      </c>
      <c r="K659" s="2"/>
      <c r="L659" s="2"/>
      <c r="M659" s="81">
        <f t="shared" si="30"/>
        <v>1.1285747807718158E-2</v>
      </c>
      <c r="N659" s="81">
        <f t="shared" si="31"/>
        <v>0</v>
      </c>
      <c r="O659" s="81">
        <f t="shared" si="32"/>
        <v>0</v>
      </c>
    </row>
    <row r="660" spans="1:15" s="1" customFormat="1" x14ac:dyDescent="0.35">
      <c r="A660" s="104" t="s">
        <v>104</v>
      </c>
      <c r="B660" s="103" t="s">
        <v>105</v>
      </c>
      <c r="C660" s="19"/>
      <c r="D660" s="96" t="s">
        <v>42</v>
      </c>
      <c r="E660" s="95" t="s">
        <v>265</v>
      </c>
      <c r="F660" s="95" t="s">
        <v>289</v>
      </c>
      <c r="G660" s="19" t="s">
        <v>64</v>
      </c>
      <c r="H660" s="79" t="s">
        <v>66</v>
      </c>
      <c r="I660" s="2">
        <v>2599.1999999999998</v>
      </c>
      <c r="J660" s="2">
        <v>2599.1999999999998</v>
      </c>
      <c r="K660" s="2"/>
      <c r="L660" s="2"/>
      <c r="M660" s="81">
        <f t="shared" si="30"/>
        <v>5.4608863776837305E-3</v>
      </c>
      <c r="N660" s="81">
        <f t="shared" si="31"/>
        <v>0</v>
      </c>
      <c r="O660" s="81">
        <f t="shared" si="32"/>
        <v>0</v>
      </c>
    </row>
    <row r="661" spans="1:15" s="1" customFormat="1" x14ac:dyDescent="0.35">
      <c r="A661" s="104" t="s">
        <v>104</v>
      </c>
      <c r="B661" s="103" t="s">
        <v>105</v>
      </c>
      <c r="C661" s="19"/>
      <c r="D661" s="96" t="s">
        <v>42</v>
      </c>
      <c r="E661" s="95" t="s">
        <v>265</v>
      </c>
      <c r="F661" s="95" t="s">
        <v>289</v>
      </c>
      <c r="G661" s="19" t="s">
        <v>64</v>
      </c>
      <c r="H661" s="79" t="s">
        <v>67</v>
      </c>
      <c r="I661" s="2">
        <v>278.66000000000003</v>
      </c>
      <c r="J661" s="2">
        <v>278.66000000000003</v>
      </c>
      <c r="K661" s="2"/>
      <c r="L661" s="2"/>
      <c r="M661" s="81">
        <f t="shared" si="30"/>
        <v>5.8546114112240251E-4</v>
      </c>
      <c r="N661" s="81">
        <f t="shared" si="31"/>
        <v>0</v>
      </c>
      <c r="O661" s="81">
        <f t="shared" si="32"/>
        <v>0</v>
      </c>
    </row>
    <row r="662" spans="1:15" s="1" customFormat="1" x14ac:dyDescent="0.35">
      <c r="A662" s="104" t="s">
        <v>104</v>
      </c>
      <c r="B662" s="103" t="s">
        <v>105</v>
      </c>
      <c r="C662" s="19"/>
      <c r="D662" s="96" t="s">
        <v>42</v>
      </c>
      <c r="E662" s="95" t="s">
        <v>265</v>
      </c>
      <c r="F662" s="95" t="s">
        <v>289</v>
      </c>
      <c r="G662" s="19" t="s">
        <v>64</v>
      </c>
      <c r="H662" s="79" t="s">
        <v>68</v>
      </c>
      <c r="I662" s="2">
        <v>418.74</v>
      </c>
      <c r="J662" s="2">
        <v>418.74</v>
      </c>
      <c r="K662" s="2"/>
      <c r="L662" s="2"/>
      <c r="M662" s="81">
        <f t="shared" si="30"/>
        <v>8.7976745221271372E-4</v>
      </c>
      <c r="N662" s="81">
        <f t="shared" si="31"/>
        <v>0</v>
      </c>
      <c r="O662" s="81">
        <f t="shared" si="32"/>
        <v>0</v>
      </c>
    </row>
    <row r="663" spans="1:15" s="1" customFormat="1" x14ac:dyDescent="0.35">
      <c r="A663" s="104" t="s">
        <v>104</v>
      </c>
      <c r="B663" s="103" t="s">
        <v>105</v>
      </c>
      <c r="C663" s="19"/>
      <c r="D663" s="96" t="s">
        <v>42</v>
      </c>
      <c r="E663" s="95" t="s">
        <v>265</v>
      </c>
      <c r="F663" s="95" t="s">
        <v>289</v>
      </c>
      <c r="G663" s="19" t="s">
        <v>64</v>
      </c>
      <c r="H663" s="79" t="s">
        <v>69</v>
      </c>
      <c r="I663" s="2">
        <v>202.38</v>
      </c>
      <c r="J663" s="2">
        <v>202.38</v>
      </c>
      <c r="K663" s="2"/>
      <c r="L663" s="2"/>
      <c r="M663" s="81">
        <f t="shared" si="30"/>
        <v>4.2519782437505134E-4</v>
      </c>
      <c r="N663" s="81">
        <f t="shared" si="31"/>
        <v>0</v>
      </c>
      <c r="O663" s="81">
        <f t="shared" si="32"/>
        <v>0</v>
      </c>
    </row>
    <row r="664" spans="1:15" s="1" customFormat="1" x14ac:dyDescent="0.35">
      <c r="A664" s="104" t="s">
        <v>104</v>
      </c>
      <c r="B664" s="103" t="s">
        <v>105</v>
      </c>
      <c r="C664" s="19"/>
      <c r="D664" s="96" t="s">
        <v>42</v>
      </c>
      <c r="E664" s="95" t="s">
        <v>265</v>
      </c>
      <c r="F664" s="95" t="s">
        <v>289</v>
      </c>
      <c r="G664" s="19" t="s">
        <v>70</v>
      </c>
      <c r="H664" s="79" t="s">
        <v>70</v>
      </c>
      <c r="I664" s="2">
        <v>2847.23</v>
      </c>
      <c r="J664" s="2">
        <v>2847.23</v>
      </c>
      <c r="K664" s="2"/>
      <c r="L664" s="2"/>
      <c r="M664" s="81">
        <f t="shared" si="30"/>
        <v>5.9819942755972794E-3</v>
      </c>
      <c r="N664" s="81">
        <f t="shared" si="31"/>
        <v>0</v>
      </c>
      <c r="O664" s="81">
        <f t="shared" si="32"/>
        <v>0</v>
      </c>
    </row>
    <row r="665" spans="1:15" s="1" customFormat="1" x14ac:dyDescent="0.35">
      <c r="A665" s="104" t="s">
        <v>104</v>
      </c>
      <c r="B665" s="103" t="s">
        <v>105</v>
      </c>
      <c r="C665" s="19"/>
      <c r="D665" s="96" t="s">
        <v>42</v>
      </c>
      <c r="E665" s="95" t="s">
        <v>265</v>
      </c>
      <c r="F665" s="95" t="s">
        <v>289</v>
      </c>
      <c r="G665" s="19" t="s">
        <v>74</v>
      </c>
      <c r="H665" s="79" t="s">
        <v>75</v>
      </c>
      <c r="I665" s="2">
        <v>7337.5</v>
      </c>
      <c r="J665" s="2"/>
      <c r="K665" s="2">
        <v>7337.5</v>
      </c>
      <c r="L665" s="2"/>
      <c r="M665" s="81">
        <f t="shared" si="30"/>
        <v>0</v>
      </c>
      <c r="N665" s="81">
        <f t="shared" si="31"/>
        <v>6.6017746631977002E-3</v>
      </c>
      <c r="O665" s="81">
        <f t="shared" si="32"/>
        <v>0</v>
      </c>
    </row>
    <row r="666" spans="1:15" s="1" customFormat="1" x14ac:dyDescent="0.35">
      <c r="A666" s="104" t="s">
        <v>104</v>
      </c>
      <c r="B666" s="103" t="s">
        <v>105</v>
      </c>
      <c r="C666" s="19"/>
      <c r="D666" s="96" t="s">
        <v>42</v>
      </c>
      <c r="E666" s="95" t="s">
        <v>265</v>
      </c>
      <c r="F666" s="95" t="s">
        <v>289</v>
      </c>
      <c r="G666" s="19" t="s">
        <v>74</v>
      </c>
      <c r="H666" s="79" t="s">
        <v>76</v>
      </c>
      <c r="I666" s="2">
        <v>7337.5</v>
      </c>
      <c r="J666" s="2"/>
      <c r="K666" s="2"/>
      <c r="L666" s="2">
        <v>7337.5</v>
      </c>
      <c r="M666" s="81">
        <f t="shared" si="30"/>
        <v>0</v>
      </c>
      <c r="N666" s="81">
        <f t="shared" si="31"/>
        <v>0</v>
      </c>
      <c r="O666" s="81">
        <f t="shared" si="32"/>
        <v>6.2049629098817746E-3</v>
      </c>
    </row>
    <row r="667" spans="1:15" s="1" customFormat="1" x14ac:dyDescent="0.35">
      <c r="A667" s="104" t="s">
        <v>104</v>
      </c>
      <c r="B667" s="103" t="s">
        <v>105</v>
      </c>
      <c r="C667" s="19"/>
      <c r="D667" s="96" t="s">
        <v>42</v>
      </c>
      <c r="E667" s="95" t="s">
        <v>265</v>
      </c>
      <c r="F667" s="95" t="s">
        <v>289</v>
      </c>
      <c r="G667" s="19" t="s">
        <v>74</v>
      </c>
      <c r="H667" s="79" t="s">
        <v>77</v>
      </c>
      <c r="I667" s="2">
        <v>16574.27</v>
      </c>
      <c r="J667" s="2"/>
      <c r="K667" s="2">
        <v>16574.27</v>
      </c>
      <c r="L667" s="2"/>
      <c r="M667" s="81">
        <f t="shared" si="30"/>
        <v>0</v>
      </c>
      <c r="N667" s="81">
        <f t="shared" si="31"/>
        <v>1.4912381021737342E-2</v>
      </c>
      <c r="O667" s="81">
        <f t="shared" si="32"/>
        <v>0</v>
      </c>
    </row>
    <row r="668" spans="1:15" s="1" customFormat="1" x14ac:dyDescent="0.35">
      <c r="A668" s="104" t="s">
        <v>104</v>
      </c>
      <c r="B668" s="103" t="s">
        <v>105</v>
      </c>
      <c r="C668" s="19"/>
      <c r="D668" s="96" t="s">
        <v>42</v>
      </c>
      <c r="E668" s="95" t="s">
        <v>265</v>
      </c>
      <c r="F668" s="95" t="s">
        <v>289</v>
      </c>
      <c r="G668" s="19" t="s">
        <v>74</v>
      </c>
      <c r="H668" s="79" t="s">
        <v>78</v>
      </c>
      <c r="I668" s="2">
        <v>16574.27</v>
      </c>
      <c r="J668" s="2"/>
      <c r="K668" s="2"/>
      <c r="L668" s="2">
        <v>16574.27</v>
      </c>
      <c r="M668" s="81">
        <f t="shared" si="30"/>
        <v>0</v>
      </c>
      <c r="N668" s="81">
        <f t="shared" si="31"/>
        <v>0</v>
      </c>
      <c r="O668" s="81">
        <f t="shared" si="32"/>
        <v>1.4016045057358255E-2</v>
      </c>
    </row>
    <row r="669" spans="1:15" s="1" customFormat="1" x14ac:dyDescent="0.35">
      <c r="A669" s="104" t="s">
        <v>81</v>
      </c>
      <c r="B669" s="103" t="s">
        <v>82</v>
      </c>
      <c r="C669" s="19" t="s">
        <v>290</v>
      </c>
      <c r="D669" s="96" t="s">
        <v>38</v>
      </c>
      <c r="E669" s="95" t="s">
        <v>292</v>
      </c>
      <c r="F669" s="95" t="s">
        <v>293</v>
      </c>
      <c r="G669" s="19" t="s">
        <v>64</v>
      </c>
      <c r="H669" s="79" t="s">
        <v>65</v>
      </c>
      <c r="I669" s="2">
        <v>10.8</v>
      </c>
      <c r="J669" s="2">
        <v>10.8</v>
      </c>
      <c r="K669" s="2"/>
      <c r="L669" s="2"/>
      <c r="M669" s="81">
        <f t="shared" si="30"/>
        <v>2.2690663619184481E-5</v>
      </c>
      <c r="N669" s="81">
        <f t="shared" si="31"/>
        <v>0</v>
      </c>
      <c r="O669" s="81">
        <f t="shared" si="32"/>
        <v>0</v>
      </c>
    </row>
    <row r="670" spans="1:15" s="1" customFormat="1" x14ac:dyDescent="0.35">
      <c r="A670" s="104" t="s">
        <v>81</v>
      </c>
      <c r="B670" s="103" t="s">
        <v>82</v>
      </c>
      <c r="C670" s="19" t="s">
        <v>290</v>
      </c>
      <c r="D670" s="96" t="s">
        <v>38</v>
      </c>
      <c r="E670" s="95" t="s">
        <v>292</v>
      </c>
      <c r="F670" s="95" t="s">
        <v>293</v>
      </c>
      <c r="G670" s="19" t="s">
        <v>64</v>
      </c>
      <c r="H670" s="79" t="s">
        <v>66</v>
      </c>
      <c r="I670" s="2">
        <v>7.7</v>
      </c>
      <c r="J670" s="2">
        <v>7.7</v>
      </c>
      <c r="K670" s="2"/>
      <c r="L670" s="2"/>
      <c r="M670" s="81">
        <f t="shared" si="30"/>
        <v>1.6177602765529673E-5</v>
      </c>
      <c r="N670" s="81">
        <f t="shared" si="31"/>
        <v>0</v>
      </c>
      <c r="O670" s="81">
        <f t="shared" si="32"/>
        <v>0</v>
      </c>
    </row>
    <row r="671" spans="1:15" s="1" customFormat="1" x14ac:dyDescent="0.35">
      <c r="A671" s="104" t="s">
        <v>81</v>
      </c>
      <c r="B671" s="103" t="s">
        <v>82</v>
      </c>
      <c r="C671" s="19" t="s">
        <v>290</v>
      </c>
      <c r="D671" s="96" t="s">
        <v>38</v>
      </c>
      <c r="E671" s="95" t="s">
        <v>292</v>
      </c>
      <c r="F671" s="95" t="s">
        <v>293</v>
      </c>
      <c r="G671" s="19" t="s">
        <v>64</v>
      </c>
      <c r="H671" s="79" t="s">
        <v>68</v>
      </c>
      <c r="I671" s="2">
        <v>4.9000000000000004</v>
      </c>
      <c r="J671" s="2">
        <v>4.9000000000000004</v>
      </c>
      <c r="K671" s="2"/>
      <c r="L671" s="2"/>
      <c r="M671" s="81">
        <f t="shared" si="30"/>
        <v>1.0294838123518883E-5</v>
      </c>
      <c r="N671" s="81">
        <f t="shared" si="31"/>
        <v>0</v>
      </c>
      <c r="O671" s="81">
        <f t="shared" si="32"/>
        <v>0</v>
      </c>
    </row>
    <row r="672" spans="1:15" s="1" customFormat="1" x14ac:dyDescent="0.35">
      <c r="A672" s="104" t="s">
        <v>81</v>
      </c>
      <c r="B672" s="103" t="s">
        <v>82</v>
      </c>
      <c r="C672" s="19" t="s">
        <v>290</v>
      </c>
      <c r="D672" s="96" t="s">
        <v>38</v>
      </c>
      <c r="E672" s="95" t="s">
        <v>292</v>
      </c>
      <c r="F672" s="95" t="s">
        <v>293</v>
      </c>
      <c r="G672" s="19" t="s">
        <v>64</v>
      </c>
      <c r="H672" s="79" t="s">
        <v>69</v>
      </c>
      <c r="I672" s="2">
        <v>15.9</v>
      </c>
      <c r="J672" s="2">
        <v>15.9</v>
      </c>
      <c r="K672" s="2"/>
      <c r="L672" s="2"/>
      <c r="M672" s="81">
        <f t="shared" si="30"/>
        <v>3.3405699217132703E-5</v>
      </c>
      <c r="N672" s="81">
        <f t="shared" si="31"/>
        <v>0</v>
      </c>
      <c r="O672" s="81">
        <f t="shared" si="32"/>
        <v>0</v>
      </c>
    </row>
    <row r="673" spans="1:15" s="1" customFormat="1" x14ac:dyDescent="0.35">
      <c r="A673" s="104" t="s">
        <v>81</v>
      </c>
      <c r="B673" s="103" t="s">
        <v>82</v>
      </c>
      <c r="C673" s="19" t="s">
        <v>290</v>
      </c>
      <c r="D673" s="96" t="s">
        <v>38</v>
      </c>
      <c r="E673" s="95" t="s">
        <v>292</v>
      </c>
      <c r="F673" s="95" t="s">
        <v>293</v>
      </c>
      <c r="G673" s="19" t="s">
        <v>64</v>
      </c>
      <c r="H673" s="79" t="s">
        <v>69</v>
      </c>
      <c r="I673" s="2">
        <v>21.8</v>
      </c>
      <c r="J673" s="2">
        <v>21.8</v>
      </c>
      <c r="K673" s="2"/>
      <c r="L673" s="2"/>
      <c r="M673" s="81">
        <f t="shared" si="30"/>
        <v>4.5801524712798301E-5</v>
      </c>
      <c r="N673" s="81">
        <f t="shared" si="31"/>
        <v>0</v>
      </c>
      <c r="O673" s="81">
        <f t="shared" si="32"/>
        <v>0</v>
      </c>
    </row>
    <row r="674" spans="1:15" s="1" customFormat="1" x14ac:dyDescent="0.35">
      <c r="A674" s="104" t="s">
        <v>81</v>
      </c>
      <c r="B674" s="103" t="s">
        <v>82</v>
      </c>
      <c r="C674" s="19" t="s">
        <v>290</v>
      </c>
      <c r="D674" s="96" t="s">
        <v>38</v>
      </c>
      <c r="E674" s="95" t="s">
        <v>292</v>
      </c>
      <c r="F674" s="95" t="s">
        <v>293</v>
      </c>
      <c r="G674" s="19" t="s">
        <v>70</v>
      </c>
      <c r="H674" s="79" t="s">
        <v>73</v>
      </c>
      <c r="I674" s="2">
        <v>99.2</v>
      </c>
      <c r="J674" s="2">
        <v>99.2</v>
      </c>
      <c r="K674" s="2"/>
      <c r="L674" s="2"/>
      <c r="M674" s="81">
        <f t="shared" si="30"/>
        <v>2.0841794731695372E-4</v>
      </c>
      <c r="N674" s="81">
        <f t="shared" si="31"/>
        <v>0</v>
      </c>
      <c r="O674" s="81">
        <f t="shared" si="32"/>
        <v>0</v>
      </c>
    </row>
    <row r="675" spans="1:15" s="1" customFormat="1" x14ac:dyDescent="0.35">
      <c r="A675" s="105" t="s">
        <v>59</v>
      </c>
      <c r="B675" s="103" t="s">
        <v>60</v>
      </c>
      <c r="C675" s="19" t="s">
        <v>294</v>
      </c>
      <c r="D675" s="96" t="s">
        <v>40</v>
      </c>
      <c r="E675" s="95" t="s">
        <v>296</v>
      </c>
      <c r="F675" s="95" t="s">
        <v>297</v>
      </c>
      <c r="G675" s="19" t="s">
        <v>74</v>
      </c>
      <c r="H675" s="79" t="s">
        <v>75</v>
      </c>
      <c r="I675" s="2">
        <v>2750</v>
      </c>
      <c r="J675" s="2"/>
      <c r="K675" s="2">
        <v>2750</v>
      </c>
      <c r="L675" s="2"/>
      <c r="M675" s="81">
        <f t="shared" si="30"/>
        <v>0</v>
      </c>
      <c r="N675" s="81">
        <f t="shared" si="31"/>
        <v>2.4742596693415574E-3</v>
      </c>
      <c r="O675" s="81">
        <f t="shared" si="32"/>
        <v>0</v>
      </c>
    </row>
    <row r="676" spans="1:15" s="1" customFormat="1" x14ac:dyDescent="0.35">
      <c r="A676" s="105" t="s">
        <v>59</v>
      </c>
      <c r="B676" s="103" t="s">
        <v>60</v>
      </c>
      <c r="C676" s="19" t="s">
        <v>294</v>
      </c>
      <c r="D676" s="96" t="s">
        <v>40</v>
      </c>
      <c r="E676" s="95" t="s">
        <v>296</v>
      </c>
      <c r="F676" s="95" t="s">
        <v>297</v>
      </c>
      <c r="G676" s="19" t="s">
        <v>74</v>
      </c>
      <c r="H676" s="79" t="s">
        <v>78</v>
      </c>
      <c r="I676" s="2">
        <v>16058</v>
      </c>
      <c r="J676" s="2"/>
      <c r="K676" s="2"/>
      <c r="L676" s="2">
        <v>16058</v>
      </c>
      <c r="M676" s="81">
        <f t="shared" si="30"/>
        <v>0</v>
      </c>
      <c r="N676" s="81">
        <f t="shared" si="31"/>
        <v>0</v>
      </c>
      <c r="O676" s="81">
        <f t="shared" si="32"/>
        <v>1.3579460907241095E-2</v>
      </c>
    </row>
    <row r="677" spans="1:15" s="1" customFormat="1" x14ac:dyDescent="0.35">
      <c r="A677" s="105" t="s">
        <v>59</v>
      </c>
      <c r="B677" s="103" t="s">
        <v>60</v>
      </c>
      <c r="C677" s="19" t="s">
        <v>294</v>
      </c>
      <c r="D677" s="96" t="s">
        <v>40</v>
      </c>
      <c r="E677" s="95" t="s">
        <v>296</v>
      </c>
      <c r="F677" s="95" t="s">
        <v>297</v>
      </c>
      <c r="G677" s="19" t="s">
        <v>74</v>
      </c>
      <c r="H677" s="79" t="s">
        <v>264</v>
      </c>
      <c r="I677" s="2">
        <v>4175</v>
      </c>
      <c r="J677" s="2"/>
      <c r="K677" s="2">
        <v>4175</v>
      </c>
      <c r="L677" s="2"/>
      <c r="M677" s="81">
        <f t="shared" si="30"/>
        <v>0</v>
      </c>
      <c r="N677" s="81">
        <f t="shared" si="31"/>
        <v>3.7563760434549094E-3</v>
      </c>
      <c r="O677" s="81">
        <f t="shared" si="32"/>
        <v>0</v>
      </c>
    </row>
    <row r="678" spans="1:15" s="1" customFormat="1" x14ac:dyDescent="0.35">
      <c r="A678" s="104" t="s">
        <v>81</v>
      </c>
      <c r="B678" s="103" t="s">
        <v>82</v>
      </c>
      <c r="C678" s="19" t="s">
        <v>179</v>
      </c>
      <c r="D678" s="96" t="s">
        <v>40</v>
      </c>
      <c r="E678" s="95" t="s">
        <v>296</v>
      </c>
      <c r="F678" s="95" t="s">
        <v>298</v>
      </c>
      <c r="G678" s="19" t="s">
        <v>64</v>
      </c>
      <c r="H678" s="79" t="s">
        <v>65</v>
      </c>
      <c r="I678" s="2">
        <v>1060.93</v>
      </c>
      <c r="J678" s="2">
        <v>1060.93</v>
      </c>
      <c r="K678" s="2"/>
      <c r="L678" s="2"/>
      <c r="M678" s="81">
        <f t="shared" si="30"/>
        <v>2.2290005327316102E-3</v>
      </c>
      <c r="N678" s="81">
        <f t="shared" si="31"/>
        <v>0</v>
      </c>
      <c r="O678" s="81">
        <f t="shared" si="32"/>
        <v>0</v>
      </c>
    </row>
    <row r="679" spans="1:15" s="1" customFormat="1" x14ac:dyDescent="0.35">
      <c r="A679" s="104" t="s">
        <v>81</v>
      </c>
      <c r="B679" s="103" t="s">
        <v>82</v>
      </c>
      <c r="C679" s="19" t="s">
        <v>179</v>
      </c>
      <c r="D679" s="96" t="s">
        <v>40</v>
      </c>
      <c r="E679" s="95" t="s">
        <v>296</v>
      </c>
      <c r="F679" s="95" t="s">
        <v>298</v>
      </c>
      <c r="G679" s="19" t="s">
        <v>64</v>
      </c>
      <c r="H679" s="79" t="s">
        <v>66</v>
      </c>
      <c r="I679" s="2">
        <v>601.69000000000005</v>
      </c>
      <c r="J679" s="2">
        <v>601.69000000000005</v>
      </c>
      <c r="K679" s="2"/>
      <c r="L679" s="2"/>
      <c r="M679" s="81">
        <f t="shared" si="30"/>
        <v>1.2641430919469545E-3</v>
      </c>
      <c r="N679" s="81">
        <f t="shared" si="31"/>
        <v>0</v>
      </c>
      <c r="O679" s="81">
        <f t="shared" si="32"/>
        <v>0</v>
      </c>
    </row>
    <row r="680" spans="1:15" s="1" customFormat="1" x14ac:dyDescent="0.35">
      <c r="A680" s="104" t="s">
        <v>81</v>
      </c>
      <c r="B680" s="103" t="s">
        <v>82</v>
      </c>
      <c r="C680" s="19" t="s">
        <v>179</v>
      </c>
      <c r="D680" s="96" t="s">
        <v>40</v>
      </c>
      <c r="E680" s="95" t="s">
        <v>296</v>
      </c>
      <c r="F680" s="95" t="s">
        <v>298</v>
      </c>
      <c r="G680" s="19" t="s">
        <v>64</v>
      </c>
      <c r="H680" s="79" t="s">
        <v>67</v>
      </c>
      <c r="I680" s="2">
        <v>126.65</v>
      </c>
      <c r="J680" s="2">
        <v>126.65</v>
      </c>
      <c r="K680" s="2"/>
      <c r="L680" s="2"/>
      <c r="M680" s="81">
        <f t="shared" si="30"/>
        <v>2.6609005068238095E-4</v>
      </c>
      <c r="N680" s="81">
        <f t="shared" si="31"/>
        <v>0</v>
      </c>
      <c r="O680" s="81">
        <f t="shared" si="32"/>
        <v>0</v>
      </c>
    </row>
    <row r="681" spans="1:15" s="1" customFormat="1" x14ac:dyDescent="0.35">
      <c r="A681" s="104" t="s">
        <v>81</v>
      </c>
      <c r="B681" s="103" t="s">
        <v>82</v>
      </c>
      <c r="C681" s="19" t="s">
        <v>179</v>
      </c>
      <c r="D681" s="96" t="s">
        <v>40</v>
      </c>
      <c r="E681" s="95" t="s">
        <v>296</v>
      </c>
      <c r="F681" s="95" t="s">
        <v>298</v>
      </c>
      <c r="G681" s="19" t="s">
        <v>64</v>
      </c>
      <c r="H681" s="79" t="s">
        <v>68</v>
      </c>
      <c r="I681" s="2">
        <v>143.83000000000001</v>
      </c>
      <c r="J681" s="2">
        <v>143.83000000000001</v>
      </c>
      <c r="K681" s="2"/>
      <c r="L681" s="2"/>
      <c r="M681" s="81">
        <f t="shared" si="30"/>
        <v>3.0218501373586147E-4</v>
      </c>
      <c r="N681" s="81">
        <f t="shared" si="31"/>
        <v>0</v>
      </c>
      <c r="O681" s="81">
        <f t="shared" si="32"/>
        <v>0</v>
      </c>
    </row>
    <row r="682" spans="1:15" s="1" customFormat="1" x14ac:dyDescent="0.35">
      <c r="A682" s="104" t="s">
        <v>81</v>
      </c>
      <c r="B682" s="103" t="s">
        <v>82</v>
      </c>
      <c r="C682" s="19" t="s">
        <v>179</v>
      </c>
      <c r="D682" s="96" t="s">
        <v>40</v>
      </c>
      <c r="E682" s="95" t="s">
        <v>296</v>
      </c>
      <c r="F682" s="95" t="s">
        <v>298</v>
      </c>
      <c r="G682" s="19" t="s">
        <v>64</v>
      </c>
      <c r="H682" s="79" t="s">
        <v>69</v>
      </c>
      <c r="I682" s="2">
        <v>69.22</v>
      </c>
      <c r="J682" s="2">
        <v>69.22</v>
      </c>
      <c r="K682" s="2"/>
      <c r="L682" s="2"/>
      <c r="M682" s="81">
        <f t="shared" si="30"/>
        <v>1.4543034589999533E-4</v>
      </c>
      <c r="N682" s="81">
        <f t="shared" si="31"/>
        <v>0</v>
      </c>
      <c r="O682" s="81">
        <f t="shared" si="32"/>
        <v>0</v>
      </c>
    </row>
    <row r="683" spans="1:15" s="1" customFormat="1" x14ac:dyDescent="0.35">
      <c r="A683" s="104" t="s">
        <v>81</v>
      </c>
      <c r="B683" s="103" t="s">
        <v>82</v>
      </c>
      <c r="C683" s="19" t="s">
        <v>179</v>
      </c>
      <c r="D683" s="96" t="s">
        <v>40</v>
      </c>
      <c r="E683" s="95" t="s">
        <v>296</v>
      </c>
      <c r="F683" s="95" t="s">
        <v>298</v>
      </c>
      <c r="G683" s="19" t="s">
        <v>70</v>
      </c>
      <c r="H683" s="79" t="s">
        <v>73</v>
      </c>
      <c r="I683" s="2">
        <v>56.72</v>
      </c>
      <c r="J683" s="2">
        <v>56.72</v>
      </c>
      <c r="K683" s="2"/>
      <c r="L683" s="2"/>
      <c r="M683" s="81">
        <f t="shared" si="30"/>
        <v>1.1916800374816144E-4</v>
      </c>
      <c r="N683" s="81">
        <f t="shared" si="31"/>
        <v>0</v>
      </c>
      <c r="O683" s="81">
        <f t="shared" si="32"/>
        <v>0</v>
      </c>
    </row>
    <row r="684" spans="1:15" s="1" customFormat="1" x14ac:dyDescent="0.35">
      <c r="A684" s="104" t="s">
        <v>81</v>
      </c>
      <c r="B684" s="103" t="s">
        <v>82</v>
      </c>
      <c r="C684" s="19" t="s">
        <v>179</v>
      </c>
      <c r="D684" s="96" t="s">
        <v>40</v>
      </c>
      <c r="E684" s="95" t="s">
        <v>296</v>
      </c>
      <c r="F684" s="95" t="s">
        <v>298</v>
      </c>
      <c r="G684" s="19" t="s">
        <v>74</v>
      </c>
      <c r="H684" s="79" t="s">
        <v>77</v>
      </c>
      <c r="I684" s="2">
        <v>3156.53</v>
      </c>
      <c r="J684" s="2"/>
      <c r="K684" s="2">
        <v>3156.53</v>
      </c>
      <c r="L684" s="2"/>
      <c r="M684" s="81">
        <f t="shared" si="30"/>
        <v>0</v>
      </c>
      <c r="N684" s="81">
        <f t="shared" si="31"/>
        <v>2.8400272269333477E-3</v>
      </c>
      <c r="O684" s="81">
        <f t="shared" si="32"/>
        <v>0</v>
      </c>
    </row>
    <row r="685" spans="1:15" s="1" customFormat="1" x14ac:dyDescent="0.35">
      <c r="A685" s="104" t="s">
        <v>81</v>
      </c>
      <c r="B685" s="103" t="s">
        <v>82</v>
      </c>
      <c r="C685" s="19" t="s">
        <v>179</v>
      </c>
      <c r="D685" s="96" t="s">
        <v>40</v>
      </c>
      <c r="E685" s="95" t="s">
        <v>296</v>
      </c>
      <c r="F685" s="95" t="s">
        <v>298</v>
      </c>
      <c r="G685" s="19" t="s">
        <v>74</v>
      </c>
      <c r="H685" s="79" t="s">
        <v>78</v>
      </c>
      <c r="I685" s="2">
        <v>3156.53</v>
      </c>
      <c r="J685" s="2"/>
      <c r="K685" s="2"/>
      <c r="L685" s="2">
        <v>3156.53</v>
      </c>
      <c r="M685" s="81">
        <f t="shared" si="30"/>
        <v>0</v>
      </c>
      <c r="N685" s="81">
        <f t="shared" si="31"/>
        <v>0</v>
      </c>
      <c r="O685" s="81">
        <f t="shared" si="32"/>
        <v>2.6693221906547351E-3</v>
      </c>
    </row>
    <row r="686" spans="1:15" s="1" customFormat="1" x14ac:dyDescent="0.35">
      <c r="A686" s="104" t="s">
        <v>81</v>
      </c>
      <c r="B686" s="103" t="s">
        <v>82</v>
      </c>
      <c r="C686" s="19" t="s">
        <v>112</v>
      </c>
      <c r="D686" s="96" t="s">
        <v>40</v>
      </c>
      <c r="E686" s="95" t="s">
        <v>296</v>
      </c>
      <c r="F686" s="95" t="s">
        <v>299</v>
      </c>
      <c r="G686" s="19" t="s">
        <v>64</v>
      </c>
      <c r="H686" s="79" t="s">
        <v>66</v>
      </c>
      <c r="I686" s="2">
        <v>125.41</v>
      </c>
      <c r="J686" s="2">
        <v>125.41</v>
      </c>
      <c r="K686" s="2"/>
      <c r="L686" s="2"/>
      <c r="M686" s="81">
        <f t="shared" si="30"/>
        <v>2.63484826340919E-4</v>
      </c>
      <c r="N686" s="81">
        <f t="shared" si="31"/>
        <v>0</v>
      </c>
      <c r="O686" s="81">
        <f t="shared" si="32"/>
        <v>0</v>
      </c>
    </row>
    <row r="687" spans="1:15" s="1" customFormat="1" x14ac:dyDescent="0.35">
      <c r="A687" s="104" t="s">
        <v>81</v>
      </c>
      <c r="B687" s="103" t="s">
        <v>82</v>
      </c>
      <c r="C687" s="19" t="s">
        <v>112</v>
      </c>
      <c r="D687" s="96" t="s">
        <v>40</v>
      </c>
      <c r="E687" s="95" t="s">
        <v>296</v>
      </c>
      <c r="F687" s="95" t="s">
        <v>299</v>
      </c>
      <c r="G687" s="19" t="s">
        <v>64</v>
      </c>
      <c r="H687" s="79" t="s">
        <v>68</v>
      </c>
      <c r="I687" s="2">
        <v>10.92</v>
      </c>
      <c r="J687" s="2">
        <v>10.92</v>
      </c>
      <c r="K687" s="2"/>
      <c r="L687" s="2"/>
      <c r="M687" s="81">
        <f t="shared" si="30"/>
        <v>2.2942782103842083E-5</v>
      </c>
      <c r="N687" s="81">
        <f t="shared" si="31"/>
        <v>0</v>
      </c>
      <c r="O687" s="81">
        <f t="shared" si="32"/>
        <v>0</v>
      </c>
    </row>
    <row r="688" spans="1:15" s="1" customFormat="1" x14ac:dyDescent="0.35">
      <c r="A688" s="104" t="s">
        <v>81</v>
      </c>
      <c r="B688" s="103" t="s">
        <v>82</v>
      </c>
      <c r="C688" s="19" t="s">
        <v>112</v>
      </c>
      <c r="D688" s="96" t="s">
        <v>40</v>
      </c>
      <c r="E688" s="95" t="s">
        <v>296</v>
      </c>
      <c r="F688" s="95" t="s">
        <v>299</v>
      </c>
      <c r="G688" s="19" t="s">
        <v>64</v>
      </c>
      <c r="H688" s="79" t="s">
        <v>69</v>
      </c>
      <c r="I688" s="2">
        <v>18.71</v>
      </c>
      <c r="J688" s="2">
        <v>18.71</v>
      </c>
      <c r="K688" s="2"/>
      <c r="L688" s="2"/>
      <c r="M688" s="81">
        <f t="shared" si="30"/>
        <v>3.9309473732864961E-5</v>
      </c>
      <c r="N688" s="81">
        <f t="shared" si="31"/>
        <v>0</v>
      </c>
      <c r="O688" s="81">
        <f t="shared" si="32"/>
        <v>0</v>
      </c>
    </row>
    <row r="689" spans="1:15" s="1" customFormat="1" x14ac:dyDescent="0.35">
      <c r="A689" s="104" t="s">
        <v>81</v>
      </c>
      <c r="B689" s="103" t="s">
        <v>82</v>
      </c>
      <c r="C689" s="19" t="s">
        <v>112</v>
      </c>
      <c r="D689" s="96" t="s">
        <v>40</v>
      </c>
      <c r="E689" s="95" t="s">
        <v>296</v>
      </c>
      <c r="F689" s="95" t="s">
        <v>299</v>
      </c>
      <c r="G689" s="19" t="s">
        <v>70</v>
      </c>
      <c r="H689" s="79" t="s">
        <v>73</v>
      </c>
      <c r="I689" s="2">
        <v>296.45</v>
      </c>
      <c r="J689" s="2">
        <v>296.45</v>
      </c>
      <c r="K689" s="2"/>
      <c r="L689" s="2"/>
      <c r="M689" s="81">
        <f t="shared" si="30"/>
        <v>6.2283770647289245E-4</v>
      </c>
      <c r="N689" s="81">
        <f t="shared" si="31"/>
        <v>0</v>
      </c>
      <c r="O689" s="81">
        <f t="shared" si="32"/>
        <v>0</v>
      </c>
    </row>
    <row r="690" spans="1:15" s="1" customFormat="1" x14ac:dyDescent="0.35">
      <c r="A690" s="104" t="s">
        <v>81</v>
      </c>
      <c r="B690" s="103" t="s">
        <v>82</v>
      </c>
      <c r="C690" s="19" t="s">
        <v>179</v>
      </c>
      <c r="D690" s="96" t="s">
        <v>40</v>
      </c>
      <c r="E690" s="95" t="s">
        <v>296</v>
      </c>
      <c r="F690" s="95" t="s">
        <v>300</v>
      </c>
      <c r="G690" s="19" t="s">
        <v>64</v>
      </c>
      <c r="H690" s="79" t="s">
        <v>65</v>
      </c>
      <c r="I690" s="2">
        <v>34.17</v>
      </c>
      <c r="J690" s="2">
        <v>34.17</v>
      </c>
      <c r="K690" s="2"/>
      <c r="L690" s="2"/>
      <c r="M690" s="81">
        <f t="shared" si="30"/>
        <v>7.1790738506253115E-5</v>
      </c>
      <c r="N690" s="81">
        <f t="shared" si="31"/>
        <v>0</v>
      </c>
      <c r="O690" s="81">
        <f t="shared" si="32"/>
        <v>0</v>
      </c>
    </row>
    <row r="691" spans="1:15" s="1" customFormat="1" x14ac:dyDescent="0.35">
      <c r="A691" s="104" t="s">
        <v>81</v>
      </c>
      <c r="B691" s="103" t="s">
        <v>82</v>
      </c>
      <c r="C691" s="19" t="s">
        <v>179</v>
      </c>
      <c r="D691" s="96" t="s">
        <v>40</v>
      </c>
      <c r="E691" s="95" t="s">
        <v>296</v>
      </c>
      <c r="F691" s="95" t="s">
        <v>300</v>
      </c>
      <c r="G691" s="19" t="s">
        <v>64</v>
      </c>
      <c r="H691" s="79" t="s">
        <v>66</v>
      </c>
      <c r="I691" s="2">
        <v>43.77</v>
      </c>
      <c r="J691" s="2">
        <v>43.77</v>
      </c>
      <c r="K691" s="2"/>
      <c r="L691" s="2"/>
      <c r="M691" s="81">
        <f t="shared" si="30"/>
        <v>9.196021727886155E-5</v>
      </c>
      <c r="N691" s="81">
        <f t="shared" si="31"/>
        <v>0</v>
      </c>
      <c r="O691" s="81">
        <f t="shared" si="32"/>
        <v>0</v>
      </c>
    </row>
    <row r="692" spans="1:15" s="1" customFormat="1" x14ac:dyDescent="0.35">
      <c r="A692" s="104" t="s">
        <v>81</v>
      </c>
      <c r="B692" s="103" t="s">
        <v>82</v>
      </c>
      <c r="C692" s="19" t="s">
        <v>179</v>
      </c>
      <c r="D692" s="96" t="s">
        <v>40</v>
      </c>
      <c r="E692" s="95" t="s">
        <v>296</v>
      </c>
      <c r="F692" s="95" t="s">
        <v>300</v>
      </c>
      <c r="G692" s="19" t="s">
        <v>64</v>
      </c>
      <c r="H692" s="79" t="s">
        <v>68</v>
      </c>
      <c r="I692" s="2">
        <v>20.7</v>
      </c>
      <c r="J692" s="2">
        <v>20.7</v>
      </c>
      <c r="K692" s="2"/>
      <c r="L692" s="2"/>
      <c r="M692" s="81">
        <f t="shared" si="30"/>
        <v>4.3490438603436914E-5</v>
      </c>
      <c r="N692" s="81">
        <f t="shared" si="31"/>
        <v>0</v>
      </c>
      <c r="O692" s="81">
        <f t="shared" si="32"/>
        <v>0</v>
      </c>
    </row>
    <row r="693" spans="1:15" s="1" customFormat="1" x14ac:dyDescent="0.35">
      <c r="A693" s="104" t="s">
        <v>81</v>
      </c>
      <c r="B693" s="103" t="s">
        <v>82</v>
      </c>
      <c r="C693" s="19" t="s">
        <v>179</v>
      </c>
      <c r="D693" s="96" t="s">
        <v>40</v>
      </c>
      <c r="E693" s="95" t="s">
        <v>296</v>
      </c>
      <c r="F693" s="95" t="s">
        <v>300</v>
      </c>
      <c r="G693" s="19" t="s">
        <v>64</v>
      </c>
      <c r="H693" s="79" t="s">
        <v>69</v>
      </c>
      <c r="I693" s="2">
        <v>92.97</v>
      </c>
      <c r="J693" s="2">
        <v>92.97</v>
      </c>
      <c r="K693" s="2"/>
      <c r="L693" s="2"/>
      <c r="M693" s="81">
        <f t="shared" si="30"/>
        <v>1.953287959884797E-4</v>
      </c>
      <c r="N693" s="81">
        <f t="shared" si="31"/>
        <v>0</v>
      </c>
      <c r="O693" s="81">
        <f t="shared" si="32"/>
        <v>0</v>
      </c>
    </row>
    <row r="694" spans="1:15" s="1" customFormat="1" x14ac:dyDescent="0.35">
      <c r="A694" s="104" t="s">
        <v>81</v>
      </c>
      <c r="B694" s="103" t="s">
        <v>82</v>
      </c>
      <c r="C694" s="19" t="s">
        <v>88</v>
      </c>
      <c r="D694" s="96" t="s">
        <v>39</v>
      </c>
      <c r="E694" s="95" t="s">
        <v>301</v>
      </c>
      <c r="F694" s="95" t="s">
        <v>302</v>
      </c>
      <c r="G694" s="19" t="s">
        <v>74</v>
      </c>
      <c r="H694" s="79" t="s">
        <v>75</v>
      </c>
      <c r="I694" s="2">
        <v>631</v>
      </c>
      <c r="J694" s="2"/>
      <c r="K694" s="2">
        <v>631</v>
      </c>
      <c r="L694" s="2"/>
      <c r="M694" s="81">
        <f t="shared" si="30"/>
        <v>0</v>
      </c>
      <c r="N694" s="81">
        <f t="shared" si="31"/>
        <v>5.677301277652809E-4</v>
      </c>
      <c r="O694" s="81">
        <f t="shared" si="32"/>
        <v>0</v>
      </c>
    </row>
    <row r="695" spans="1:15" s="1" customFormat="1" x14ac:dyDescent="0.35">
      <c r="A695" s="104" t="s">
        <v>81</v>
      </c>
      <c r="B695" s="103" t="s">
        <v>82</v>
      </c>
      <c r="C695" s="19" t="s">
        <v>88</v>
      </c>
      <c r="D695" s="96" t="s">
        <v>39</v>
      </c>
      <c r="E695" s="95" t="s">
        <v>301</v>
      </c>
      <c r="F695" s="95" t="s">
        <v>302</v>
      </c>
      <c r="G695" s="19" t="s">
        <v>74</v>
      </c>
      <c r="H695" s="79" t="s">
        <v>78</v>
      </c>
      <c r="I695" s="2">
        <v>532</v>
      </c>
      <c r="J695" s="2"/>
      <c r="K695" s="2"/>
      <c r="L695" s="2">
        <v>532</v>
      </c>
      <c r="M695" s="81">
        <f t="shared" si="30"/>
        <v>0</v>
      </c>
      <c r="N695" s="81">
        <f t="shared" si="31"/>
        <v>0</v>
      </c>
      <c r="O695" s="81">
        <f t="shared" si="32"/>
        <v>4.4988623755463084E-4</v>
      </c>
    </row>
    <row r="696" spans="1:15" s="1" customFormat="1" x14ac:dyDescent="0.35">
      <c r="A696" s="104" t="s">
        <v>81</v>
      </c>
      <c r="B696" s="103" t="s">
        <v>82</v>
      </c>
      <c r="C696" s="19" t="s">
        <v>88</v>
      </c>
      <c r="D696" s="96" t="s">
        <v>39</v>
      </c>
      <c r="E696" s="95" t="s">
        <v>301</v>
      </c>
      <c r="F696" s="95" t="s">
        <v>303</v>
      </c>
      <c r="G696" s="19" t="s">
        <v>74</v>
      </c>
      <c r="H696" s="79" t="s">
        <v>75</v>
      </c>
      <c r="I696" s="2">
        <v>4205</v>
      </c>
      <c r="J696" s="2"/>
      <c r="K696" s="2">
        <v>4205</v>
      </c>
      <c r="L696" s="2"/>
      <c r="M696" s="81">
        <f t="shared" si="30"/>
        <v>0</v>
      </c>
      <c r="N696" s="81">
        <f t="shared" si="31"/>
        <v>3.7833679671204538E-3</v>
      </c>
      <c r="O696" s="81">
        <f t="shared" si="32"/>
        <v>0</v>
      </c>
    </row>
    <row r="697" spans="1:15" s="1" customFormat="1" x14ac:dyDescent="0.35">
      <c r="A697" s="104" t="s">
        <v>81</v>
      </c>
      <c r="B697" s="103" t="s">
        <v>82</v>
      </c>
      <c r="C697" s="19" t="s">
        <v>88</v>
      </c>
      <c r="D697" s="96" t="s">
        <v>39</v>
      </c>
      <c r="E697" s="95" t="s">
        <v>301</v>
      </c>
      <c r="F697" s="95" t="s">
        <v>303</v>
      </c>
      <c r="G697" s="19" t="s">
        <v>74</v>
      </c>
      <c r="H697" s="79" t="s">
        <v>78</v>
      </c>
      <c r="I697" s="2">
        <v>4400</v>
      </c>
      <c r="J697" s="2"/>
      <c r="K697" s="2"/>
      <c r="L697" s="2">
        <v>4400</v>
      </c>
      <c r="M697" s="81">
        <f t="shared" si="30"/>
        <v>0</v>
      </c>
      <c r="N697" s="81">
        <f t="shared" si="31"/>
        <v>0</v>
      </c>
      <c r="O697" s="81">
        <f t="shared" si="32"/>
        <v>3.720863618872887E-3</v>
      </c>
    </row>
    <row r="698" spans="1:15" s="1" customFormat="1" x14ac:dyDescent="0.35">
      <c r="A698" s="104" t="s">
        <v>81</v>
      </c>
      <c r="B698" s="103" t="s">
        <v>82</v>
      </c>
      <c r="C698" s="19" t="s">
        <v>304</v>
      </c>
      <c r="D698" s="96" t="s">
        <v>40</v>
      </c>
      <c r="E698" s="95" t="s">
        <v>306</v>
      </c>
      <c r="F698" s="95" t="s">
        <v>307</v>
      </c>
      <c r="G698" s="19" t="s">
        <v>64</v>
      </c>
      <c r="H698" s="79" t="s">
        <v>65</v>
      </c>
      <c r="I698" s="2">
        <v>19.7</v>
      </c>
      <c r="J698" s="2">
        <v>19.7</v>
      </c>
      <c r="K698" s="2"/>
      <c r="L698" s="2"/>
      <c r="M698" s="81">
        <f t="shared" si="30"/>
        <v>4.1389451231290207E-5</v>
      </c>
      <c r="N698" s="81">
        <f t="shared" si="31"/>
        <v>0</v>
      </c>
      <c r="O698" s="81">
        <f t="shared" si="32"/>
        <v>0</v>
      </c>
    </row>
    <row r="699" spans="1:15" s="1" customFormat="1" x14ac:dyDescent="0.35">
      <c r="A699" s="104" t="s">
        <v>81</v>
      </c>
      <c r="B699" s="103" t="s">
        <v>82</v>
      </c>
      <c r="C699" s="19" t="s">
        <v>304</v>
      </c>
      <c r="D699" s="96" t="s">
        <v>40</v>
      </c>
      <c r="E699" s="95" t="s">
        <v>306</v>
      </c>
      <c r="F699" s="95" t="s">
        <v>307</v>
      </c>
      <c r="G699" s="19" t="s">
        <v>64</v>
      </c>
      <c r="H699" s="79" t="s">
        <v>66</v>
      </c>
      <c r="I699" s="2">
        <v>41.52</v>
      </c>
      <c r="J699" s="2">
        <v>41.52</v>
      </c>
      <c r="K699" s="2"/>
      <c r="L699" s="2"/>
      <c r="M699" s="81">
        <f t="shared" si="30"/>
        <v>8.7232995691531443E-5</v>
      </c>
      <c r="N699" s="81">
        <f t="shared" si="31"/>
        <v>0</v>
      </c>
      <c r="O699" s="81">
        <f t="shared" si="32"/>
        <v>0</v>
      </c>
    </row>
    <row r="700" spans="1:15" s="1" customFormat="1" x14ac:dyDescent="0.35">
      <c r="A700" s="104" t="s">
        <v>81</v>
      </c>
      <c r="B700" s="103" t="s">
        <v>82</v>
      </c>
      <c r="C700" s="19" t="s">
        <v>304</v>
      </c>
      <c r="D700" s="96" t="s">
        <v>40</v>
      </c>
      <c r="E700" s="95" t="s">
        <v>306</v>
      </c>
      <c r="F700" s="95" t="s">
        <v>307</v>
      </c>
      <c r="G700" s="19" t="s">
        <v>64</v>
      </c>
      <c r="H700" s="79" t="s">
        <v>68</v>
      </c>
      <c r="I700" s="2">
        <v>8.3000000000000007</v>
      </c>
      <c r="J700" s="2">
        <v>8.3000000000000007</v>
      </c>
      <c r="K700" s="2"/>
      <c r="L700" s="2"/>
      <c r="M700" s="81">
        <f t="shared" si="30"/>
        <v>1.7438195188817703E-5</v>
      </c>
      <c r="N700" s="81">
        <f t="shared" si="31"/>
        <v>0</v>
      </c>
      <c r="O700" s="81">
        <f t="shared" si="32"/>
        <v>0</v>
      </c>
    </row>
    <row r="701" spans="1:15" s="1" customFormat="1" x14ac:dyDescent="0.35">
      <c r="A701" s="104" t="s">
        <v>81</v>
      </c>
      <c r="B701" s="103" t="s">
        <v>82</v>
      </c>
      <c r="C701" s="19" t="s">
        <v>304</v>
      </c>
      <c r="D701" s="96" t="s">
        <v>40</v>
      </c>
      <c r="E701" s="95" t="s">
        <v>306</v>
      </c>
      <c r="F701" s="95" t="s">
        <v>307</v>
      </c>
      <c r="G701" s="19" t="s">
        <v>64</v>
      </c>
      <c r="H701" s="79" t="s">
        <v>69</v>
      </c>
      <c r="I701" s="2">
        <v>74.930000000000007</v>
      </c>
      <c r="J701" s="2">
        <v>74.930000000000007</v>
      </c>
      <c r="K701" s="2"/>
      <c r="L701" s="2"/>
      <c r="M701" s="81">
        <f t="shared" si="30"/>
        <v>1.5742698379495306E-4</v>
      </c>
      <c r="N701" s="81">
        <f t="shared" si="31"/>
        <v>0</v>
      </c>
      <c r="O701" s="81">
        <f t="shared" si="32"/>
        <v>0</v>
      </c>
    </row>
    <row r="702" spans="1:15" s="1" customFormat="1" x14ac:dyDescent="0.35">
      <c r="A702" s="104" t="s">
        <v>81</v>
      </c>
      <c r="B702" s="103" t="s">
        <v>82</v>
      </c>
      <c r="C702" s="19" t="s">
        <v>304</v>
      </c>
      <c r="D702" s="96" t="s">
        <v>40</v>
      </c>
      <c r="E702" s="95" t="s">
        <v>306</v>
      </c>
      <c r="F702" s="95" t="s">
        <v>307</v>
      </c>
      <c r="G702" s="19" t="s">
        <v>70</v>
      </c>
      <c r="H702" s="79" t="s">
        <v>73</v>
      </c>
      <c r="I702" s="2">
        <v>101.02</v>
      </c>
      <c r="J702" s="2">
        <v>101.02</v>
      </c>
      <c r="K702" s="2"/>
      <c r="L702" s="2"/>
      <c r="M702" s="81">
        <f t="shared" si="30"/>
        <v>2.1224174433426073E-4</v>
      </c>
      <c r="N702" s="81">
        <f t="shared" si="31"/>
        <v>0</v>
      </c>
      <c r="O702" s="81">
        <f t="shared" si="32"/>
        <v>0</v>
      </c>
    </row>
    <row r="703" spans="1:15" s="1" customFormat="1" x14ac:dyDescent="0.35">
      <c r="A703" s="104" t="s">
        <v>81</v>
      </c>
      <c r="B703" s="103" t="s">
        <v>82</v>
      </c>
      <c r="C703" s="19" t="s">
        <v>308</v>
      </c>
      <c r="D703" s="96" t="s">
        <v>40</v>
      </c>
      <c r="E703" s="95" t="s">
        <v>306</v>
      </c>
      <c r="F703" s="95" t="s">
        <v>309</v>
      </c>
      <c r="G703" s="19" t="s">
        <v>64</v>
      </c>
      <c r="H703" s="79" t="s">
        <v>65</v>
      </c>
      <c r="I703" s="2">
        <v>663.78</v>
      </c>
      <c r="J703" s="2">
        <v>663.78</v>
      </c>
      <c r="K703" s="2"/>
      <c r="L703" s="2"/>
      <c r="M703" s="81">
        <f t="shared" si="30"/>
        <v>1.3945933978835438E-3</v>
      </c>
      <c r="N703" s="81">
        <f t="shared" si="31"/>
        <v>0</v>
      </c>
      <c r="O703" s="81">
        <f t="shared" si="32"/>
        <v>0</v>
      </c>
    </row>
    <row r="704" spans="1:15" s="1" customFormat="1" x14ac:dyDescent="0.35">
      <c r="A704" s="104" t="s">
        <v>81</v>
      </c>
      <c r="B704" s="103" t="s">
        <v>82</v>
      </c>
      <c r="C704" s="19" t="s">
        <v>308</v>
      </c>
      <c r="D704" s="96" t="s">
        <v>40</v>
      </c>
      <c r="E704" s="95" t="s">
        <v>306</v>
      </c>
      <c r="F704" s="95" t="s">
        <v>309</v>
      </c>
      <c r="G704" s="19" t="s">
        <v>64</v>
      </c>
      <c r="H704" s="79" t="s">
        <v>66</v>
      </c>
      <c r="I704" s="2">
        <v>295.43</v>
      </c>
      <c r="J704" s="2">
        <v>295.43</v>
      </c>
      <c r="K704" s="2"/>
      <c r="L704" s="2"/>
      <c r="M704" s="81">
        <f t="shared" si="30"/>
        <v>6.2069469935330278E-4</v>
      </c>
      <c r="N704" s="81">
        <f t="shared" si="31"/>
        <v>0</v>
      </c>
      <c r="O704" s="81">
        <f t="shared" si="32"/>
        <v>0</v>
      </c>
    </row>
    <row r="705" spans="1:15" s="1" customFormat="1" x14ac:dyDescent="0.35">
      <c r="A705" s="104" t="s">
        <v>81</v>
      </c>
      <c r="B705" s="103" t="s">
        <v>82</v>
      </c>
      <c r="C705" s="19" t="s">
        <v>308</v>
      </c>
      <c r="D705" s="96" t="s">
        <v>40</v>
      </c>
      <c r="E705" s="95" t="s">
        <v>306</v>
      </c>
      <c r="F705" s="95" t="s">
        <v>309</v>
      </c>
      <c r="G705" s="19" t="s">
        <v>64</v>
      </c>
      <c r="H705" s="79" t="s">
        <v>67</v>
      </c>
      <c r="I705" s="2">
        <v>148.81</v>
      </c>
      <c r="J705" s="2">
        <v>148.81</v>
      </c>
      <c r="K705" s="2"/>
      <c r="L705" s="2"/>
      <c r="M705" s="81">
        <f t="shared" si="30"/>
        <v>3.1264793084915203E-4</v>
      </c>
      <c r="N705" s="81">
        <f t="shared" si="31"/>
        <v>0</v>
      </c>
      <c r="O705" s="81">
        <f t="shared" si="32"/>
        <v>0</v>
      </c>
    </row>
    <row r="706" spans="1:15" s="1" customFormat="1" x14ac:dyDescent="0.35">
      <c r="A706" s="104" t="s">
        <v>81</v>
      </c>
      <c r="B706" s="103" t="s">
        <v>82</v>
      </c>
      <c r="C706" s="19" t="s">
        <v>308</v>
      </c>
      <c r="D706" s="96" t="s">
        <v>40</v>
      </c>
      <c r="E706" s="95" t="s">
        <v>306</v>
      </c>
      <c r="F706" s="95" t="s">
        <v>309</v>
      </c>
      <c r="G706" s="19" t="s">
        <v>64</v>
      </c>
      <c r="H706" s="79" t="s">
        <v>68</v>
      </c>
      <c r="I706" s="2">
        <v>117.43</v>
      </c>
      <c r="J706" s="2">
        <v>117.43</v>
      </c>
      <c r="K706" s="2"/>
      <c r="L706" s="2"/>
      <c r="M706" s="81">
        <f t="shared" si="30"/>
        <v>2.467189471111883E-4</v>
      </c>
      <c r="N706" s="81">
        <f t="shared" si="31"/>
        <v>0</v>
      </c>
      <c r="O706" s="81">
        <f t="shared" si="32"/>
        <v>0</v>
      </c>
    </row>
    <row r="707" spans="1:15" s="1" customFormat="1" x14ac:dyDescent="0.35">
      <c r="A707" s="104" t="s">
        <v>81</v>
      </c>
      <c r="B707" s="103" t="s">
        <v>82</v>
      </c>
      <c r="C707" s="19" t="s">
        <v>308</v>
      </c>
      <c r="D707" s="96" t="s">
        <v>40</v>
      </c>
      <c r="E707" s="95" t="s">
        <v>306</v>
      </c>
      <c r="F707" s="95" t="s">
        <v>309</v>
      </c>
      <c r="G707" s="19" t="s">
        <v>64</v>
      </c>
      <c r="H707" s="79" t="s">
        <v>69</v>
      </c>
      <c r="I707" s="2">
        <v>162.25</v>
      </c>
      <c r="J707" s="2">
        <v>162.25</v>
      </c>
      <c r="K707" s="2"/>
      <c r="L707" s="2"/>
      <c r="M707" s="81">
        <f t="shared" ref="M707:M770" si="33">J707/$J$1726</f>
        <v>3.4088520113080382E-4</v>
      </c>
      <c r="N707" s="81">
        <f t="shared" ref="N707:N770" si="34">K707/$K$1726</f>
        <v>0</v>
      </c>
      <c r="O707" s="81">
        <f t="shared" ref="O707:O770" si="35">L707/$L$1726</f>
        <v>0</v>
      </c>
    </row>
    <row r="708" spans="1:15" s="1" customFormat="1" x14ac:dyDescent="0.35">
      <c r="A708" s="104" t="s">
        <v>81</v>
      </c>
      <c r="B708" s="103" t="s">
        <v>82</v>
      </c>
      <c r="C708" s="19" t="s">
        <v>308</v>
      </c>
      <c r="D708" s="96" t="s">
        <v>40</v>
      </c>
      <c r="E708" s="95" t="s">
        <v>306</v>
      </c>
      <c r="F708" s="95" t="s">
        <v>309</v>
      </c>
      <c r="G708" s="19" t="s">
        <v>70</v>
      </c>
      <c r="H708" s="79" t="s">
        <v>73</v>
      </c>
      <c r="I708" s="2">
        <v>100.68</v>
      </c>
      <c r="J708" s="2">
        <v>100.68</v>
      </c>
      <c r="K708" s="2"/>
      <c r="L708" s="2"/>
      <c r="M708" s="81">
        <f t="shared" si="33"/>
        <v>2.1152740862773086E-4</v>
      </c>
      <c r="N708" s="81">
        <f t="shared" si="34"/>
        <v>0</v>
      </c>
      <c r="O708" s="81">
        <f t="shared" si="35"/>
        <v>0</v>
      </c>
    </row>
    <row r="709" spans="1:15" s="1" customFormat="1" x14ac:dyDescent="0.35">
      <c r="A709" s="104" t="s">
        <v>81</v>
      </c>
      <c r="B709" s="103" t="s">
        <v>82</v>
      </c>
      <c r="C709" s="19" t="s">
        <v>308</v>
      </c>
      <c r="D709" s="96" t="s">
        <v>40</v>
      </c>
      <c r="E709" s="95" t="s">
        <v>306</v>
      </c>
      <c r="F709" s="95" t="s">
        <v>309</v>
      </c>
      <c r="G709" s="19" t="s">
        <v>64</v>
      </c>
      <c r="H709" s="79" t="s">
        <v>71</v>
      </c>
      <c r="I709" s="2">
        <v>123.89</v>
      </c>
      <c r="J709" s="2">
        <v>123.89</v>
      </c>
      <c r="K709" s="2"/>
      <c r="L709" s="2"/>
      <c r="M709" s="81">
        <f t="shared" si="33"/>
        <v>2.6029132553525604E-4</v>
      </c>
      <c r="N709" s="81">
        <f t="shared" si="34"/>
        <v>0</v>
      </c>
      <c r="O709" s="81">
        <f t="shared" si="35"/>
        <v>0</v>
      </c>
    </row>
    <row r="710" spans="1:15" s="1" customFormat="1" x14ac:dyDescent="0.35">
      <c r="A710" s="104" t="s">
        <v>81</v>
      </c>
      <c r="B710" s="103" t="s">
        <v>82</v>
      </c>
      <c r="C710" s="19" t="s">
        <v>98</v>
      </c>
      <c r="D710" s="96" t="s">
        <v>39</v>
      </c>
      <c r="E710" s="95" t="s">
        <v>311</v>
      </c>
      <c r="F710" s="95" t="s">
        <v>312</v>
      </c>
      <c r="G710" s="19" t="s">
        <v>64</v>
      </c>
      <c r="H710" s="79" t="s">
        <v>65</v>
      </c>
      <c r="I710" s="2">
        <v>67.98</v>
      </c>
      <c r="J710" s="2">
        <v>67.98</v>
      </c>
      <c r="K710" s="2"/>
      <c r="L710" s="2"/>
      <c r="M710" s="81">
        <f t="shared" si="33"/>
        <v>1.4282512155853341E-4</v>
      </c>
      <c r="N710" s="81">
        <f t="shared" si="34"/>
        <v>0</v>
      </c>
      <c r="O710" s="81">
        <f t="shared" si="35"/>
        <v>0</v>
      </c>
    </row>
    <row r="711" spans="1:15" s="1" customFormat="1" x14ac:dyDescent="0.35">
      <c r="A711" s="104" t="s">
        <v>81</v>
      </c>
      <c r="B711" s="103" t="s">
        <v>82</v>
      </c>
      <c r="C711" s="19" t="s">
        <v>98</v>
      </c>
      <c r="D711" s="96" t="s">
        <v>39</v>
      </c>
      <c r="E711" s="95" t="s">
        <v>311</v>
      </c>
      <c r="F711" s="95" t="s">
        <v>312</v>
      </c>
      <c r="G711" s="19" t="s">
        <v>64</v>
      </c>
      <c r="H711" s="79" t="s">
        <v>66</v>
      </c>
      <c r="I711" s="2">
        <v>49.5</v>
      </c>
      <c r="J711" s="2">
        <v>49.5</v>
      </c>
      <c r="K711" s="2"/>
      <c r="L711" s="2"/>
      <c r="M711" s="81">
        <f t="shared" si="33"/>
        <v>1.0399887492126219E-4</v>
      </c>
      <c r="N711" s="81">
        <f t="shared" si="34"/>
        <v>0</v>
      </c>
      <c r="O711" s="81">
        <f t="shared" si="35"/>
        <v>0</v>
      </c>
    </row>
    <row r="712" spans="1:15" s="1" customFormat="1" x14ac:dyDescent="0.35">
      <c r="A712" s="104" t="s">
        <v>81</v>
      </c>
      <c r="B712" s="103" t="s">
        <v>82</v>
      </c>
      <c r="C712" s="19" t="s">
        <v>98</v>
      </c>
      <c r="D712" s="96" t="s">
        <v>39</v>
      </c>
      <c r="E712" s="95" t="s">
        <v>311</v>
      </c>
      <c r="F712" s="95" t="s">
        <v>312</v>
      </c>
      <c r="G712" s="19" t="s">
        <v>64</v>
      </c>
      <c r="H712" s="79" t="s">
        <v>68</v>
      </c>
      <c r="I712" s="2">
        <v>4.5</v>
      </c>
      <c r="J712" s="2">
        <v>4.5</v>
      </c>
      <c r="K712" s="2"/>
      <c r="L712" s="2"/>
      <c r="M712" s="81">
        <f t="shared" si="33"/>
        <v>9.4544431746601993E-6</v>
      </c>
      <c r="N712" s="81">
        <f t="shared" si="34"/>
        <v>0</v>
      </c>
      <c r="O712" s="81">
        <f t="shared" si="35"/>
        <v>0</v>
      </c>
    </row>
    <row r="713" spans="1:15" s="1" customFormat="1" x14ac:dyDescent="0.35">
      <c r="A713" s="104" t="s">
        <v>81</v>
      </c>
      <c r="B713" s="103" t="s">
        <v>82</v>
      </c>
      <c r="C713" s="19" t="s">
        <v>98</v>
      </c>
      <c r="D713" s="96" t="s">
        <v>39</v>
      </c>
      <c r="E713" s="95" t="s">
        <v>311</v>
      </c>
      <c r="F713" s="95" t="s">
        <v>312</v>
      </c>
      <c r="G713" s="19" t="s">
        <v>64</v>
      </c>
      <c r="H713" s="79" t="s">
        <v>69</v>
      </c>
      <c r="I713" s="2">
        <v>5.12</v>
      </c>
      <c r="J713" s="2">
        <v>5.12</v>
      </c>
      <c r="K713" s="2"/>
      <c r="L713" s="2"/>
      <c r="M713" s="81">
        <f t="shared" si="33"/>
        <v>1.075705534539116E-5</v>
      </c>
      <c r="N713" s="81">
        <f t="shared" si="34"/>
        <v>0</v>
      </c>
      <c r="O713" s="81">
        <f t="shared" si="35"/>
        <v>0</v>
      </c>
    </row>
    <row r="714" spans="1:15" s="1" customFormat="1" x14ac:dyDescent="0.35">
      <c r="A714" s="104" t="s">
        <v>81</v>
      </c>
      <c r="B714" s="103" t="s">
        <v>82</v>
      </c>
      <c r="C714" s="19" t="s">
        <v>98</v>
      </c>
      <c r="D714" s="96" t="s">
        <v>39</v>
      </c>
      <c r="E714" s="95" t="s">
        <v>311</v>
      </c>
      <c r="F714" s="95" t="s">
        <v>312</v>
      </c>
      <c r="G714" s="19" t="s">
        <v>64</v>
      </c>
      <c r="H714" s="79" t="s">
        <v>71</v>
      </c>
      <c r="I714" s="2">
        <v>16.75</v>
      </c>
      <c r="J714" s="2">
        <v>16.75</v>
      </c>
      <c r="K714" s="2"/>
      <c r="L714" s="2"/>
      <c r="M714" s="81">
        <f t="shared" si="33"/>
        <v>3.5191538483457405E-5</v>
      </c>
      <c r="N714" s="81">
        <f t="shared" si="34"/>
        <v>0</v>
      </c>
      <c r="O714" s="81">
        <f t="shared" si="35"/>
        <v>0</v>
      </c>
    </row>
    <row r="715" spans="1:15" s="1" customFormat="1" x14ac:dyDescent="0.35">
      <c r="A715" s="104" t="s">
        <v>81</v>
      </c>
      <c r="B715" s="103" t="s">
        <v>82</v>
      </c>
      <c r="C715" s="19" t="s">
        <v>98</v>
      </c>
      <c r="D715" s="96" t="s">
        <v>39</v>
      </c>
      <c r="E715" s="95" t="s">
        <v>311</v>
      </c>
      <c r="F715" s="95" t="s">
        <v>312</v>
      </c>
      <c r="G715" s="19" t="s">
        <v>64</v>
      </c>
      <c r="H715" s="79" t="s">
        <v>72</v>
      </c>
      <c r="I715" s="2">
        <v>183.05</v>
      </c>
      <c r="J715" s="2">
        <v>183.05</v>
      </c>
      <c r="K715" s="2"/>
      <c r="L715" s="2"/>
      <c r="M715" s="81">
        <f t="shared" si="33"/>
        <v>3.8458573847145543E-4</v>
      </c>
      <c r="N715" s="81">
        <f t="shared" si="34"/>
        <v>0</v>
      </c>
      <c r="O715" s="81">
        <f t="shared" si="35"/>
        <v>0</v>
      </c>
    </row>
    <row r="716" spans="1:15" s="1" customFormat="1" x14ac:dyDescent="0.35">
      <c r="A716" s="104" t="s">
        <v>81</v>
      </c>
      <c r="B716" s="103" t="s">
        <v>82</v>
      </c>
      <c r="C716" s="19" t="s">
        <v>98</v>
      </c>
      <c r="D716" s="96" t="s">
        <v>39</v>
      </c>
      <c r="E716" s="95" t="s">
        <v>311</v>
      </c>
      <c r="F716" s="95" t="s">
        <v>312</v>
      </c>
      <c r="G716" s="19" t="s">
        <v>70</v>
      </c>
      <c r="H716" s="79" t="s">
        <v>73</v>
      </c>
      <c r="I716" s="2">
        <v>51.1</v>
      </c>
      <c r="J716" s="2">
        <v>51.1</v>
      </c>
      <c r="K716" s="2"/>
      <c r="L716" s="2"/>
      <c r="M716" s="81">
        <f t="shared" si="33"/>
        <v>1.0736045471669693E-4</v>
      </c>
      <c r="N716" s="81">
        <f t="shared" si="34"/>
        <v>0</v>
      </c>
      <c r="O716" s="81">
        <f t="shared" si="35"/>
        <v>0</v>
      </c>
    </row>
    <row r="717" spans="1:15" s="1" customFormat="1" x14ac:dyDescent="0.35">
      <c r="A717" s="104" t="s">
        <v>81</v>
      </c>
      <c r="B717" s="103" t="s">
        <v>82</v>
      </c>
      <c r="C717" s="19" t="s">
        <v>98</v>
      </c>
      <c r="D717" s="96" t="s">
        <v>39</v>
      </c>
      <c r="E717" s="95" t="s">
        <v>311</v>
      </c>
      <c r="F717" s="95" t="s">
        <v>312</v>
      </c>
      <c r="G717" s="19" t="s">
        <v>74</v>
      </c>
      <c r="H717" s="79" t="s">
        <v>75</v>
      </c>
      <c r="I717" s="2">
        <v>782</v>
      </c>
      <c r="J717" s="2"/>
      <c r="K717" s="2">
        <v>782</v>
      </c>
      <c r="L717" s="2"/>
      <c r="M717" s="81">
        <f t="shared" si="33"/>
        <v>0</v>
      </c>
      <c r="N717" s="81">
        <f t="shared" si="34"/>
        <v>7.0358947688185368E-4</v>
      </c>
      <c r="O717" s="81">
        <f t="shared" si="35"/>
        <v>0</v>
      </c>
    </row>
    <row r="718" spans="1:15" s="1" customFormat="1" x14ac:dyDescent="0.35">
      <c r="A718" s="104" t="s">
        <v>81</v>
      </c>
      <c r="B718" s="103" t="s">
        <v>82</v>
      </c>
      <c r="C718" s="19" t="s">
        <v>120</v>
      </c>
      <c r="D718" s="96" t="s">
        <v>38</v>
      </c>
      <c r="E718" s="95" t="s">
        <v>313</v>
      </c>
      <c r="F718" s="95" t="s">
        <v>314</v>
      </c>
      <c r="G718" s="19" t="s">
        <v>64</v>
      </c>
      <c r="H718" s="79" t="s">
        <v>65</v>
      </c>
      <c r="I718" s="2">
        <v>297.77999999999997</v>
      </c>
      <c r="J718" s="2">
        <v>297.77999999999997</v>
      </c>
      <c r="K718" s="2"/>
      <c r="L718" s="2"/>
      <c r="M718" s="81">
        <f t="shared" si="33"/>
        <v>6.2563201967784756E-4</v>
      </c>
      <c r="N718" s="81">
        <f t="shared" si="34"/>
        <v>0</v>
      </c>
      <c r="O718" s="81">
        <f t="shared" si="35"/>
        <v>0</v>
      </c>
    </row>
    <row r="719" spans="1:15" s="1" customFormat="1" x14ac:dyDescent="0.35">
      <c r="A719" s="104" t="s">
        <v>81</v>
      </c>
      <c r="B719" s="103" t="s">
        <v>82</v>
      </c>
      <c r="C719" s="19" t="s">
        <v>120</v>
      </c>
      <c r="D719" s="96" t="s">
        <v>38</v>
      </c>
      <c r="E719" s="95" t="s">
        <v>313</v>
      </c>
      <c r="F719" s="95" t="s">
        <v>314</v>
      </c>
      <c r="G719" s="19" t="s">
        <v>64</v>
      </c>
      <c r="H719" s="79" t="s">
        <v>66</v>
      </c>
      <c r="I719" s="2">
        <v>166</v>
      </c>
      <c r="J719" s="2">
        <v>166</v>
      </c>
      <c r="K719" s="2"/>
      <c r="L719" s="2"/>
      <c r="M719" s="81">
        <f t="shared" si="33"/>
        <v>3.4876390377635403E-4</v>
      </c>
      <c r="N719" s="81">
        <f t="shared" si="34"/>
        <v>0</v>
      </c>
      <c r="O719" s="81">
        <f t="shared" si="35"/>
        <v>0</v>
      </c>
    </row>
    <row r="720" spans="1:15" s="1" customFormat="1" x14ac:dyDescent="0.35">
      <c r="A720" s="104" t="s">
        <v>81</v>
      </c>
      <c r="B720" s="103" t="s">
        <v>82</v>
      </c>
      <c r="C720" s="19" t="s">
        <v>120</v>
      </c>
      <c r="D720" s="96" t="s">
        <v>38</v>
      </c>
      <c r="E720" s="95" t="s">
        <v>313</v>
      </c>
      <c r="F720" s="95" t="s">
        <v>314</v>
      </c>
      <c r="G720" s="19" t="s">
        <v>64</v>
      </c>
      <c r="H720" s="79" t="s">
        <v>68</v>
      </c>
      <c r="I720" s="2">
        <v>133.6</v>
      </c>
      <c r="J720" s="2">
        <v>133.6</v>
      </c>
      <c r="K720" s="2"/>
      <c r="L720" s="2"/>
      <c r="M720" s="81">
        <f t="shared" si="33"/>
        <v>2.8069191291880057E-4</v>
      </c>
      <c r="N720" s="81">
        <f t="shared" si="34"/>
        <v>0</v>
      </c>
      <c r="O720" s="81">
        <f t="shared" si="35"/>
        <v>0</v>
      </c>
    </row>
    <row r="721" spans="1:15" s="1" customFormat="1" x14ac:dyDescent="0.35">
      <c r="A721" s="104" t="s">
        <v>81</v>
      </c>
      <c r="B721" s="103" t="s">
        <v>82</v>
      </c>
      <c r="C721" s="19" t="s">
        <v>120</v>
      </c>
      <c r="D721" s="96" t="s">
        <v>38</v>
      </c>
      <c r="E721" s="95" t="s">
        <v>313</v>
      </c>
      <c r="F721" s="95" t="s">
        <v>314</v>
      </c>
      <c r="G721" s="19" t="s">
        <v>64</v>
      </c>
      <c r="H721" s="79" t="s">
        <v>69</v>
      </c>
      <c r="I721" s="2">
        <v>52.54</v>
      </c>
      <c r="J721" s="2">
        <v>52.54</v>
      </c>
      <c r="K721" s="2"/>
      <c r="L721" s="2"/>
      <c r="M721" s="81">
        <f t="shared" si="33"/>
        <v>1.1038587653258819E-4</v>
      </c>
      <c r="N721" s="81">
        <f t="shared" si="34"/>
        <v>0</v>
      </c>
      <c r="O721" s="81">
        <f t="shared" si="35"/>
        <v>0</v>
      </c>
    </row>
    <row r="722" spans="1:15" s="1" customFormat="1" x14ac:dyDescent="0.35">
      <c r="A722" s="104" t="s">
        <v>81</v>
      </c>
      <c r="B722" s="103" t="s">
        <v>82</v>
      </c>
      <c r="C722" s="19" t="s">
        <v>120</v>
      </c>
      <c r="D722" s="96" t="s">
        <v>38</v>
      </c>
      <c r="E722" s="95" t="s">
        <v>313</v>
      </c>
      <c r="F722" s="95" t="s">
        <v>314</v>
      </c>
      <c r="G722" s="19" t="s">
        <v>74</v>
      </c>
      <c r="H722" s="79" t="s">
        <v>75</v>
      </c>
      <c r="I722" s="2">
        <v>2835</v>
      </c>
      <c r="J722" s="2"/>
      <c r="K722" s="2">
        <v>2835</v>
      </c>
      <c r="L722" s="2"/>
      <c r="M722" s="81">
        <f t="shared" si="33"/>
        <v>0</v>
      </c>
      <c r="N722" s="81">
        <f t="shared" si="34"/>
        <v>2.5507367863939327E-3</v>
      </c>
      <c r="O722" s="81">
        <f t="shared" si="35"/>
        <v>0</v>
      </c>
    </row>
    <row r="723" spans="1:15" s="1" customFormat="1" x14ac:dyDescent="0.35">
      <c r="A723" s="104" t="s">
        <v>81</v>
      </c>
      <c r="B723" s="103" t="s">
        <v>82</v>
      </c>
      <c r="C723" s="19" t="s">
        <v>120</v>
      </c>
      <c r="D723" s="96" t="s">
        <v>38</v>
      </c>
      <c r="E723" s="95" t="s">
        <v>313</v>
      </c>
      <c r="F723" s="95" t="s">
        <v>314</v>
      </c>
      <c r="G723" s="19" t="s">
        <v>74</v>
      </c>
      <c r="H723" s="79" t="s">
        <v>76</v>
      </c>
      <c r="I723" s="2">
        <v>1200</v>
      </c>
      <c r="J723" s="2"/>
      <c r="K723" s="2"/>
      <c r="L723" s="2">
        <v>1200</v>
      </c>
      <c r="M723" s="81">
        <f t="shared" si="33"/>
        <v>0</v>
      </c>
      <c r="N723" s="81">
        <f t="shared" si="34"/>
        <v>0</v>
      </c>
      <c r="O723" s="81">
        <f t="shared" si="35"/>
        <v>1.0147809869653329E-3</v>
      </c>
    </row>
    <row r="724" spans="1:15" s="1" customFormat="1" x14ac:dyDescent="0.35">
      <c r="A724" s="104" t="s">
        <v>81</v>
      </c>
      <c r="B724" s="103" t="s">
        <v>82</v>
      </c>
      <c r="C724" s="19" t="s">
        <v>120</v>
      </c>
      <c r="D724" s="96" t="s">
        <v>38</v>
      </c>
      <c r="E724" s="95" t="s">
        <v>313</v>
      </c>
      <c r="F724" s="95" t="s">
        <v>314</v>
      </c>
      <c r="G724" s="19" t="s">
        <v>74</v>
      </c>
      <c r="H724" s="79" t="s">
        <v>77</v>
      </c>
      <c r="I724" s="2">
        <v>3845</v>
      </c>
      <c r="J724" s="2"/>
      <c r="K724" s="2">
        <v>3845</v>
      </c>
      <c r="L724" s="2"/>
      <c r="M724" s="81">
        <f t="shared" si="33"/>
        <v>0</v>
      </c>
      <c r="N724" s="81">
        <f t="shared" si="34"/>
        <v>3.4594648831339225E-3</v>
      </c>
      <c r="O724" s="81">
        <f t="shared" si="35"/>
        <v>0</v>
      </c>
    </row>
    <row r="725" spans="1:15" s="1" customFormat="1" x14ac:dyDescent="0.35">
      <c r="A725" s="104" t="s">
        <v>81</v>
      </c>
      <c r="B725" s="103" t="s">
        <v>82</v>
      </c>
      <c r="C725" s="19" t="s">
        <v>120</v>
      </c>
      <c r="D725" s="96" t="s">
        <v>38</v>
      </c>
      <c r="E725" s="95" t="s">
        <v>313</v>
      </c>
      <c r="F725" s="95" t="s">
        <v>314</v>
      </c>
      <c r="G725" s="19" t="s">
        <v>74</v>
      </c>
      <c r="H725" s="79" t="s">
        <v>78</v>
      </c>
      <c r="I725" s="2">
        <v>3845</v>
      </c>
      <c r="J725" s="2"/>
      <c r="K725" s="2"/>
      <c r="L725" s="2">
        <v>3845</v>
      </c>
      <c r="M725" s="81">
        <f t="shared" si="33"/>
        <v>0</v>
      </c>
      <c r="N725" s="81">
        <f t="shared" si="34"/>
        <v>0</v>
      </c>
      <c r="O725" s="81">
        <f t="shared" si="35"/>
        <v>3.2515274124014205E-3</v>
      </c>
    </row>
    <row r="726" spans="1:15" s="1" customFormat="1" x14ac:dyDescent="0.35">
      <c r="A726" s="104" t="s">
        <v>81</v>
      </c>
      <c r="B726" s="103" t="s">
        <v>82</v>
      </c>
      <c r="C726" s="19" t="s">
        <v>120</v>
      </c>
      <c r="D726" s="96" t="s">
        <v>38</v>
      </c>
      <c r="E726" s="95" t="s">
        <v>313</v>
      </c>
      <c r="F726" s="95" t="s">
        <v>315</v>
      </c>
      <c r="G726" s="19" t="s">
        <v>64</v>
      </c>
      <c r="H726" s="79" t="s">
        <v>65</v>
      </c>
      <c r="I726" s="2">
        <v>392</v>
      </c>
      <c r="J726" s="2">
        <v>392</v>
      </c>
      <c r="K726" s="2"/>
      <c r="L726" s="2"/>
      <c r="M726" s="81">
        <f t="shared" si="33"/>
        <v>8.2358704988151068E-4</v>
      </c>
      <c r="N726" s="81">
        <f t="shared" si="34"/>
        <v>0</v>
      </c>
      <c r="O726" s="81">
        <f t="shared" si="35"/>
        <v>0</v>
      </c>
    </row>
    <row r="727" spans="1:15" s="1" customFormat="1" x14ac:dyDescent="0.35">
      <c r="A727" s="104" t="s">
        <v>81</v>
      </c>
      <c r="B727" s="103" t="s">
        <v>82</v>
      </c>
      <c r="C727" s="19" t="s">
        <v>120</v>
      </c>
      <c r="D727" s="96" t="s">
        <v>38</v>
      </c>
      <c r="E727" s="95" t="s">
        <v>313</v>
      </c>
      <c r="F727" s="95" t="s">
        <v>315</v>
      </c>
      <c r="G727" s="19" t="s">
        <v>64</v>
      </c>
      <c r="H727" s="79" t="s">
        <v>66</v>
      </c>
      <c r="I727" s="2">
        <v>161</v>
      </c>
      <c r="J727" s="2">
        <v>161</v>
      </c>
      <c r="K727" s="2"/>
      <c r="L727" s="2"/>
      <c r="M727" s="81">
        <f t="shared" si="33"/>
        <v>3.3825896691562046E-4</v>
      </c>
      <c r="N727" s="81">
        <f t="shared" si="34"/>
        <v>0</v>
      </c>
      <c r="O727" s="81">
        <f t="shared" si="35"/>
        <v>0</v>
      </c>
    </row>
    <row r="728" spans="1:15" s="1" customFormat="1" x14ac:dyDescent="0.35">
      <c r="A728" s="104" t="s">
        <v>81</v>
      </c>
      <c r="B728" s="103" t="s">
        <v>82</v>
      </c>
      <c r="C728" s="19" t="s">
        <v>120</v>
      </c>
      <c r="D728" s="96" t="s">
        <v>38</v>
      </c>
      <c r="E728" s="95" t="s">
        <v>313</v>
      </c>
      <c r="F728" s="95" t="s">
        <v>315</v>
      </c>
      <c r="G728" s="19" t="s">
        <v>64</v>
      </c>
      <c r="H728" s="79" t="s">
        <v>68</v>
      </c>
      <c r="I728" s="2">
        <v>23</v>
      </c>
      <c r="J728" s="2">
        <v>23</v>
      </c>
      <c r="K728" s="2"/>
      <c r="L728" s="2"/>
      <c r="M728" s="81">
        <f t="shared" si="33"/>
        <v>4.8322709559374353E-5</v>
      </c>
      <c r="N728" s="81">
        <f t="shared" si="34"/>
        <v>0</v>
      </c>
      <c r="O728" s="81">
        <f t="shared" si="35"/>
        <v>0</v>
      </c>
    </row>
    <row r="729" spans="1:15" s="1" customFormat="1" x14ac:dyDescent="0.35">
      <c r="A729" s="104" t="s">
        <v>81</v>
      </c>
      <c r="B729" s="103" t="s">
        <v>82</v>
      </c>
      <c r="C729" s="19" t="s">
        <v>120</v>
      </c>
      <c r="D729" s="96" t="s">
        <v>38</v>
      </c>
      <c r="E729" s="95" t="s">
        <v>313</v>
      </c>
      <c r="F729" s="95" t="s">
        <v>315</v>
      </c>
      <c r="G729" s="19" t="s">
        <v>70</v>
      </c>
      <c r="H729" s="79" t="s">
        <v>73</v>
      </c>
      <c r="I729" s="2">
        <v>26</v>
      </c>
      <c r="J729" s="2">
        <v>26</v>
      </c>
      <c r="K729" s="2"/>
      <c r="L729" s="2"/>
      <c r="M729" s="81">
        <f t="shared" si="33"/>
        <v>5.4625671675814482E-5</v>
      </c>
      <c r="N729" s="81">
        <f t="shared" si="34"/>
        <v>0</v>
      </c>
      <c r="O729" s="81">
        <f t="shared" si="35"/>
        <v>0</v>
      </c>
    </row>
    <row r="730" spans="1:15" s="1" customFormat="1" x14ac:dyDescent="0.35">
      <c r="A730" s="104" t="s">
        <v>81</v>
      </c>
      <c r="B730" s="103" t="s">
        <v>82</v>
      </c>
      <c r="C730" s="19" t="s">
        <v>120</v>
      </c>
      <c r="D730" s="96" t="s">
        <v>38</v>
      </c>
      <c r="E730" s="95" t="s">
        <v>313</v>
      </c>
      <c r="F730" s="95" t="s">
        <v>315</v>
      </c>
      <c r="G730" s="19" t="s">
        <v>74</v>
      </c>
      <c r="H730" s="79" t="s">
        <v>76</v>
      </c>
      <c r="I730" s="2">
        <v>420</v>
      </c>
      <c r="J730" s="2"/>
      <c r="K730" s="2"/>
      <c r="L730" s="2">
        <v>420</v>
      </c>
      <c r="M730" s="81">
        <f t="shared" si="33"/>
        <v>0</v>
      </c>
      <c r="N730" s="81">
        <f t="shared" si="34"/>
        <v>0</v>
      </c>
      <c r="O730" s="81">
        <f t="shared" si="35"/>
        <v>3.5517334543786649E-4</v>
      </c>
    </row>
    <row r="731" spans="1:15" s="1" customFormat="1" x14ac:dyDescent="0.35">
      <c r="A731" s="104" t="s">
        <v>81</v>
      </c>
      <c r="B731" s="103" t="s">
        <v>82</v>
      </c>
      <c r="C731" s="19" t="s">
        <v>120</v>
      </c>
      <c r="D731" s="96" t="s">
        <v>38</v>
      </c>
      <c r="E731" s="95" t="s">
        <v>313</v>
      </c>
      <c r="F731" s="95" t="s">
        <v>315</v>
      </c>
      <c r="G731" s="19" t="s">
        <v>74</v>
      </c>
      <c r="H731" s="79" t="s">
        <v>78</v>
      </c>
      <c r="I731" s="2">
        <v>500</v>
      </c>
      <c r="J731" s="2"/>
      <c r="K731" s="2"/>
      <c r="L731" s="2">
        <v>500</v>
      </c>
      <c r="M731" s="81">
        <f t="shared" si="33"/>
        <v>0</v>
      </c>
      <c r="N731" s="81">
        <f t="shared" si="34"/>
        <v>0</v>
      </c>
      <c r="O731" s="81">
        <f t="shared" si="35"/>
        <v>4.2282541123555531E-4</v>
      </c>
    </row>
    <row r="732" spans="1:15" s="1" customFormat="1" x14ac:dyDescent="0.35">
      <c r="A732" s="104" t="s">
        <v>104</v>
      </c>
      <c r="B732" s="103" t="s">
        <v>105</v>
      </c>
      <c r="C732" s="19"/>
      <c r="D732" s="96" t="s">
        <v>38</v>
      </c>
      <c r="E732" s="95" t="s">
        <v>313</v>
      </c>
      <c r="F732" s="95" t="s">
        <v>316</v>
      </c>
      <c r="G732" s="19" t="s">
        <v>64</v>
      </c>
      <c r="H732" s="79" t="s">
        <v>103</v>
      </c>
      <c r="I732" s="2">
        <v>70.64</v>
      </c>
      <c r="J732" s="2">
        <v>70.64</v>
      </c>
      <c r="K732" s="2"/>
      <c r="L732" s="2"/>
      <c r="M732" s="81">
        <f t="shared" si="33"/>
        <v>1.4841374796844366E-4</v>
      </c>
      <c r="N732" s="81">
        <f t="shared" si="34"/>
        <v>0</v>
      </c>
      <c r="O732" s="81">
        <f t="shared" si="35"/>
        <v>0</v>
      </c>
    </row>
    <row r="733" spans="1:15" s="1" customFormat="1" x14ac:dyDescent="0.35">
      <c r="A733" s="104" t="s">
        <v>104</v>
      </c>
      <c r="B733" s="103" t="s">
        <v>105</v>
      </c>
      <c r="C733" s="19"/>
      <c r="D733" s="96" t="s">
        <v>38</v>
      </c>
      <c r="E733" s="95" t="s">
        <v>313</v>
      </c>
      <c r="F733" s="95" t="s">
        <v>316</v>
      </c>
      <c r="G733" s="19" t="s">
        <v>64</v>
      </c>
      <c r="H733" s="79" t="s">
        <v>68</v>
      </c>
      <c r="I733" s="2">
        <v>4.6399999999999997</v>
      </c>
      <c r="J733" s="2">
        <v>4.6399999999999997</v>
      </c>
      <c r="K733" s="2"/>
      <c r="L733" s="2"/>
      <c r="M733" s="81">
        <f t="shared" si="33"/>
        <v>9.7485814067607387E-6</v>
      </c>
      <c r="N733" s="81">
        <f t="shared" si="34"/>
        <v>0</v>
      </c>
      <c r="O733" s="81">
        <f t="shared" si="35"/>
        <v>0</v>
      </c>
    </row>
    <row r="734" spans="1:15" s="1" customFormat="1" x14ac:dyDescent="0.35">
      <c r="A734" s="104" t="s">
        <v>104</v>
      </c>
      <c r="B734" s="103" t="s">
        <v>105</v>
      </c>
      <c r="C734" s="19"/>
      <c r="D734" s="96" t="s">
        <v>38</v>
      </c>
      <c r="E734" s="95" t="s">
        <v>313</v>
      </c>
      <c r="F734" s="95" t="s">
        <v>316</v>
      </c>
      <c r="G734" s="19" t="s">
        <v>64</v>
      </c>
      <c r="H734" s="79" t="s">
        <v>69</v>
      </c>
      <c r="I734" s="2">
        <v>12</v>
      </c>
      <c r="J734" s="2">
        <v>12</v>
      </c>
      <c r="K734" s="2"/>
      <c r="L734" s="2"/>
      <c r="M734" s="81">
        <f t="shared" si="33"/>
        <v>2.521184846576053E-5</v>
      </c>
      <c r="N734" s="81">
        <f t="shared" si="34"/>
        <v>0</v>
      </c>
      <c r="O734" s="81">
        <f t="shared" si="35"/>
        <v>0</v>
      </c>
    </row>
    <row r="735" spans="1:15" s="1" customFormat="1" x14ac:dyDescent="0.35">
      <c r="A735" s="104" t="s">
        <v>104</v>
      </c>
      <c r="B735" s="103" t="s">
        <v>105</v>
      </c>
      <c r="C735" s="19"/>
      <c r="D735" s="96" t="s">
        <v>38</v>
      </c>
      <c r="E735" s="95" t="s">
        <v>313</v>
      </c>
      <c r="F735" s="95" t="s">
        <v>316</v>
      </c>
      <c r="G735" s="19" t="s">
        <v>64</v>
      </c>
      <c r="H735" s="79" t="s">
        <v>66</v>
      </c>
      <c r="I735" s="2">
        <v>5.0599999999999996</v>
      </c>
      <c r="J735" s="2">
        <v>5.0599999999999996</v>
      </c>
      <c r="K735" s="2"/>
      <c r="L735" s="2"/>
      <c r="M735" s="81">
        <f t="shared" si="33"/>
        <v>1.0630996103062357E-5</v>
      </c>
      <c r="N735" s="81">
        <f t="shared" si="34"/>
        <v>0</v>
      </c>
      <c r="O735" s="81">
        <f t="shared" si="35"/>
        <v>0</v>
      </c>
    </row>
    <row r="736" spans="1:15" s="1" customFormat="1" x14ac:dyDescent="0.35">
      <c r="A736" s="104" t="s">
        <v>104</v>
      </c>
      <c r="B736" s="103" t="s">
        <v>105</v>
      </c>
      <c r="C736" s="19"/>
      <c r="D736" s="96" t="s">
        <v>38</v>
      </c>
      <c r="E736" s="95" t="s">
        <v>313</v>
      </c>
      <c r="F736" s="95" t="s">
        <v>317</v>
      </c>
      <c r="G736" s="19" t="s">
        <v>64</v>
      </c>
      <c r="H736" s="79" t="s">
        <v>103</v>
      </c>
      <c r="I736" s="2">
        <v>39</v>
      </c>
      <c r="J736" s="2">
        <v>39</v>
      </c>
      <c r="K736" s="2"/>
      <c r="L736" s="2"/>
      <c r="M736" s="81">
        <f t="shared" si="33"/>
        <v>8.1938507513721722E-5</v>
      </c>
      <c r="N736" s="81">
        <f t="shared" si="34"/>
        <v>0</v>
      </c>
      <c r="O736" s="81">
        <f t="shared" si="35"/>
        <v>0</v>
      </c>
    </row>
    <row r="737" spans="1:15" s="1" customFormat="1" x14ac:dyDescent="0.35">
      <c r="A737" s="104" t="s">
        <v>81</v>
      </c>
      <c r="B737" s="103" t="s">
        <v>82</v>
      </c>
      <c r="C737" s="19" t="s">
        <v>17</v>
      </c>
      <c r="D737" s="96" t="s">
        <v>42</v>
      </c>
      <c r="E737" s="95" t="s">
        <v>318</v>
      </c>
      <c r="F737" s="95" t="s">
        <v>319</v>
      </c>
      <c r="G737" s="19" t="s">
        <v>64</v>
      </c>
      <c r="H737" s="79" t="s">
        <v>65</v>
      </c>
      <c r="I737" s="2">
        <v>368</v>
      </c>
      <c r="J737" s="2">
        <v>368</v>
      </c>
      <c r="K737" s="2"/>
      <c r="L737" s="2"/>
      <c r="M737" s="81">
        <f t="shared" si="33"/>
        <v>7.7316335294998965E-4</v>
      </c>
      <c r="N737" s="81">
        <f t="shared" si="34"/>
        <v>0</v>
      </c>
      <c r="O737" s="81">
        <f t="shared" si="35"/>
        <v>0</v>
      </c>
    </row>
    <row r="738" spans="1:15" s="1" customFormat="1" x14ac:dyDescent="0.35">
      <c r="A738" s="104" t="s">
        <v>81</v>
      </c>
      <c r="B738" s="103" t="s">
        <v>82</v>
      </c>
      <c r="C738" s="19" t="s">
        <v>17</v>
      </c>
      <c r="D738" s="96" t="s">
        <v>42</v>
      </c>
      <c r="E738" s="95" t="s">
        <v>318</v>
      </c>
      <c r="F738" s="95" t="s">
        <v>319</v>
      </c>
      <c r="G738" s="19" t="s">
        <v>64</v>
      </c>
      <c r="H738" s="79" t="s">
        <v>66</v>
      </c>
      <c r="I738" s="2">
        <v>92</v>
      </c>
      <c r="J738" s="2">
        <v>92</v>
      </c>
      <c r="K738" s="2"/>
      <c r="L738" s="2"/>
      <c r="M738" s="81">
        <f t="shared" si="33"/>
        <v>1.9329083823749741E-4</v>
      </c>
      <c r="N738" s="81">
        <f t="shared" si="34"/>
        <v>0</v>
      </c>
      <c r="O738" s="81">
        <f t="shared" si="35"/>
        <v>0</v>
      </c>
    </row>
    <row r="739" spans="1:15" s="1" customFormat="1" x14ac:dyDescent="0.35">
      <c r="A739" s="104" t="s">
        <v>81</v>
      </c>
      <c r="B739" s="103" t="s">
        <v>82</v>
      </c>
      <c r="C739" s="19" t="s">
        <v>17</v>
      </c>
      <c r="D739" s="96" t="s">
        <v>42</v>
      </c>
      <c r="E739" s="95" t="s">
        <v>318</v>
      </c>
      <c r="F739" s="95" t="s">
        <v>319</v>
      </c>
      <c r="G739" s="19" t="s">
        <v>64</v>
      </c>
      <c r="H739" s="79" t="s">
        <v>72</v>
      </c>
      <c r="I739" s="2">
        <v>150</v>
      </c>
      <c r="J739" s="2">
        <v>150</v>
      </c>
      <c r="K739" s="2"/>
      <c r="L739" s="2"/>
      <c r="M739" s="81">
        <f t="shared" si="33"/>
        <v>3.1514810582200666E-4</v>
      </c>
      <c r="N739" s="81">
        <f t="shared" si="34"/>
        <v>0</v>
      </c>
      <c r="O739" s="81">
        <f t="shared" si="35"/>
        <v>0</v>
      </c>
    </row>
    <row r="740" spans="1:15" s="1" customFormat="1" x14ac:dyDescent="0.35">
      <c r="A740" s="104" t="s">
        <v>81</v>
      </c>
      <c r="B740" s="103" t="s">
        <v>82</v>
      </c>
      <c r="C740" s="19" t="s">
        <v>17</v>
      </c>
      <c r="D740" s="96" t="s">
        <v>42</v>
      </c>
      <c r="E740" s="95" t="s">
        <v>318</v>
      </c>
      <c r="F740" s="95" t="s">
        <v>319</v>
      </c>
      <c r="G740" s="19" t="s">
        <v>70</v>
      </c>
      <c r="H740" s="79" t="s">
        <v>70</v>
      </c>
      <c r="I740" s="2">
        <v>280</v>
      </c>
      <c r="J740" s="2">
        <v>280</v>
      </c>
      <c r="K740" s="2"/>
      <c r="L740" s="2"/>
      <c r="M740" s="81">
        <f t="shared" si="33"/>
        <v>5.8827646420107904E-4</v>
      </c>
      <c r="N740" s="81">
        <f t="shared" si="34"/>
        <v>0</v>
      </c>
      <c r="O740" s="81">
        <f t="shared" si="35"/>
        <v>0</v>
      </c>
    </row>
    <row r="741" spans="1:15" s="1" customFormat="1" x14ac:dyDescent="0.35">
      <c r="A741" s="104" t="s">
        <v>81</v>
      </c>
      <c r="B741" s="103" t="s">
        <v>82</v>
      </c>
      <c r="C741" s="19" t="s">
        <v>17</v>
      </c>
      <c r="D741" s="96" t="s">
        <v>42</v>
      </c>
      <c r="E741" s="95" t="s">
        <v>318</v>
      </c>
      <c r="F741" s="95" t="s">
        <v>319</v>
      </c>
      <c r="G741" s="19" t="s">
        <v>74</v>
      </c>
      <c r="H741" s="79" t="s">
        <v>75</v>
      </c>
      <c r="I741" s="2">
        <v>1000</v>
      </c>
      <c r="J741" s="2"/>
      <c r="K741" s="2">
        <v>1000</v>
      </c>
      <c r="L741" s="2"/>
      <c r="M741" s="81">
        <f t="shared" si="33"/>
        <v>0</v>
      </c>
      <c r="N741" s="81">
        <f t="shared" si="34"/>
        <v>8.9973078885147531E-4</v>
      </c>
      <c r="O741" s="81">
        <f t="shared" si="35"/>
        <v>0</v>
      </c>
    </row>
    <row r="742" spans="1:15" s="1" customFormat="1" x14ac:dyDescent="0.35">
      <c r="A742" s="104" t="s">
        <v>81</v>
      </c>
      <c r="B742" s="103" t="s">
        <v>82</v>
      </c>
      <c r="C742" s="19" t="s">
        <v>17</v>
      </c>
      <c r="D742" s="96" t="s">
        <v>42</v>
      </c>
      <c r="E742" s="95" t="s">
        <v>318</v>
      </c>
      <c r="F742" s="95" t="s">
        <v>319</v>
      </c>
      <c r="G742" s="19" t="s">
        <v>74</v>
      </c>
      <c r="H742" s="79" t="s">
        <v>77</v>
      </c>
      <c r="I742" s="2">
        <v>800</v>
      </c>
      <c r="J742" s="2"/>
      <c r="K742" s="2">
        <v>800</v>
      </c>
      <c r="L742" s="2"/>
      <c r="M742" s="81">
        <f t="shared" si="33"/>
        <v>0</v>
      </c>
      <c r="N742" s="81">
        <f t="shared" si="34"/>
        <v>7.1978463108118027E-4</v>
      </c>
      <c r="O742" s="81">
        <f t="shared" si="35"/>
        <v>0</v>
      </c>
    </row>
    <row r="743" spans="1:15" s="1" customFormat="1" x14ac:dyDescent="0.35">
      <c r="A743" s="104" t="s">
        <v>81</v>
      </c>
      <c r="B743" s="103" t="s">
        <v>82</v>
      </c>
      <c r="C743" s="19" t="s">
        <v>17</v>
      </c>
      <c r="D743" s="96" t="s">
        <v>42</v>
      </c>
      <c r="E743" s="95" t="s">
        <v>318</v>
      </c>
      <c r="F743" s="95" t="s">
        <v>319</v>
      </c>
      <c r="G743" s="19" t="s">
        <v>74</v>
      </c>
      <c r="H743" s="79" t="s">
        <v>78</v>
      </c>
      <c r="I743" s="2">
        <v>2920</v>
      </c>
      <c r="J743" s="2"/>
      <c r="K743" s="2"/>
      <c r="L743" s="2">
        <v>2920</v>
      </c>
      <c r="M743" s="81">
        <f t="shared" si="33"/>
        <v>0</v>
      </c>
      <c r="N743" s="81">
        <f t="shared" si="34"/>
        <v>0</v>
      </c>
      <c r="O743" s="81">
        <f t="shared" si="35"/>
        <v>2.4693004016156433E-3</v>
      </c>
    </row>
    <row r="744" spans="1:15" s="1" customFormat="1" x14ac:dyDescent="0.35">
      <c r="A744" s="104" t="s">
        <v>81</v>
      </c>
      <c r="B744" s="103" t="s">
        <v>82</v>
      </c>
      <c r="C744" s="19" t="s">
        <v>17</v>
      </c>
      <c r="D744" s="96" t="s">
        <v>42</v>
      </c>
      <c r="E744" s="95" t="s">
        <v>318</v>
      </c>
      <c r="F744" s="95" t="s">
        <v>319</v>
      </c>
      <c r="G744" s="19" t="s">
        <v>74</v>
      </c>
      <c r="H744" s="79" t="s">
        <v>76</v>
      </c>
      <c r="I744" s="2">
        <v>1000</v>
      </c>
      <c r="J744" s="2"/>
      <c r="K744" s="2"/>
      <c r="L744" s="2">
        <v>1000</v>
      </c>
      <c r="M744" s="81">
        <f t="shared" si="33"/>
        <v>0</v>
      </c>
      <c r="N744" s="81">
        <f t="shared" si="34"/>
        <v>0</v>
      </c>
      <c r="O744" s="81">
        <f t="shared" si="35"/>
        <v>8.4565082247111062E-4</v>
      </c>
    </row>
    <row r="745" spans="1:15" s="1" customFormat="1" x14ac:dyDescent="0.35">
      <c r="A745" s="104" t="s">
        <v>81</v>
      </c>
      <c r="B745" s="103" t="s">
        <v>82</v>
      </c>
      <c r="C745" s="19" t="s">
        <v>112</v>
      </c>
      <c r="D745" s="96" t="s">
        <v>40</v>
      </c>
      <c r="E745" s="95" t="s">
        <v>320</v>
      </c>
      <c r="F745" s="95" t="s">
        <v>321</v>
      </c>
      <c r="G745" s="19" t="s">
        <v>64</v>
      </c>
      <c r="H745" s="79" t="s">
        <v>65</v>
      </c>
      <c r="I745" s="2">
        <v>28.2</v>
      </c>
      <c r="J745" s="2">
        <v>28.2</v>
      </c>
      <c r="K745" s="2"/>
      <c r="L745" s="2"/>
      <c r="M745" s="81">
        <f t="shared" si="33"/>
        <v>5.9247843894537248E-5</v>
      </c>
      <c r="N745" s="81">
        <f t="shared" si="34"/>
        <v>0</v>
      </c>
      <c r="O745" s="81">
        <f t="shared" si="35"/>
        <v>0</v>
      </c>
    </row>
    <row r="746" spans="1:15" s="1" customFormat="1" x14ac:dyDescent="0.35">
      <c r="A746" s="104" t="s">
        <v>81</v>
      </c>
      <c r="B746" s="103" t="s">
        <v>82</v>
      </c>
      <c r="C746" s="19" t="s">
        <v>112</v>
      </c>
      <c r="D746" s="96" t="s">
        <v>40</v>
      </c>
      <c r="E746" s="95" t="s">
        <v>320</v>
      </c>
      <c r="F746" s="95" t="s">
        <v>321</v>
      </c>
      <c r="G746" s="19" t="s">
        <v>64</v>
      </c>
      <c r="H746" s="79" t="s">
        <v>66</v>
      </c>
      <c r="I746" s="2">
        <v>62.5</v>
      </c>
      <c r="J746" s="2">
        <v>62.5</v>
      </c>
      <c r="K746" s="2"/>
      <c r="L746" s="2"/>
      <c r="M746" s="81">
        <f t="shared" si="33"/>
        <v>1.3131171075916943E-4</v>
      </c>
      <c r="N746" s="81">
        <f t="shared" si="34"/>
        <v>0</v>
      </c>
      <c r="O746" s="81">
        <f t="shared" si="35"/>
        <v>0</v>
      </c>
    </row>
    <row r="747" spans="1:15" s="1" customFormat="1" x14ac:dyDescent="0.35">
      <c r="A747" s="104" t="s">
        <v>81</v>
      </c>
      <c r="B747" s="103" t="s">
        <v>82</v>
      </c>
      <c r="C747" s="19" t="s">
        <v>112</v>
      </c>
      <c r="D747" s="96" t="s">
        <v>40</v>
      </c>
      <c r="E747" s="95" t="s">
        <v>320</v>
      </c>
      <c r="F747" s="95" t="s">
        <v>321</v>
      </c>
      <c r="G747" s="19" t="s">
        <v>64</v>
      </c>
      <c r="H747" s="79" t="s">
        <v>68</v>
      </c>
      <c r="I747" s="2">
        <v>16.3</v>
      </c>
      <c r="J747" s="2">
        <v>16.3</v>
      </c>
      <c r="K747" s="2"/>
      <c r="L747" s="2"/>
      <c r="M747" s="81">
        <f t="shared" si="33"/>
        <v>3.4246094165991387E-5</v>
      </c>
      <c r="N747" s="81">
        <f t="shared" si="34"/>
        <v>0</v>
      </c>
      <c r="O747" s="81">
        <f t="shared" si="35"/>
        <v>0</v>
      </c>
    </row>
    <row r="748" spans="1:15" s="1" customFormat="1" x14ac:dyDescent="0.35">
      <c r="A748" s="104" t="s">
        <v>81</v>
      </c>
      <c r="B748" s="103" t="s">
        <v>82</v>
      </c>
      <c r="C748" s="19" t="s">
        <v>112</v>
      </c>
      <c r="D748" s="96" t="s">
        <v>40</v>
      </c>
      <c r="E748" s="95" t="s">
        <v>320</v>
      </c>
      <c r="F748" s="95" t="s">
        <v>321</v>
      </c>
      <c r="G748" s="19" t="s">
        <v>64</v>
      </c>
      <c r="H748" s="79" t="s">
        <v>69</v>
      </c>
      <c r="I748" s="2">
        <v>62.6</v>
      </c>
      <c r="J748" s="2">
        <v>62.6</v>
      </c>
      <c r="K748" s="2"/>
      <c r="L748" s="2"/>
      <c r="M748" s="81">
        <f t="shared" si="33"/>
        <v>1.315218094963841E-4</v>
      </c>
      <c r="N748" s="81">
        <f t="shared" si="34"/>
        <v>0</v>
      </c>
      <c r="O748" s="81">
        <f t="shared" si="35"/>
        <v>0</v>
      </c>
    </row>
    <row r="749" spans="1:15" s="1" customFormat="1" x14ac:dyDescent="0.35">
      <c r="A749" s="104" t="s">
        <v>81</v>
      </c>
      <c r="B749" s="103" t="s">
        <v>82</v>
      </c>
      <c r="C749" s="19" t="s">
        <v>88</v>
      </c>
      <c r="D749" s="96" t="s">
        <v>39</v>
      </c>
      <c r="E749" s="95" t="s">
        <v>594</v>
      </c>
      <c r="F749" s="95" t="s">
        <v>594</v>
      </c>
      <c r="G749" s="19" t="s">
        <v>74</v>
      </c>
      <c r="H749" s="79" t="s">
        <v>75</v>
      </c>
      <c r="I749" s="2">
        <v>1100</v>
      </c>
      <c r="J749" s="2"/>
      <c r="K749" s="2">
        <v>1100</v>
      </c>
      <c r="L749" s="2"/>
      <c r="M749" s="81">
        <f t="shared" si="33"/>
        <v>0</v>
      </c>
      <c r="N749" s="81">
        <f t="shared" si="34"/>
        <v>9.8970386773662277E-4</v>
      </c>
      <c r="O749" s="81">
        <f t="shared" si="35"/>
        <v>0</v>
      </c>
    </row>
    <row r="750" spans="1:15" s="1" customFormat="1" x14ac:dyDescent="0.35">
      <c r="A750" s="104" t="s">
        <v>81</v>
      </c>
      <c r="B750" s="103" t="s">
        <v>82</v>
      </c>
      <c r="C750" s="19" t="s">
        <v>88</v>
      </c>
      <c r="D750" s="96" t="s">
        <v>39</v>
      </c>
      <c r="E750" s="95" t="s">
        <v>594</v>
      </c>
      <c r="F750" s="95" t="s">
        <v>594</v>
      </c>
      <c r="G750" s="19" t="s">
        <v>74</v>
      </c>
      <c r="H750" s="79" t="s">
        <v>78</v>
      </c>
      <c r="I750" s="2">
        <v>700</v>
      </c>
      <c r="J750" s="2"/>
      <c r="K750" s="2"/>
      <c r="L750" s="2">
        <v>700</v>
      </c>
      <c r="M750" s="81">
        <f t="shared" si="33"/>
        <v>0</v>
      </c>
      <c r="N750" s="81">
        <f t="shared" si="34"/>
        <v>0</v>
      </c>
      <c r="O750" s="81">
        <f t="shared" si="35"/>
        <v>5.9195557572977746E-4</v>
      </c>
    </row>
    <row r="751" spans="1:15" s="1" customFormat="1" x14ac:dyDescent="0.35">
      <c r="A751" s="104" t="s">
        <v>81</v>
      </c>
      <c r="B751" s="103" t="s">
        <v>82</v>
      </c>
      <c r="C751" s="19" t="s">
        <v>98</v>
      </c>
      <c r="D751" s="96" t="s">
        <v>39</v>
      </c>
      <c r="E751" s="95" t="s">
        <v>98</v>
      </c>
      <c r="F751" s="95" t="s">
        <v>322</v>
      </c>
      <c r="G751" s="19" t="s">
        <v>64</v>
      </c>
      <c r="H751" s="79" t="s">
        <v>103</v>
      </c>
      <c r="I751" s="2">
        <v>80.790000000000006</v>
      </c>
      <c r="J751" s="2">
        <v>80.790000000000006</v>
      </c>
      <c r="K751" s="2"/>
      <c r="L751" s="2"/>
      <c r="M751" s="81">
        <f t="shared" si="33"/>
        <v>1.6973876979573278E-4</v>
      </c>
      <c r="N751" s="81">
        <f t="shared" si="34"/>
        <v>0</v>
      </c>
      <c r="O751" s="81">
        <f t="shared" si="35"/>
        <v>0</v>
      </c>
    </row>
    <row r="752" spans="1:15" s="1" customFormat="1" x14ac:dyDescent="0.35">
      <c r="A752" s="104" t="s">
        <v>81</v>
      </c>
      <c r="B752" s="103" t="s">
        <v>82</v>
      </c>
      <c r="C752" s="19" t="s">
        <v>98</v>
      </c>
      <c r="D752" s="96" t="s">
        <v>39</v>
      </c>
      <c r="E752" s="95" t="s">
        <v>98</v>
      </c>
      <c r="F752" s="95" t="s">
        <v>322</v>
      </c>
      <c r="G752" s="19" t="s">
        <v>64</v>
      </c>
      <c r="H752" s="79" t="s">
        <v>65</v>
      </c>
      <c r="I752" s="2">
        <v>1361.39</v>
      </c>
      <c r="J752" s="2">
        <v>1361.39</v>
      </c>
      <c r="K752" s="2"/>
      <c r="L752" s="2"/>
      <c r="M752" s="81">
        <f t="shared" si="33"/>
        <v>2.860263198566811E-3</v>
      </c>
      <c r="N752" s="81">
        <f t="shared" si="34"/>
        <v>0</v>
      </c>
      <c r="O752" s="81">
        <f t="shared" si="35"/>
        <v>0</v>
      </c>
    </row>
    <row r="753" spans="1:15" s="1" customFormat="1" x14ac:dyDescent="0.35">
      <c r="A753" s="104" t="s">
        <v>81</v>
      </c>
      <c r="B753" s="103" t="s">
        <v>82</v>
      </c>
      <c r="C753" s="19" t="s">
        <v>98</v>
      </c>
      <c r="D753" s="96" t="s">
        <v>39</v>
      </c>
      <c r="E753" s="95" t="s">
        <v>98</v>
      </c>
      <c r="F753" s="95" t="s">
        <v>322</v>
      </c>
      <c r="G753" s="19" t="s">
        <v>64</v>
      </c>
      <c r="H753" s="79" t="s">
        <v>66</v>
      </c>
      <c r="I753" s="2">
        <v>371.62</v>
      </c>
      <c r="J753" s="2">
        <v>371.62</v>
      </c>
      <c r="K753" s="2"/>
      <c r="L753" s="2"/>
      <c r="M753" s="81">
        <f t="shared" si="33"/>
        <v>7.8076892723716069E-4</v>
      </c>
      <c r="N753" s="81">
        <f t="shared" si="34"/>
        <v>0</v>
      </c>
      <c r="O753" s="81">
        <f t="shared" si="35"/>
        <v>0</v>
      </c>
    </row>
    <row r="754" spans="1:15" s="1" customFormat="1" x14ac:dyDescent="0.35">
      <c r="A754" s="104" t="s">
        <v>81</v>
      </c>
      <c r="B754" s="103" t="s">
        <v>82</v>
      </c>
      <c r="C754" s="19" t="s">
        <v>98</v>
      </c>
      <c r="D754" s="96" t="s">
        <v>39</v>
      </c>
      <c r="E754" s="95" t="s">
        <v>98</v>
      </c>
      <c r="F754" s="95" t="s">
        <v>322</v>
      </c>
      <c r="G754" s="19" t="s">
        <v>64</v>
      </c>
      <c r="H754" s="79" t="s">
        <v>67</v>
      </c>
      <c r="I754" s="2">
        <v>40.630000000000003</v>
      </c>
      <c r="J754" s="2">
        <v>40.630000000000003</v>
      </c>
      <c r="K754" s="2"/>
      <c r="L754" s="2"/>
      <c r="M754" s="81">
        <f t="shared" si="33"/>
        <v>8.536311693032087E-5</v>
      </c>
      <c r="N754" s="81">
        <f t="shared" si="34"/>
        <v>0</v>
      </c>
      <c r="O754" s="81">
        <f t="shared" si="35"/>
        <v>0</v>
      </c>
    </row>
    <row r="755" spans="1:15" s="1" customFormat="1" x14ac:dyDescent="0.35">
      <c r="A755" s="104" t="s">
        <v>81</v>
      </c>
      <c r="B755" s="103" t="s">
        <v>82</v>
      </c>
      <c r="C755" s="19" t="s">
        <v>98</v>
      </c>
      <c r="D755" s="96" t="s">
        <v>39</v>
      </c>
      <c r="E755" s="95" t="s">
        <v>98</v>
      </c>
      <c r="F755" s="95" t="s">
        <v>322</v>
      </c>
      <c r="G755" s="19" t="s">
        <v>64</v>
      </c>
      <c r="H755" s="79" t="s">
        <v>68</v>
      </c>
      <c r="I755" s="2">
        <f>10+5.03+4.73+6.75+8.21+6.95+15.47+10.92+6.76+7.8+6.67</f>
        <v>89.29</v>
      </c>
      <c r="J755" s="2">
        <f>10+5.03+4.73+6.75+8.21+6.95+15.47+10.92+6.76+7.8+6.67</f>
        <v>89.29</v>
      </c>
      <c r="K755" s="2"/>
      <c r="L755" s="2"/>
      <c r="M755" s="81">
        <f t="shared" si="33"/>
        <v>1.8759716245897982E-4</v>
      </c>
      <c r="N755" s="81">
        <f t="shared" si="34"/>
        <v>0</v>
      </c>
      <c r="O755" s="81">
        <f t="shared" si="35"/>
        <v>0</v>
      </c>
    </row>
    <row r="756" spans="1:15" s="1" customFormat="1" x14ac:dyDescent="0.35">
      <c r="A756" s="104" t="s">
        <v>81</v>
      </c>
      <c r="B756" s="103" t="s">
        <v>82</v>
      </c>
      <c r="C756" s="19" t="s">
        <v>98</v>
      </c>
      <c r="D756" s="96" t="s">
        <v>39</v>
      </c>
      <c r="E756" s="95" t="s">
        <v>98</v>
      </c>
      <c r="F756" s="95" t="s">
        <v>322</v>
      </c>
      <c r="G756" s="19" t="s">
        <v>64</v>
      </c>
      <c r="H756" s="79" t="s">
        <v>69</v>
      </c>
      <c r="I756" s="2">
        <v>65.14</v>
      </c>
      <c r="J756" s="2">
        <v>65.14</v>
      </c>
      <c r="K756" s="2"/>
      <c r="L756" s="2"/>
      <c r="M756" s="81">
        <f t="shared" si="33"/>
        <v>1.3685831742163676E-4</v>
      </c>
      <c r="N756" s="81">
        <f t="shared" si="34"/>
        <v>0</v>
      </c>
      <c r="O756" s="81">
        <f t="shared" si="35"/>
        <v>0</v>
      </c>
    </row>
    <row r="757" spans="1:15" s="1" customFormat="1" x14ac:dyDescent="0.35">
      <c r="A757" s="104" t="s">
        <v>81</v>
      </c>
      <c r="B757" s="103" t="s">
        <v>82</v>
      </c>
      <c r="C757" s="19" t="s">
        <v>98</v>
      </c>
      <c r="D757" s="96" t="s">
        <v>39</v>
      </c>
      <c r="E757" s="95" t="s">
        <v>98</v>
      </c>
      <c r="F757" s="95" t="s">
        <v>322</v>
      </c>
      <c r="G757" s="19" t="s">
        <v>64</v>
      </c>
      <c r="H757" s="79" t="s">
        <v>71</v>
      </c>
      <c r="I757" s="2">
        <v>145.6</v>
      </c>
      <c r="J757" s="2">
        <v>145.6</v>
      </c>
      <c r="K757" s="2"/>
      <c r="L757" s="2"/>
      <c r="M757" s="81">
        <f t="shared" si="33"/>
        <v>3.0590376138456109E-4</v>
      </c>
      <c r="N757" s="81">
        <f t="shared" si="34"/>
        <v>0</v>
      </c>
      <c r="O757" s="81">
        <f t="shared" si="35"/>
        <v>0</v>
      </c>
    </row>
    <row r="758" spans="1:15" s="1" customFormat="1" x14ac:dyDescent="0.35">
      <c r="A758" s="104" t="s">
        <v>81</v>
      </c>
      <c r="B758" s="103" t="s">
        <v>82</v>
      </c>
      <c r="C758" s="19" t="s">
        <v>98</v>
      </c>
      <c r="D758" s="96" t="s">
        <v>39</v>
      </c>
      <c r="E758" s="95" t="s">
        <v>98</v>
      </c>
      <c r="F758" s="95" t="s">
        <v>322</v>
      </c>
      <c r="G758" s="19" t="s">
        <v>64</v>
      </c>
      <c r="H758" s="79" t="s">
        <v>72</v>
      </c>
      <c r="I758" s="2">
        <v>160.69</v>
      </c>
      <c r="J758" s="2">
        <v>160.69</v>
      </c>
      <c r="K758" s="2"/>
      <c r="L758" s="2"/>
      <c r="M758" s="81">
        <f t="shared" si="33"/>
        <v>3.3760766083025496E-4</v>
      </c>
      <c r="N758" s="81">
        <f t="shared" si="34"/>
        <v>0</v>
      </c>
      <c r="O758" s="81">
        <f t="shared" si="35"/>
        <v>0</v>
      </c>
    </row>
    <row r="759" spans="1:15" s="1" customFormat="1" x14ac:dyDescent="0.35">
      <c r="A759" s="104" t="s">
        <v>81</v>
      </c>
      <c r="B759" s="103" t="s">
        <v>82</v>
      </c>
      <c r="C759" s="19" t="s">
        <v>98</v>
      </c>
      <c r="D759" s="96" t="s">
        <v>39</v>
      </c>
      <c r="E759" s="95" t="s">
        <v>98</v>
      </c>
      <c r="F759" s="95" t="s">
        <v>322</v>
      </c>
      <c r="G759" s="19" t="s">
        <v>70</v>
      </c>
      <c r="H759" s="79" t="s">
        <v>73</v>
      </c>
      <c r="I759" s="2">
        <v>467.85</v>
      </c>
      <c r="J759" s="2">
        <v>467.85</v>
      </c>
      <c r="K759" s="2"/>
      <c r="L759" s="2"/>
      <c r="M759" s="81">
        <f t="shared" si="33"/>
        <v>9.8294694205883866E-4</v>
      </c>
      <c r="N759" s="81">
        <f t="shared" si="34"/>
        <v>0</v>
      </c>
      <c r="O759" s="81">
        <f t="shared" si="35"/>
        <v>0</v>
      </c>
    </row>
    <row r="760" spans="1:15" s="1" customFormat="1" x14ac:dyDescent="0.35">
      <c r="A760" s="104" t="s">
        <v>81</v>
      </c>
      <c r="B760" s="103" t="s">
        <v>82</v>
      </c>
      <c r="C760" s="19" t="s">
        <v>98</v>
      </c>
      <c r="D760" s="96" t="s">
        <v>39</v>
      </c>
      <c r="E760" s="95" t="s">
        <v>98</v>
      </c>
      <c r="F760" s="95" t="s">
        <v>322</v>
      </c>
      <c r="G760" s="19" t="s">
        <v>74</v>
      </c>
      <c r="H760" s="79" t="s">
        <v>75</v>
      </c>
      <c r="I760" s="2">
        <v>322</v>
      </c>
      <c r="J760" s="2"/>
      <c r="K760" s="2">
        <v>322</v>
      </c>
      <c r="L760" s="2"/>
      <c r="M760" s="81">
        <f t="shared" si="33"/>
        <v>0</v>
      </c>
      <c r="N760" s="81">
        <f t="shared" si="34"/>
        <v>2.8971331401017505E-4</v>
      </c>
      <c r="O760" s="81">
        <f t="shared" si="35"/>
        <v>0</v>
      </c>
    </row>
    <row r="761" spans="1:15" s="1" customFormat="1" x14ac:dyDescent="0.35">
      <c r="A761" s="104" t="s">
        <v>81</v>
      </c>
      <c r="B761" s="103" t="s">
        <v>82</v>
      </c>
      <c r="C761" s="19" t="s">
        <v>98</v>
      </c>
      <c r="D761" s="96" t="s">
        <v>39</v>
      </c>
      <c r="E761" s="95" t="s">
        <v>98</v>
      </c>
      <c r="F761" s="95" t="s">
        <v>322</v>
      </c>
      <c r="G761" s="19" t="s">
        <v>74</v>
      </c>
      <c r="H761" s="79" t="s">
        <v>76</v>
      </c>
      <c r="I761" s="2">
        <v>50</v>
      </c>
      <c r="J761" s="2"/>
      <c r="K761" s="2"/>
      <c r="L761" s="2">
        <v>50</v>
      </c>
      <c r="M761" s="81">
        <f t="shared" si="33"/>
        <v>0</v>
      </c>
      <c r="N761" s="81">
        <f t="shared" si="34"/>
        <v>0</v>
      </c>
      <c r="O761" s="81">
        <f t="shared" si="35"/>
        <v>4.228254112355553E-5</v>
      </c>
    </row>
    <row r="762" spans="1:15" s="1" customFormat="1" x14ac:dyDescent="0.35">
      <c r="A762" s="104" t="s">
        <v>81</v>
      </c>
      <c r="B762" s="103" t="s">
        <v>82</v>
      </c>
      <c r="C762" s="19" t="s">
        <v>98</v>
      </c>
      <c r="D762" s="96" t="s">
        <v>39</v>
      </c>
      <c r="E762" s="95" t="s">
        <v>98</v>
      </c>
      <c r="F762" s="95" t="s">
        <v>322</v>
      </c>
      <c r="G762" s="19" t="s">
        <v>74</v>
      </c>
      <c r="H762" s="79" t="s">
        <v>78</v>
      </c>
      <c r="I762" s="2">
        <v>2965</v>
      </c>
      <c r="J762" s="2"/>
      <c r="K762" s="2"/>
      <c r="L762" s="2">
        <v>2965</v>
      </c>
      <c r="M762" s="81">
        <f t="shared" si="33"/>
        <v>0</v>
      </c>
      <c r="N762" s="81">
        <f t="shared" si="34"/>
        <v>0</v>
      </c>
      <c r="O762" s="81">
        <f t="shared" si="35"/>
        <v>2.5073546886268429E-3</v>
      </c>
    </row>
    <row r="763" spans="1:15" s="1" customFormat="1" x14ac:dyDescent="0.35">
      <c r="A763" s="104" t="s">
        <v>81</v>
      </c>
      <c r="B763" s="103" t="s">
        <v>82</v>
      </c>
      <c r="C763" s="19" t="s">
        <v>98</v>
      </c>
      <c r="D763" s="96" t="s">
        <v>39</v>
      </c>
      <c r="E763" s="95" t="s">
        <v>98</v>
      </c>
      <c r="F763" s="95" t="s">
        <v>323</v>
      </c>
      <c r="G763" s="19" t="s">
        <v>64</v>
      </c>
      <c r="H763" s="79" t="s">
        <v>65</v>
      </c>
      <c r="I763" s="2">
        <v>25</v>
      </c>
      <c r="J763" s="2">
        <v>25</v>
      </c>
      <c r="K763" s="2"/>
      <c r="L763" s="2"/>
      <c r="M763" s="81">
        <f t="shared" si="33"/>
        <v>5.2524684303667774E-5</v>
      </c>
      <c r="N763" s="81">
        <f t="shared" si="34"/>
        <v>0</v>
      </c>
      <c r="O763" s="81">
        <f t="shared" si="35"/>
        <v>0</v>
      </c>
    </row>
    <row r="764" spans="1:15" s="1" customFormat="1" x14ac:dyDescent="0.35">
      <c r="A764" s="104" t="s">
        <v>81</v>
      </c>
      <c r="B764" s="103" t="s">
        <v>82</v>
      </c>
      <c r="C764" s="19" t="s">
        <v>98</v>
      </c>
      <c r="D764" s="96" t="s">
        <v>39</v>
      </c>
      <c r="E764" s="95" t="s">
        <v>98</v>
      </c>
      <c r="F764" s="95" t="s">
        <v>323</v>
      </c>
      <c r="G764" s="19" t="s">
        <v>64</v>
      </c>
      <c r="H764" s="79" t="s">
        <v>66</v>
      </c>
      <c r="I764" s="2">
        <v>66</v>
      </c>
      <c r="J764" s="2">
        <v>66</v>
      </c>
      <c r="K764" s="2"/>
      <c r="L764" s="2"/>
      <c r="M764" s="81">
        <f t="shared" si="33"/>
        <v>1.3866516656168293E-4</v>
      </c>
      <c r="N764" s="81">
        <f t="shared" si="34"/>
        <v>0</v>
      </c>
      <c r="O764" s="81">
        <f t="shared" si="35"/>
        <v>0</v>
      </c>
    </row>
    <row r="765" spans="1:15" s="1" customFormat="1" x14ac:dyDescent="0.35">
      <c r="A765" s="104" t="s">
        <v>81</v>
      </c>
      <c r="B765" s="103" t="s">
        <v>82</v>
      </c>
      <c r="C765" s="19" t="s">
        <v>98</v>
      </c>
      <c r="D765" s="96" t="s">
        <v>39</v>
      </c>
      <c r="E765" s="95" t="s">
        <v>98</v>
      </c>
      <c r="F765" s="95" t="s">
        <v>323</v>
      </c>
      <c r="G765" s="19" t="s">
        <v>64</v>
      </c>
      <c r="H765" s="79" t="s">
        <v>67</v>
      </c>
      <c r="I765" s="2">
        <v>24</v>
      </c>
      <c r="J765" s="2">
        <v>24</v>
      </c>
      <c r="K765" s="2"/>
      <c r="L765" s="2"/>
      <c r="M765" s="81">
        <f t="shared" si="33"/>
        <v>5.042369693152106E-5</v>
      </c>
      <c r="N765" s="81">
        <f t="shared" si="34"/>
        <v>0</v>
      </c>
      <c r="O765" s="81">
        <f t="shared" si="35"/>
        <v>0</v>
      </c>
    </row>
    <row r="766" spans="1:15" s="1" customFormat="1" x14ac:dyDescent="0.35">
      <c r="A766" s="104" t="s">
        <v>81</v>
      </c>
      <c r="B766" s="103" t="s">
        <v>82</v>
      </c>
      <c r="C766" s="19" t="s">
        <v>98</v>
      </c>
      <c r="D766" s="96" t="s">
        <v>39</v>
      </c>
      <c r="E766" s="95" t="s">
        <v>98</v>
      </c>
      <c r="F766" s="95" t="s">
        <v>323</v>
      </c>
      <c r="G766" s="19" t="s">
        <v>64</v>
      </c>
      <c r="H766" s="79" t="s">
        <v>68</v>
      </c>
      <c r="I766" s="2">
        <v>7</v>
      </c>
      <c r="J766" s="2">
        <v>7</v>
      </c>
      <c r="K766" s="2"/>
      <c r="L766" s="2"/>
      <c r="M766" s="81">
        <f t="shared" si="33"/>
        <v>1.4706911605026976E-5</v>
      </c>
      <c r="N766" s="81">
        <f t="shared" si="34"/>
        <v>0</v>
      </c>
      <c r="O766" s="81">
        <f t="shared" si="35"/>
        <v>0</v>
      </c>
    </row>
    <row r="767" spans="1:15" s="1" customFormat="1" x14ac:dyDescent="0.35">
      <c r="A767" s="104" t="s">
        <v>81</v>
      </c>
      <c r="B767" s="103" t="s">
        <v>82</v>
      </c>
      <c r="C767" s="19" t="s">
        <v>98</v>
      </c>
      <c r="D767" s="96" t="s">
        <v>39</v>
      </c>
      <c r="E767" s="95" t="s">
        <v>98</v>
      </c>
      <c r="F767" s="95" t="s">
        <v>323</v>
      </c>
      <c r="G767" s="19" t="s">
        <v>70</v>
      </c>
      <c r="H767" s="79" t="s">
        <v>70</v>
      </c>
      <c r="I767" s="2">
        <v>38</v>
      </c>
      <c r="J767" s="2">
        <v>38</v>
      </c>
      <c r="K767" s="2"/>
      <c r="L767" s="2"/>
      <c r="M767" s="81">
        <f t="shared" si="33"/>
        <v>7.9837520141575008E-5</v>
      </c>
      <c r="N767" s="81">
        <f t="shared" si="34"/>
        <v>0</v>
      </c>
      <c r="O767" s="81">
        <f t="shared" si="35"/>
        <v>0</v>
      </c>
    </row>
    <row r="768" spans="1:15" s="1" customFormat="1" x14ac:dyDescent="0.35">
      <c r="A768" s="104" t="s">
        <v>81</v>
      </c>
      <c r="B768" s="103" t="s">
        <v>82</v>
      </c>
      <c r="C768" s="19" t="s">
        <v>98</v>
      </c>
      <c r="D768" s="96" t="s">
        <v>39</v>
      </c>
      <c r="E768" s="95" t="s">
        <v>98</v>
      </c>
      <c r="F768" s="95" t="s">
        <v>323</v>
      </c>
      <c r="G768" s="19" t="s">
        <v>74</v>
      </c>
      <c r="H768" s="79" t="s">
        <v>75</v>
      </c>
      <c r="I768" s="2">
        <v>2498</v>
      </c>
      <c r="J768" s="2"/>
      <c r="K768" s="2">
        <v>2498</v>
      </c>
      <c r="L768" s="2"/>
      <c r="M768" s="81">
        <f t="shared" si="33"/>
        <v>0</v>
      </c>
      <c r="N768" s="81">
        <f t="shared" si="34"/>
        <v>2.2475275105509852E-3</v>
      </c>
      <c r="O768" s="81">
        <f t="shared" si="35"/>
        <v>0</v>
      </c>
    </row>
    <row r="769" spans="1:15" s="1" customFormat="1" x14ac:dyDescent="0.35">
      <c r="A769" s="104" t="s">
        <v>81</v>
      </c>
      <c r="B769" s="103" t="s">
        <v>82</v>
      </c>
      <c r="C769" s="19" t="s">
        <v>98</v>
      </c>
      <c r="D769" s="96" t="s">
        <v>39</v>
      </c>
      <c r="E769" s="95" t="s">
        <v>98</v>
      </c>
      <c r="F769" s="95" t="s">
        <v>323</v>
      </c>
      <c r="G769" s="19" t="s">
        <v>74</v>
      </c>
      <c r="H769" s="79" t="s">
        <v>76</v>
      </c>
      <c r="I769" s="2">
        <v>260</v>
      </c>
      <c r="J769" s="2"/>
      <c r="K769" s="2"/>
      <c r="L769" s="2">
        <v>260</v>
      </c>
      <c r="M769" s="81">
        <f t="shared" si="33"/>
        <v>0</v>
      </c>
      <c r="N769" s="81">
        <f t="shared" si="34"/>
        <v>0</v>
      </c>
      <c r="O769" s="81">
        <f t="shared" si="35"/>
        <v>2.1986921384248878E-4</v>
      </c>
    </row>
    <row r="770" spans="1:15" s="1" customFormat="1" x14ac:dyDescent="0.35">
      <c r="A770" s="104" t="s">
        <v>81</v>
      </c>
      <c r="B770" s="103" t="s">
        <v>82</v>
      </c>
      <c r="C770" s="19" t="s">
        <v>98</v>
      </c>
      <c r="D770" s="96" t="s">
        <v>39</v>
      </c>
      <c r="E770" s="95" t="s">
        <v>98</v>
      </c>
      <c r="F770" s="95" t="s">
        <v>323</v>
      </c>
      <c r="G770" s="19" t="s">
        <v>74</v>
      </c>
      <c r="H770" s="79" t="s">
        <v>77</v>
      </c>
      <c r="I770" s="2">
        <v>370</v>
      </c>
      <c r="J770" s="2"/>
      <c r="K770" s="2">
        <v>370</v>
      </c>
      <c r="L770" s="2"/>
      <c r="M770" s="81">
        <f t="shared" si="33"/>
        <v>0</v>
      </c>
      <c r="N770" s="81">
        <f t="shared" si="34"/>
        <v>3.3290039187504588E-4</v>
      </c>
      <c r="O770" s="81">
        <f t="shared" si="35"/>
        <v>0</v>
      </c>
    </row>
    <row r="771" spans="1:15" s="1" customFormat="1" x14ac:dyDescent="0.35">
      <c r="A771" s="104" t="s">
        <v>81</v>
      </c>
      <c r="B771" s="103" t="s">
        <v>82</v>
      </c>
      <c r="C771" s="19" t="s">
        <v>98</v>
      </c>
      <c r="D771" s="96" t="s">
        <v>39</v>
      </c>
      <c r="E771" s="95" t="s">
        <v>98</v>
      </c>
      <c r="F771" s="95" t="s">
        <v>323</v>
      </c>
      <c r="G771" s="19" t="s">
        <v>74</v>
      </c>
      <c r="H771" s="79" t="s">
        <v>78</v>
      </c>
      <c r="I771" s="2">
        <v>370</v>
      </c>
      <c r="J771" s="2"/>
      <c r="K771" s="2"/>
      <c r="L771" s="2">
        <v>370</v>
      </c>
      <c r="M771" s="81">
        <f t="shared" ref="M771:M834" si="36">J771/$J$1726</f>
        <v>0</v>
      </c>
      <c r="N771" s="81">
        <f t="shared" ref="N771:N834" si="37">K771/$K$1726</f>
        <v>0</v>
      </c>
      <c r="O771" s="81">
        <f t="shared" ref="O771:O834" si="38">L771/$L$1726</f>
        <v>3.1289080431431092E-4</v>
      </c>
    </row>
    <row r="772" spans="1:15" s="1" customFormat="1" x14ac:dyDescent="0.35">
      <c r="A772" s="104" t="s">
        <v>81</v>
      </c>
      <c r="B772" s="103" t="s">
        <v>82</v>
      </c>
      <c r="C772" s="19" t="s">
        <v>98</v>
      </c>
      <c r="D772" s="96" t="s">
        <v>39</v>
      </c>
      <c r="E772" s="95" t="s">
        <v>98</v>
      </c>
      <c r="F772" s="95" t="s">
        <v>324</v>
      </c>
      <c r="G772" s="19" t="s">
        <v>64</v>
      </c>
      <c r="H772" s="79" t="s">
        <v>65</v>
      </c>
      <c r="I772" s="2">
        <v>207.56</v>
      </c>
      <c r="J772" s="2">
        <v>207.56</v>
      </c>
      <c r="K772" s="2"/>
      <c r="L772" s="2"/>
      <c r="M772" s="81">
        <f t="shared" si="36"/>
        <v>4.3608093896277134E-4</v>
      </c>
      <c r="N772" s="81">
        <f t="shared" si="37"/>
        <v>0</v>
      </c>
      <c r="O772" s="81">
        <f t="shared" si="38"/>
        <v>0</v>
      </c>
    </row>
    <row r="773" spans="1:15" s="1" customFormat="1" x14ac:dyDescent="0.35">
      <c r="A773" s="104" t="s">
        <v>81</v>
      </c>
      <c r="B773" s="103" t="s">
        <v>82</v>
      </c>
      <c r="C773" s="19" t="s">
        <v>98</v>
      </c>
      <c r="D773" s="96" t="s">
        <v>39</v>
      </c>
      <c r="E773" s="95" t="s">
        <v>98</v>
      </c>
      <c r="F773" s="95" t="s">
        <v>324</v>
      </c>
      <c r="G773" s="19" t="s">
        <v>64</v>
      </c>
      <c r="H773" s="79" t="s">
        <v>66</v>
      </c>
      <c r="I773" s="2">
        <v>60.26</v>
      </c>
      <c r="J773" s="2">
        <v>60.26</v>
      </c>
      <c r="K773" s="2"/>
      <c r="L773" s="2"/>
      <c r="M773" s="81">
        <f t="shared" si="36"/>
        <v>1.266054990455608E-4</v>
      </c>
      <c r="N773" s="81">
        <f t="shared" si="37"/>
        <v>0</v>
      </c>
      <c r="O773" s="81">
        <f t="shared" si="38"/>
        <v>0</v>
      </c>
    </row>
    <row r="774" spans="1:15" s="1" customFormat="1" x14ac:dyDescent="0.35">
      <c r="A774" s="104" t="s">
        <v>81</v>
      </c>
      <c r="B774" s="103" t="s">
        <v>82</v>
      </c>
      <c r="C774" s="19" t="s">
        <v>98</v>
      </c>
      <c r="D774" s="96" t="s">
        <v>39</v>
      </c>
      <c r="E774" s="95" t="s">
        <v>98</v>
      </c>
      <c r="F774" s="95" t="s">
        <v>324</v>
      </c>
      <c r="G774" s="19" t="s">
        <v>64</v>
      </c>
      <c r="H774" s="79" t="s">
        <v>68</v>
      </c>
      <c r="I774" s="2">
        <v>29.95</v>
      </c>
      <c r="J774" s="2">
        <v>29.95</v>
      </c>
      <c r="K774" s="2"/>
      <c r="L774" s="2"/>
      <c r="M774" s="81">
        <f t="shared" si="36"/>
        <v>6.2924571795793991E-5</v>
      </c>
      <c r="N774" s="81">
        <f t="shared" si="37"/>
        <v>0</v>
      </c>
      <c r="O774" s="81">
        <f t="shared" si="38"/>
        <v>0</v>
      </c>
    </row>
    <row r="775" spans="1:15" s="1" customFormat="1" x14ac:dyDescent="0.35">
      <c r="A775" s="104" t="s">
        <v>81</v>
      </c>
      <c r="B775" s="103" t="s">
        <v>82</v>
      </c>
      <c r="C775" s="19" t="s">
        <v>98</v>
      </c>
      <c r="D775" s="96" t="s">
        <v>39</v>
      </c>
      <c r="E775" s="95" t="s">
        <v>98</v>
      </c>
      <c r="F775" s="95" t="s">
        <v>324</v>
      </c>
      <c r="G775" s="19" t="s">
        <v>64</v>
      </c>
      <c r="H775" s="79" t="s">
        <v>69</v>
      </c>
      <c r="I775" s="2">
        <v>14.66</v>
      </c>
      <c r="J775" s="2">
        <v>14.66</v>
      </c>
      <c r="K775" s="2"/>
      <c r="L775" s="2"/>
      <c r="M775" s="81">
        <f t="shared" si="36"/>
        <v>3.0800474875670785E-5</v>
      </c>
      <c r="N775" s="81">
        <f t="shared" si="37"/>
        <v>0</v>
      </c>
      <c r="O775" s="81">
        <f t="shared" si="38"/>
        <v>0</v>
      </c>
    </row>
    <row r="776" spans="1:15" s="1" customFormat="1" x14ac:dyDescent="0.35">
      <c r="A776" s="104" t="s">
        <v>81</v>
      </c>
      <c r="B776" s="103" t="s">
        <v>82</v>
      </c>
      <c r="C776" s="19" t="s">
        <v>98</v>
      </c>
      <c r="D776" s="96" t="s">
        <v>39</v>
      </c>
      <c r="E776" s="95" t="s">
        <v>98</v>
      </c>
      <c r="F776" s="95" t="s">
        <v>324</v>
      </c>
      <c r="G776" s="19" t="s">
        <v>70</v>
      </c>
      <c r="H776" s="79" t="s">
        <v>70</v>
      </c>
      <c r="I776" s="2">
        <v>4.4000000000000004</v>
      </c>
      <c r="J776" s="2">
        <v>4.4000000000000004</v>
      </c>
      <c r="K776" s="2"/>
      <c r="L776" s="2"/>
      <c r="M776" s="81">
        <f t="shared" si="36"/>
        <v>9.2443444374455282E-6</v>
      </c>
      <c r="N776" s="81">
        <f t="shared" si="37"/>
        <v>0</v>
      </c>
      <c r="O776" s="81">
        <f t="shared" si="38"/>
        <v>0</v>
      </c>
    </row>
    <row r="777" spans="1:15" s="1" customFormat="1" x14ac:dyDescent="0.35">
      <c r="A777" s="104" t="s">
        <v>81</v>
      </c>
      <c r="B777" s="103" t="s">
        <v>82</v>
      </c>
      <c r="C777" s="19" t="s">
        <v>98</v>
      </c>
      <c r="D777" s="96" t="s">
        <v>39</v>
      </c>
      <c r="E777" s="95" t="s">
        <v>98</v>
      </c>
      <c r="F777" s="95" t="s">
        <v>324</v>
      </c>
      <c r="G777" s="19" t="s">
        <v>64</v>
      </c>
      <c r="H777" s="79" t="s">
        <v>72</v>
      </c>
      <c r="I777" s="2">
        <v>21.86</v>
      </c>
      <c r="J777" s="2">
        <v>21.86</v>
      </c>
      <c r="K777" s="2"/>
      <c r="L777" s="2"/>
      <c r="M777" s="81">
        <f t="shared" si="36"/>
        <v>4.5927583955127102E-5</v>
      </c>
      <c r="N777" s="81">
        <f t="shared" si="37"/>
        <v>0</v>
      </c>
      <c r="O777" s="81">
        <f t="shared" si="38"/>
        <v>0</v>
      </c>
    </row>
    <row r="778" spans="1:15" s="1" customFormat="1" x14ac:dyDescent="0.35">
      <c r="A778" s="104" t="s">
        <v>81</v>
      </c>
      <c r="B778" s="103" t="s">
        <v>82</v>
      </c>
      <c r="C778" s="19" t="s">
        <v>98</v>
      </c>
      <c r="D778" s="96" t="s">
        <v>39</v>
      </c>
      <c r="E778" s="95" t="s">
        <v>98</v>
      </c>
      <c r="F778" s="95" t="s">
        <v>324</v>
      </c>
      <c r="G778" s="19" t="s">
        <v>70</v>
      </c>
      <c r="H778" s="79" t="s">
        <v>73</v>
      </c>
      <c r="I778" s="2">
        <v>50.93</v>
      </c>
      <c r="J778" s="2">
        <v>50.93</v>
      </c>
      <c r="K778" s="2"/>
      <c r="L778" s="2"/>
      <c r="M778" s="81">
        <f t="shared" si="36"/>
        <v>1.0700328686343198E-4</v>
      </c>
      <c r="N778" s="81">
        <f t="shared" si="37"/>
        <v>0</v>
      </c>
      <c r="O778" s="81">
        <f t="shared" si="38"/>
        <v>0</v>
      </c>
    </row>
    <row r="779" spans="1:15" s="1" customFormat="1" x14ac:dyDescent="0.35">
      <c r="A779" s="104" t="s">
        <v>81</v>
      </c>
      <c r="B779" s="103" t="s">
        <v>82</v>
      </c>
      <c r="C779" s="19" t="s">
        <v>98</v>
      </c>
      <c r="D779" s="96" t="s">
        <v>39</v>
      </c>
      <c r="E779" s="95" t="s">
        <v>98</v>
      </c>
      <c r="F779" s="95" t="s">
        <v>324</v>
      </c>
      <c r="G779" s="19" t="s">
        <v>74</v>
      </c>
      <c r="H779" s="79" t="s">
        <v>75</v>
      </c>
      <c r="I779" s="2">
        <v>174</v>
      </c>
      <c r="J779" s="2"/>
      <c r="K779" s="2">
        <v>174</v>
      </c>
      <c r="L779" s="2"/>
      <c r="M779" s="81">
        <f t="shared" si="36"/>
        <v>0</v>
      </c>
      <c r="N779" s="81">
        <f t="shared" si="37"/>
        <v>1.565531572601567E-4</v>
      </c>
      <c r="O779" s="81">
        <f t="shared" si="38"/>
        <v>0</v>
      </c>
    </row>
    <row r="780" spans="1:15" s="1" customFormat="1" x14ac:dyDescent="0.35">
      <c r="A780" s="104" t="s">
        <v>81</v>
      </c>
      <c r="B780" s="103" t="s">
        <v>82</v>
      </c>
      <c r="C780" s="19" t="s">
        <v>98</v>
      </c>
      <c r="D780" s="96" t="s">
        <v>39</v>
      </c>
      <c r="E780" s="95" t="s">
        <v>98</v>
      </c>
      <c r="F780" s="95" t="s">
        <v>324</v>
      </c>
      <c r="G780" s="19" t="s">
        <v>74</v>
      </c>
      <c r="H780" s="79" t="s">
        <v>77</v>
      </c>
      <c r="I780" s="2">
        <v>660.45</v>
      </c>
      <c r="J780" s="2"/>
      <c r="K780" s="2">
        <v>660.45</v>
      </c>
      <c r="L780" s="2"/>
      <c r="M780" s="81">
        <f t="shared" si="36"/>
        <v>0</v>
      </c>
      <c r="N780" s="81">
        <f t="shared" si="37"/>
        <v>5.9422719949695695E-4</v>
      </c>
      <c r="O780" s="81">
        <f t="shared" si="38"/>
        <v>0</v>
      </c>
    </row>
    <row r="781" spans="1:15" s="1" customFormat="1" x14ac:dyDescent="0.35">
      <c r="A781" s="104" t="s">
        <v>81</v>
      </c>
      <c r="B781" s="103" t="s">
        <v>82</v>
      </c>
      <c r="C781" s="19" t="s">
        <v>98</v>
      </c>
      <c r="D781" s="96" t="s">
        <v>39</v>
      </c>
      <c r="E781" s="95" t="s">
        <v>98</v>
      </c>
      <c r="F781" s="95" t="s">
        <v>324</v>
      </c>
      <c r="G781" s="19" t="s">
        <v>74</v>
      </c>
      <c r="H781" s="79" t="s">
        <v>78</v>
      </c>
      <c r="I781" s="2">
        <v>810.45</v>
      </c>
      <c r="J781" s="2"/>
      <c r="K781" s="2"/>
      <c r="L781" s="2">
        <v>810.45</v>
      </c>
      <c r="M781" s="81">
        <f t="shared" si="36"/>
        <v>0</v>
      </c>
      <c r="N781" s="81">
        <f t="shared" si="37"/>
        <v>0</v>
      </c>
      <c r="O781" s="81">
        <f t="shared" si="38"/>
        <v>6.8535770907171166E-4</v>
      </c>
    </row>
    <row r="782" spans="1:15" s="1" customFormat="1" x14ac:dyDescent="0.35">
      <c r="A782" s="104" t="s">
        <v>81</v>
      </c>
      <c r="B782" s="103" t="s">
        <v>82</v>
      </c>
      <c r="C782" s="19" t="s">
        <v>98</v>
      </c>
      <c r="D782" s="96" t="s">
        <v>39</v>
      </c>
      <c r="E782" s="95" t="s">
        <v>98</v>
      </c>
      <c r="F782" s="95" t="s">
        <v>325</v>
      </c>
      <c r="G782" s="19" t="s">
        <v>64</v>
      </c>
      <c r="H782" s="79" t="s">
        <v>65</v>
      </c>
      <c r="I782" s="2">
        <v>244.39</v>
      </c>
      <c r="J782" s="2">
        <v>244.39</v>
      </c>
      <c r="K782" s="2"/>
      <c r="L782" s="2"/>
      <c r="M782" s="81">
        <f t="shared" si="36"/>
        <v>5.1346030387893469E-4</v>
      </c>
      <c r="N782" s="81">
        <f t="shared" si="37"/>
        <v>0</v>
      </c>
      <c r="O782" s="81">
        <f t="shared" si="38"/>
        <v>0</v>
      </c>
    </row>
    <row r="783" spans="1:15" s="1" customFormat="1" x14ac:dyDescent="0.35">
      <c r="A783" s="104" t="s">
        <v>81</v>
      </c>
      <c r="B783" s="103" t="s">
        <v>82</v>
      </c>
      <c r="C783" s="19" t="s">
        <v>98</v>
      </c>
      <c r="D783" s="96" t="s">
        <v>39</v>
      </c>
      <c r="E783" s="95" t="s">
        <v>98</v>
      </c>
      <c r="F783" s="95" t="s">
        <v>325</v>
      </c>
      <c r="G783" s="19" t="s">
        <v>64</v>
      </c>
      <c r="H783" s="79" t="s">
        <v>66</v>
      </c>
      <c r="I783" s="2">
        <v>128.84</v>
      </c>
      <c r="J783" s="2">
        <v>128.84</v>
      </c>
      <c r="K783" s="2"/>
      <c r="L783" s="2"/>
      <c r="M783" s="81">
        <f t="shared" si="36"/>
        <v>2.7069121302738223E-4</v>
      </c>
      <c r="N783" s="81">
        <f t="shared" si="37"/>
        <v>0</v>
      </c>
      <c r="O783" s="81">
        <f t="shared" si="38"/>
        <v>0</v>
      </c>
    </row>
    <row r="784" spans="1:15" s="1" customFormat="1" x14ac:dyDescent="0.35">
      <c r="A784" s="104" t="s">
        <v>81</v>
      </c>
      <c r="B784" s="103" t="s">
        <v>82</v>
      </c>
      <c r="C784" s="19" t="s">
        <v>98</v>
      </c>
      <c r="D784" s="96" t="s">
        <v>39</v>
      </c>
      <c r="E784" s="95" t="s">
        <v>98</v>
      </c>
      <c r="F784" s="95" t="s">
        <v>325</v>
      </c>
      <c r="G784" s="19" t="s">
        <v>64</v>
      </c>
      <c r="H784" s="79" t="s">
        <v>68</v>
      </c>
      <c r="I784" s="2">
        <v>36.619999999999997</v>
      </c>
      <c r="J784" s="2">
        <v>36.619999999999997</v>
      </c>
      <c r="K784" s="2"/>
      <c r="L784" s="2"/>
      <c r="M784" s="81">
        <f t="shared" si="36"/>
        <v>7.6938157568012553E-5</v>
      </c>
      <c r="N784" s="81">
        <f t="shared" si="37"/>
        <v>0</v>
      </c>
      <c r="O784" s="81">
        <f t="shared" si="38"/>
        <v>0</v>
      </c>
    </row>
    <row r="785" spans="1:15" s="1" customFormat="1" x14ac:dyDescent="0.35">
      <c r="A785" s="104" t="s">
        <v>81</v>
      </c>
      <c r="B785" s="103" t="s">
        <v>82</v>
      </c>
      <c r="C785" s="19" t="s">
        <v>98</v>
      </c>
      <c r="D785" s="96" t="s">
        <v>39</v>
      </c>
      <c r="E785" s="95" t="s">
        <v>98</v>
      </c>
      <c r="F785" s="95" t="s">
        <v>325</v>
      </c>
      <c r="G785" s="19" t="s">
        <v>64</v>
      </c>
      <c r="H785" s="79" t="s">
        <v>69</v>
      </c>
      <c r="I785" s="2">
        <v>31.43</v>
      </c>
      <c r="J785" s="2">
        <v>31.43</v>
      </c>
      <c r="K785" s="2"/>
      <c r="L785" s="2"/>
      <c r="M785" s="81">
        <f t="shared" si="36"/>
        <v>6.6034033106571126E-5</v>
      </c>
      <c r="N785" s="81">
        <f t="shared" si="37"/>
        <v>0</v>
      </c>
      <c r="O785" s="81">
        <f t="shared" si="38"/>
        <v>0</v>
      </c>
    </row>
    <row r="786" spans="1:15" s="1" customFormat="1" x14ac:dyDescent="0.35">
      <c r="A786" s="104" t="s">
        <v>81</v>
      </c>
      <c r="B786" s="103" t="s">
        <v>82</v>
      </c>
      <c r="C786" s="19" t="s">
        <v>98</v>
      </c>
      <c r="D786" s="96" t="s">
        <v>39</v>
      </c>
      <c r="E786" s="95" t="s">
        <v>98</v>
      </c>
      <c r="F786" s="95" t="s">
        <v>325</v>
      </c>
      <c r="G786" s="19" t="s">
        <v>70</v>
      </c>
      <c r="H786" s="79" t="s">
        <v>70</v>
      </c>
      <c r="I786" s="2">
        <v>452.76</v>
      </c>
      <c r="J786" s="2">
        <v>452.76</v>
      </c>
      <c r="K786" s="2"/>
      <c r="L786" s="2"/>
      <c r="M786" s="81">
        <f t="shared" si="36"/>
        <v>9.5124304261314484E-4</v>
      </c>
      <c r="N786" s="81">
        <f t="shared" si="37"/>
        <v>0</v>
      </c>
      <c r="O786" s="81">
        <f t="shared" si="38"/>
        <v>0</v>
      </c>
    </row>
    <row r="787" spans="1:15" s="1" customFormat="1" x14ac:dyDescent="0.35">
      <c r="A787" s="104" t="s">
        <v>81</v>
      </c>
      <c r="B787" s="103" t="s">
        <v>82</v>
      </c>
      <c r="C787" s="19" t="s">
        <v>98</v>
      </c>
      <c r="D787" s="96" t="s">
        <v>39</v>
      </c>
      <c r="E787" s="95" t="s">
        <v>98</v>
      </c>
      <c r="F787" s="95" t="s">
        <v>325</v>
      </c>
      <c r="G787" s="19" t="s">
        <v>64</v>
      </c>
      <c r="H787" s="79" t="s">
        <v>72</v>
      </c>
      <c r="I787" s="2">
        <v>50</v>
      </c>
      <c r="J787" s="2">
        <v>50</v>
      </c>
      <c r="K787" s="2"/>
      <c r="L787" s="2"/>
      <c r="M787" s="81">
        <f t="shared" si="36"/>
        <v>1.0504936860733555E-4</v>
      </c>
      <c r="N787" s="81">
        <f t="shared" si="37"/>
        <v>0</v>
      </c>
      <c r="O787" s="81">
        <f t="shared" si="38"/>
        <v>0</v>
      </c>
    </row>
    <row r="788" spans="1:15" s="1" customFormat="1" x14ac:dyDescent="0.35">
      <c r="A788" s="104" t="s">
        <v>81</v>
      </c>
      <c r="B788" s="103" t="s">
        <v>82</v>
      </c>
      <c r="C788" s="19" t="s">
        <v>98</v>
      </c>
      <c r="D788" s="96" t="s">
        <v>39</v>
      </c>
      <c r="E788" s="95" t="s">
        <v>98</v>
      </c>
      <c r="F788" s="95" t="s">
        <v>326</v>
      </c>
      <c r="G788" s="19" t="s">
        <v>64</v>
      </c>
      <c r="H788" s="79" t="s">
        <v>65</v>
      </c>
      <c r="I788" s="2">
        <v>3914.86</v>
      </c>
      <c r="J788" s="2">
        <v>3914.86</v>
      </c>
      <c r="K788" s="2"/>
      <c r="L788" s="2"/>
      <c r="M788" s="81">
        <f t="shared" si="36"/>
        <v>8.225071423722273E-3</v>
      </c>
      <c r="N788" s="81">
        <f t="shared" si="37"/>
        <v>0</v>
      </c>
      <c r="O788" s="81">
        <f t="shared" si="38"/>
        <v>0</v>
      </c>
    </row>
    <row r="789" spans="1:15" s="1" customFormat="1" x14ac:dyDescent="0.35">
      <c r="A789" s="104" t="s">
        <v>81</v>
      </c>
      <c r="B789" s="103" t="s">
        <v>82</v>
      </c>
      <c r="C789" s="19" t="s">
        <v>98</v>
      </c>
      <c r="D789" s="96" t="s">
        <v>39</v>
      </c>
      <c r="E789" s="95" t="s">
        <v>98</v>
      </c>
      <c r="F789" s="95" t="s">
        <v>326</v>
      </c>
      <c r="G789" s="19" t="s">
        <v>64</v>
      </c>
      <c r="H789" s="79" t="s">
        <v>66</v>
      </c>
      <c r="I789" s="2">
        <v>1637.29</v>
      </c>
      <c r="J789" s="2">
        <v>1637.29</v>
      </c>
      <c r="K789" s="2"/>
      <c r="L789" s="2"/>
      <c r="M789" s="81">
        <f t="shared" si="36"/>
        <v>3.4399256145420882E-3</v>
      </c>
      <c r="N789" s="81">
        <f t="shared" si="37"/>
        <v>0</v>
      </c>
      <c r="O789" s="81">
        <f t="shared" si="38"/>
        <v>0</v>
      </c>
    </row>
    <row r="790" spans="1:15" s="1" customFormat="1" x14ac:dyDescent="0.35">
      <c r="A790" s="104" t="s">
        <v>81</v>
      </c>
      <c r="B790" s="103" t="s">
        <v>82</v>
      </c>
      <c r="C790" s="19" t="s">
        <v>98</v>
      </c>
      <c r="D790" s="96" t="s">
        <v>39</v>
      </c>
      <c r="E790" s="95" t="s">
        <v>98</v>
      </c>
      <c r="F790" s="95" t="s">
        <v>326</v>
      </c>
      <c r="G790" s="19" t="s">
        <v>64</v>
      </c>
      <c r="H790" s="79" t="s">
        <v>68</v>
      </c>
      <c r="I790" s="2">
        <v>206.21</v>
      </c>
      <c r="J790" s="2">
        <v>206.21</v>
      </c>
      <c r="K790" s="2"/>
      <c r="L790" s="2"/>
      <c r="M790" s="81">
        <f t="shared" si="36"/>
        <v>4.3324460601037329E-4</v>
      </c>
      <c r="N790" s="81">
        <f t="shared" si="37"/>
        <v>0</v>
      </c>
      <c r="O790" s="81">
        <f t="shared" si="38"/>
        <v>0</v>
      </c>
    </row>
    <row r="791" spans="1:15" s="1" customFormat="1" x14ac:dyDescent="0.35">
      <c r="A791" s="104" t="s">
        <v>81</v>
      </c>
      <c r="B791" s="103" t="s">
        <v>82</v>
      </c>
      <c r="C791" s="19" t="s">
        <v>98</v>
      </c>
      <c r="D791" s="96" t="s">
        <v>39</v>
      </c>
      <c r="E791" s="95" t="s">
        <v>98</v>
      </c>
      <c r="F791" s="95" t="s">
        <v>326</v>
      </c>
      <c r="G791" s="19" t="s">
        <v>64</v>
      </c>
      <c r="H791" s="79" t="s">
        <v>69</v>
      </c>
      <c r="I791" s="2">
        <v>98.15</v>
      </c>
      <c r="J791" s="2">
        <v>98.15</v>
      </c>
      <c r="K791" s="2"/>
      <c r="L791" s="2"/>
      <c r="M791" s="81">
        <f t="shared" si="36"/>
        <v>2.0621191057619968E-4</v>
      </c>
      <c r="N791" s="81">
        <f t="shared" si="37"/>
        <v>0</v>
      </c>
      <c r="O791" s="81">
        <f t="shared" si="38"/>
        <v>0</v>
      </c>
    </row>
    <row r="792" spans="1:15" s="1" customFormat="1" x14ac:dyDescent="0.35">
      <c r="A792" s="104" t="s">
        <v>81</v>
      </c>
      <c r="B792" s="103" t="s">
        <v>82</v>
      </c>
      <c r="C792" s="19" t="s">
        <v>98</v>
      </c>
      <c r="D792" s="96" t="s">
        <v>39</v>
      </c>
      <c r="E792" s="95" t="s">
        <v>98</v>
      </c>
      <c r="F792" s="95" t="s">
        <v>326</v>
      </c>
      <c r="G792" s="19" t="s">
        <v>70</v>
      </c>
      <c r="H792" s="79" t="s">
        <v>70</v>
      </c>
      <c r="I792" s="2">
        <v>695.88</v>
      </c>
      <c r="J792" s="2">
        <v>695.88</v>
      </c>
      <c r="K792" s="2"/>
      <c r="L792" s="2"/>
      <c r="M792" s="81">
        <f t="shared" si="36"/>
        <v>1.4620350925294533E-3</v>
      </c>
      <c r="N792" s="81">
        <f t="shared" si="37"/>
        <v>0</v>
      </c>
      <c r="O792" s="81">
        <f t="shared" si="38"/>
        <v>0</v>
      </c>
    </row>
    <row r="793" spans="1:15" s="1" customFormat="1" x14ac:dyDescent="0.35">
      <c r="A793" s="104" t="s">
        <v>81</v>
      </c>
      <c r="B793" s="103" t="s">
        <v>82</v>
      </c>
      <c r="C793" s="19" t="s">
        <v>98</v>
      </c>
      <c r="D793" s="96" t="s">
        <v>39</v>
      </c>
      <c r="E793" s="95" t="s">
        <v>98</v>
      </c>
      <c r="F793" s="95" t="s">
        <v>326</v>
      </c>
      <c r="G793" s="19" t="s">
        <v>64</v>
      </c>
      <c r="H793" s="79" t="s">
        <v>72</v>
      </c>
      <c r="I793" s="2">
        <v>42.7</v>
      </c>
      <c r="J793" s="2">
        <v>42.7</v>
      </c>
      <c r="K793" s="2"/>
      <c r="L793" s="2"/>
      <c r="M793" s="81">
        <f t="shared" si="36"/>
        <v>8.9712160790664567E-5</v>
      </c>
      <c r="N793" s="81">
        <f t="shared" si="37"/>
        <v>0</v>
      </c>
      <c r="O793" s="81">
        <f t="shared" si="38"/>
        <v>0</v>
      </c>
    </row>
    <row r="794" spans="1:15" s="1" customFormat="1" x14ac:dyDescent="0.35">
      <c r="A794" s="104" t="s">
        <v>81</v>
      </c>
      <c r="B794" s="103" t="s">
        <v>82</v>
      </c>
      <c r="C794" s="19" t="s">
        <v>98</v>
      </c>
      <c r="D794" s="96" t="s">
        <v>39</v>
      </c>
      <c r="E794" s="95" t="s">
        <v>98</v>
      </c>
      <c r="F794" s="95" t="s">
        <v>326</v>
      </c>
      <c r="G794" s="19" t="s">
        <v>70</v>
      </c>
      <c r="H794" s="79" t="s">
        <v>73</v>
      </c>
      <c r="I794" s="2">
        <v>2032.72</v>
      </c>
      <c r="J794" s="2">
        <v>2032.72</v>
      </c>
      <c r="K794" s="2"/>
      <c r="L794" s="2"/>
      <c r="M794" s="81">
        <f t="shared" si="36"/>
        <v>4.2707190511100624E-3</v>
      </c>
      <c r="N794" s="81">
        <f t="shared" si="37"/>
        <v>0</v>
      </c>
      <c r="O794" s="81">
        <f t="shared" si="38"/>
        <v>0</v>
      </c>
    </row>
    <row r="795" spans="1:15" s="1" customFormat="1" x14ac:dyDescent="0.35">
      <c r="A795" s="104" t="s">
        <v>81</v>
      </c>
      <c r="B795" s="103" t="s">
        <v>82</v>
      </c>
      <c r="C795" s="19" t="s">
        <v>98</v>
      </c>
      <c r="D795" s="96" t="s">
        <v>39</v>
      </c>
      <c r="E795" s="95" t="s">
        <v>98</v>
      </c>
      <c r="F795" s="95" t="s">
        <v>327</v>
      </c>
      <c r="G795" s="19" t="s">
        <v>64</v>
      </c>
      <c r="H795" s="79" t="s">
        <v>103</v>
      </c>
      <c r="I795" s="2">
        <v>78.45</v>
      </c>
      <c r="J795" s="2">
        <v>78.45</v>
      </c>
      <c r="K795" s="2"/>
      <c r="L795" s="2"/>
      <c r="M795" s="81">
        <f t="shared" si="36"/>
        <v>1.6482245934490948E-4</v>
      </c>
      <c r="N795" s="81">
        <f t="shared" si="37"/>
        <v>0</v>
      </c>
      <c r="O795" s="81">
        <f t="shared" si="38"/>
        <v>0</v>
      </c>
    </row>
    <row r="796" spans="1:15" s="1" customFormat="1" x14ac:dyDescent="0.35">
      <c r="A796" s="104" t="s">
        <v>81</v>
      </c>
      <c r="B796" s="103" t="s">
        <v>82</v>
      </c>
      <c r="C796" s="19" t="s">
        <v>98</v>
      </c>
      <c r="D796" s="96" t="s">
        <v>39</v>
      </c>
      <c r="E796" s="95" t="s">
        <v>98</v>
      </c>
      <c r="F796" s="95" t="s">
        <v>327</v>
      </c>
      <c r="G796" s="19" t="s">
        <v>64</v>
      </c>
      <c r="H796" s="79" t="s">
        <v>65</v>
      </c>
      <c r="I796" s="2">
        <v>904.87</v>
      </c>
      <c r="J796" s="2">
        <v>904.87</v>
      </c>
      <c r="K796" s="2"/>
      <c r="L796" s="2"/>
      <c r="M796" s="81">
        <f t="shared" si="36"/>
        <v>1.9011204434343943E-3</v>
      </c>
      <c r="N796" s="81">
        <f t="shared" si="37"/>
        <v>0</v>
      </c>
      <c r="O796" s="81">
        <f t="shared" si="38"/>
        <v>0</v>
      </c>
    </row>
    <row r="797" spans="1:15" s="1" customFormat="1" x14ac:dyDescent="0.35">
      <c r="A797" s="104" t="s">
        <v>81</v>
      </c>
      <c r="B797" s="103" t="s">
        <v>82</v>
      </c>
      <c r="C797" s="19" t="s">
        <v>98</v>
      </c>
      <c r="D797" s="96" t="s">
        <v>39</v>
      </c>
      <c r="E797" s="95" t="s">
        <v>98</v>
      </c>
      <c r="F797" s="95" t="s">
        <v>327</v>
      </c>
      <c r="G797" s="19" t="s">
        <v>64</v>
      </c>
      <c r="H797" s="79" t="s">
        <v>66</v>
      </c>
      <c r="I797" s="2">
        <f>161.57+163.84</f>
        <v>325.40999999999997</v>
      </c>
      <c r="J797" s="2">
        <f>161.57+163.84</f>
        <v>325.40999999999997</v>
      </c>
      <c r="K797" s="2"/>
      <c r="L797" s="2"/>
      <c r="M797" s="81">
        <f t="shared" si="36"/>
        <v>6.8368230077026115E-4</v>
      </c>
      <c r="N797" s="81">
        <f t="shared" si="37"/>
        <v>0</v>
      </c>
      <c r="O797" s="81">
        <f t="shared" si="38"/>
        <v>0</v>
      </c>
    </row>
    <row r="798" spans="1:15" s="1" customFormat="1" x14ac:dyDescent="0.35">
      <c r="A798" s="104" t="s">
        <v>81</v>
      </c>
      <c r="B798" s="103" t="s">
        <v>82</v>
      </c>
      <c r="C798" s="19" t="s">
        <v>98</v>
      </c>
      <c r="D798" s="96" t="s">
        <v>39</v>
      </c>
      <c r="E798" s="95" t="s">
        <v>98</v>
      </c>
      <c r="F798" s="95" t="s">
        <v>327</v>
      </c>
      <c r="G798" s="19" t="s">
        <v>64</v>
      </c>
      <c r="H798" s="79" t="s">
        <v>67</v>
      </c>
      <c r="I798" s="2">
        <v>24.88</v>
      </c>
      <c r="J798" s="2">
        <v>24.88</v>
      </c>
      <c r="K798" s="2"/>
      <c r="L798" s="2"/>
      <c r="M798" s="81">
        <f t="shared" si="36"/>
        <v>5.2272565819010166E-5</v>
      </c>
      <c r="N798" s="81">
        <f t="shared" si="37"/>
        <v>0</v>
      </c>
      <c r="O798" s="81">
        <f t="shared" si="38"/>
        <v>0</v>
      </c>
    </row>
    <row r="799" spans="1:15" s="1" customFormat="1" x14ac:dyDescent="0.35">
      <c r="A799" s="104" t="s">
        <v>81</v>
      </c>
      <c r="B799" s="103" t="s">
        <v>82</v>
      </c>
      <c r="C799" s="19" t="s">
        <v>98</v>
      </c>
      <c r="D799" s="96" t="s">
        <v>39</v>
      </c>
      <c r="E799" s="95" t="s">
        <v>98</v>
      </c>
      <c r="F799" s="95" t="s">
        <v>327</v>
      </c>
      <c r="G799" s="19" t="s">
        <v>64</v>
      </c>
      <c r="H799" s="79" t="s">
        <v>68</v>
      </c>
      <c r="I799" s="2">
        <f>35.93+42.27</f>
        <v>78.2</v>
      </c>
      <c r="J799" s="2">
        <f>35.93+42.27</f>
        <v>78.2</v>
      </c>
      <c r="K799" s="2"/>
      <c r="L799" s="2"/>
      <c r="M799" s="81">
        <f t="shared" si="36"/>
        <v>1.642972125018728E-4</v>
      </c>
      <c r="N799" s="81">
        <f t="shared" si="37"/>
        <v>0</v>
      </c>
      <c r="O799" s="81">
        <f t="shared" si="38"/>
        <v>0</v>
      </c>
    </row>
    <row r="800" spans="1:15" s="1" customFormat="1" x14ac:dyDescent="0.35">
      <c r="A800" s="104" t="s">
        <v>81</v>
      </c>
      <c r="B800" s="103" t="s">
        <v>82</v>
      </c>
      <c r="C800" s="19" t="s">
        <v>98</v>
      </c>
      <c r="D800" s="96" t="s">
        <v>39</v>
      </c>
      <c r="E800" s="95" t="s">
        <v>98</v>
      </c>
      <c r="F800" s="95" t="s">
        <v>327</v>
      </c>
      <c r="G800" s="19" t="s">
        <v>64</v>
      </c>
      <c r="H800" s="79" t="s">
        <v>69</v>
      </c>
      <c r="I800" s="2">
        <f>33.27+38.81</f>
        <v>72.080000000000013</v>
      </c>
      <c r="J800" s="2">
        <f>33.27+38.81</f>
        <v>72.080000000000013</v>
      </c>
      <c r="K800" s="2"/>
      <c r="L800" s="2"/>
      <c r="M800" s="81">
        <f t="shared" si="36"/>
        <v>1.5143916978433496E-4</v>
      </c>
      <c r="N800" s="81">
        <f t="shared" si="37"/>
        <v>0</v>
      </c>
      <c r="O800" s="81">
        <f t="shared" si="38"/>
        <v>0</v>
      </c>
    </row>
    <row r="801" spans="1:15" s="1" customFormat="1" x14ac:dyDescent="0.35">
      <c r="A801" s="104" t="s">
        <v>81</v>
      </c>
      <c r="B801" s="103" t="s">
        <v>82</v>
      </c>
      <c r="C801" s="19" t="s">
        <v>98</v>
      </c>
      <c r="D801" s="96" t="s">
        <v>39</v>
      </c>
      <c r="E801" s="95" t="s">
        <v>98</v>
      </c>
      <c r="F801" s="95" t="s">
        <v>327</v>
      </c>
      <c r="G801" s="19" t="s">
        <v>70</v>
      </c>
      <c r="H801" s="79" t="s">
        <v>70</v>
      </c>
      <c r="I801" s="2">
        <v>96.49</v>
      </c>
      <c r="J801" s="2">
        <v>96.49</v>
      </c>
      <c r="K801" s="2"/>
      <c r="L801" s="2"/>
      <c r="M801" s="81">
        <f t="shared" si="36"/>
        <v>2.0272427153843612E-4</v>
      </c>
      <c r="N801" s="81">
        <f t="shared" si="37"/>
        <v>0</v>
      </c>
      <c r="O801" s="81">
        <f t="shared" si="38"/>
        <v>0</v>
      </c>
    </row>
    <row r="802" spans="1:15" s="1" customFormat="1" x14ac:dyDescent="0.35">
      <c r="A802" s="104" t="s">
        <v>81</v>
      </c>
      <c r="B802" s="103" t="s">
        <v>82</v>
      </c>
      <c r="C802" s="19" t="s">
        <v>98</v>
      </c>
      <c r="D802" s="96" t="s">
        <v>39</v>
      </c>
      <c r="E802" s="95" t="s">
        <v>98</v>
      </c>
      <c r="F802" s="95" t="s">
        <v>327</v>
      </c>
      <c r="G802" s="19" t="s">
        <v>64</v>
      </c>
      <c r="H802" s="79" t="s">
        <v>72</v>
      </c>
      <c r="I802" s="2">
        <f>15.96+239.2</f>
        <v>255.16</v>
      </c>
      <c r="J802" s="2">
        <f>15.96+239.2</f>
        <v>255.16</v>
      </c>
      <c r="K802" s="2"/>
      <c r="L802" s="2"/>
      <c r="M802" s="81">
        <f t="shared" si="36"/>
        <v>5.3608793787695479E-4</v>
      </c>
      <c r="N802" s="81">
        <f t="shared" si="37"/>
        <v>0</v>
      </c>
      <c r="O802" s="81">
        <f t="shared" si="38"/>
        <v>0</v>
      </c>
    </row>
    <row r="803" spans="1:15" s="1" customFormat="1" x14ac:dyDescent="0.35">
      <c r="A803" s="104" t="s">
        <v>81</v>
      </c>
      <c r="B803" s="103" t="s">
        <v>82</v>
      </c>
      <c r="C803" s="19" t="s">
        <v>98</v>
      </c>
      <c r="D803" s="96" t="s">
        <v>39</v>
      </c>
      <c r="E803" s="95" t="s">
        <v>98</v>
      </c>
      <c r="F803" s="95" t="s">
        <v>327</v>
      </c>
      <c r="G803" s="19" t="s">
        <v>70</v>
      </c>
      <c r="H803" s="79" t="s">
        <v>73</v>
      </c>
      <c r="I803" s="2">
        <v>533.44000000000005</v>
      </c>
      <c r="J803" s="2">
        <v>533.44000000000005</v>
      </c>
      <c r="K803" s="2"/>
      <c r="L803" s="2"/>
      <c r="M803" s="81">
        <f t="shared" si="36"/>
        <v>1.1207507037979416E-3</v>
      </c>
      <c r="N803" s="81">
        <f t="shared" si="37"/>
        <v>0</v>
      </c>
      <c r="O803" s="81">
        <f t="shared" si="38"/>
        <v>0</v>
      </c>
    </row>
    <row r="804" spans="1:15" s="1" customFormat="1" x14ac:dyDescent="0.35">
      <c r="A804" s="104" t="s">
        <v>81</v>
      </c>
      <c r="B804" s="103" t="s">
        <v>82</v>
      </c>
      <c r="C804" s="19" t="s">
        <v>98</v>
      </c>
      <c r="D804" s="96" t="s">
        <v>39</v>
      </c>
      <c r="E804" s="95" t="s">
        <v>98</v>
      </c>
      <c r="F804" s="95" t="s">
        <v>327</v>
      </c>
      <c r="G804" s="19" t="s">
        <v>74</v>
      </c>
      <c r="H804" s="79" t="s">
        <v>75</v>
      </c>
      <c r="I804" s="2">
        <v>1044</v>
      </c>
      <c r="J804" s="2"/>
      <c r="K804" s="2">
        <v>1044</v>
      </c>
      <c r="L804" s="2"/>
      <c r="M804" s="81">
        <f t="shared" si="36"/>
        <v>0</v>
      </c>
      <c r="N804" s="81">
        <f t="shared" si="37"/>
        <v>9.3931894356094029E-4</v>
      </c>
      <c r="O804" s="81">
        <f t="shared" si="38"/>
        <v>0</v>
      </c>
    </row>
    <row r="805" spans="1:15" s="1" customFormat="1" x14ac:dyDescent="0.35">
      <c r="A805" s="104" t="s">
        <v>81</v>
      </c>
      <c r="B805" s="103" t="s">
        <v>82</v>
      </c>
      <c r="C805" s="19" t="s">
        <v>98</v>
      </c>
      <c r="D805" s="96" t="s">
        <v>39</v>
      </c>
      <c r="E805" s="95" t="s">
        <v>98</v>
      </c>
      <c r="F805" s="95" t="s">
        <v>327</v>
      </c>
      <c r="G805" s="19" t="s">
        <v>74</v>
      </c>
      <c r="H805" s="79" t="s">
        <v>76</v>
      </c>
      <c r="I805" s="2">
        <v>104</v>
      </c>
      <c r="J805" s="2"/>
      <c r="K805" s="2"/>
      <c r="L805" s="2">
        <v>104</v>
      </c>
      <c r="M805" s="81">
        <f t="shared" si="36"/>
        <v>0</v>
      </c>
      <c r="N805" s="81">
        <f t="shared" si="37"/>
        <v>0</v>
      </c>
      <c r="O805" s="81">
        <f t="shared" si="38"/>
        <v>8.7947685536995514E-5</v>
      </c>
    </row>
    <row r="806" spans="1:15" s="1" customFormat="1" x14ac:dyDescent="0.35">
      <c r="A806" s="104" t="s">
        <v>81</v>
      </c>
      <c r="B806" s="103" t="s">
        <v>82</v>
      </c>
      <c r="C806" s="19" t="s">
        <v>98</v>
      </c>
      <c r="D806" s="96" t="s">
        <v>39</v>
      </c>
      <c r="E806" s="95" t="s">
        <v>98</v>
      </c>
      <c r="F806" s="95" t="s">
        <v>327</v>
      </c>
      <c r="G806" s="19" t="s">
        <v>74</v>
      </c>
      <c r="H806" s="79" t="s">
        <v>77</v>
      </c>
      <c r="I806" s="2">
        <v>1870</v>
      </c>
      <c r="J806" s="2"/>
      <c r="K806" s="2">
        <v>1870</v>
      </c>
      <c r="L806" s="2"/>
      <c r="M806" s="81">
        <f t="shared" si="36"/>
        <v>0</v>
      </c>
      <c r="N806" s="81">
        <f t="shared" si="37"/>
        <v>1.6824965751522588E-3</v>
      </c>
      <c r="O806" s="81">
        <f t="shared" si="38"/>
        <v>0</v>
      </c>
    </row>
    <row r="807" spans="1:15" s="1" customFormat="1" x14ac:dyDescent="0.35">
      <c r="A807" s="104" t="s">
        <v>81</v>
      </c>
      <c r="B807" s="103" t="s">
        <v>82</v>
      </c>
      <c r="C807" s="19" t="s">
        <v>98</v>
      </c>
      <c r="D807" s="96" t="s">
        <v>39</v>
      </c>
      <c r="E807" s="95" t="s">
        <v>98</v>
      </c>
      <c r="F807" s="95" t="s">
        <v>327</v>
      </c>
      <c r="G807" s="19" t="s">
        <v>74</v>
      </c>
      <c r="H807" s="79" t="s">
        <v>78</v>
      </c>
      <c r="I807" s="2">
        <v>2019.8</v>
      </c>
      <c r="J807" s="2"/>
      <c r="K807" s="2"/>
      <c r="L807" s="2">
        <v>2019.8</v>
      </c>
      <c r="M807" s="81">
        <f t="shared" si="36"/>
        <v>0</v>
      </c>
      <c r="N807" s="81">
        <f t="shared" si="37"/>
        <v>0</v>
      </c>
      <c r="O807" s="81">
        <f t="shared" si="38"/>
        <v>1.7080455312271493E-3</v>
      </c>
    </row>
    <row r="808" spans="1:15" s="1" customFormat="1" x14ac:dyDescent="0.35">
      <c r="A808" s="104" t="s">
        <v>81</v>
      </c>
      <c r="B808" s="103" t="s">
        <v>82</v>
      </c>
      <c r="C808" s="19" t="s">
        <v>98</v>
      </c>
      <c r="D808" s="96" t="s">
        <v>39</v>
      </c>
      <c r="E808" s="95" t="s">
        <v>98</v>
      </c>
      <c r="F808" s="95" t="s">
        <v>328</v>
      </c>
      <c r="G808" s="19" t="s">
        <v>64</v>
      </c>
      <c r="H808" s="79" t="s">
        <v>65</v>
      </c>
      <c r="I808" s="2">
        <v>54</v>
      </c>
      <c r="J808" s="2">
        <v>54</v>
      </c>
      <c r="K808" s="2"/>
      <c r="L808" s="2"/>
      <c r="M808" s="81">
        <f t="shared" si="36"/>
        <v>1.1345331809592239E-4</v>
      </c>
      <c r="N808" s="81">
        <f t="shared" si="37"/>
        <v>0</v>
      </c>
      <c r="O808" s="81">
        <f t="shared" si="38"/>
        <v>0</v>
      </c>
    </row>
    <row r="809" spans="1:15" s="1" customFormat="1" x14ac:dyDescent="0.35">
      <c r="A809" s="104" t="s">
        <v>81</v>
      </c>
      <c r="B809" s="103" t="s">
        <v>82</v>
      </c>
      <c r="C809" s="19" t="s">
        <v>98</v>
      </c>
      <c r="D809" s="96" t="s">
        <v>39</v>
      </c>
      <c r="E809" s="95" t="s">
        <v>98</v>
      </c>
      <c r="F809" s="95" t="s">
        <v>328</v>
      </c>
      <c r="G809" s="19" t="s">
        <v>64</v>
      </c>
      <c r="H809" s="79" t="s">
        <v>66</v>
      </c>
      <c r="I809" s="2">
        <v>8</v>
      </c>
      <c r="J809" s="2">
        <v>8</v>
      </c>
      <c r="K809" s="2"/>
      <c r="L809" s="2"/>
      <c r="M809" s="81">
        <f t="shared" si="36"/>
        <v>1.6807898977173688E-5</v>
      </c>
      <c r="N809" s="81">
        <f t="shared" si="37"/>
        <v>0</v>
      </c>
      <c r="O809" s="81">
        <f t="shared" si="38"/>
        <v>0</v>
      </c>
    </row>
    <row r="810" spans="1:15" s="1" customFormat="1" x14ac:dyDescent="0.35">
      <c r="A810" s="104" t="s">
        <v>81</v>
      </c>
      <c r="B810" s="103" t="s">
        <v>82</v>
      </c>
      <c r="C810" s="19" t="s">
        <v>98</v>
      </c>
      <c r="D810" s="96" t="s">
        <v>39</v>
      </c>
      <c r="E810" s="95" t="s">
        <v>98</v>
      </c>
      <c r="F810" s="95" t="s">
        <v>328</v>
      </c>
      <c r="G810" s="19" t="s">
        <v>64</v>
      </c>
      <c r="H810" s="79" t="s">
        <v>68</v>
      </c>
      <c r="I810" s="2">
        <v>4</v>
      </c>
      <c r="J810" s="2">
        <v>4</v>
      </c>
      <c r="K810" s="2"/>
      <c r="L810" s="2"/>
      <c r="M810" s="81">
        <f t="shared" si="36"/>
        <v>8.403949488586844E-6</v>
      </c>
      <c r="N810" s="81">
        <f t="shared" si="37"/>
        <v>0</v>
      </c>
      <c r="O810" s="81">
        <f t="shared" si="38"/>
        <v>0</v>
      </c>
    </row>
    <row r="811" spans="1:15" s="1" customFormat="1" x14ac:dyDescent="0.35">
      <c r="A811" s="104" t="s">
        <v>81</v>
      </c>
      <c r="B811" s="103" t="s">
        <v>82</v>
      </c>
      <c r="C811" s="19" t="s">
        <v>98</v>
      </c>
      <c r="D811" s="96" t="s">
        <v>39</v>
      </c>
      <c r="E811" s="95" t="s">
        <v>98</v>
      </c>
      <c r="F811" s="95" t="s">
        <v>328</v>
      </c>
      <c r="G811" s="19" t="s">
        <v>64</v>
      </c>
      <c r="H811" s="79" t="s">
        <v>69</v>
      </c>
      <c r="I811" s="2">
        <v>41</v>
      </c>
      <c r="J811" s="2">
        <v>41</v>
      </c>
      <c r="K811" s="2"/>
      <c r="L811" s="2"/>
      <c r="M811" s="81">
        <f t="shared" si="36"/>
        <v>8.614048225801515E-5</v>
      </c>
      <c r="N811" s="81">
        <f t="shared" si="37"/>
        <v>0</v>
      </c>
      <c r="O811" s="81">
        <f t="shared" si="38"/>
        <v>0</v>
      </c>
    </row>
    <row r="812" spans="1:15" s="1" customFormat="1" x14ac:dyDescent="0.35">
      <c r="A812" s="104" t="s">
        <v>81</v>
      </c>
      <c r="B812" s="103" t="s">
        <v>82</v>
      </c>
      <c r="C812" s="19" t="s">
        <v>98</v>
      </c>
      <c r="D812" s="96" t="s">
        <v>39</v>
      </c>
      <c r="E812" s="95" t="s">
        <v>98</v>
      </c>
      <c r="F812" s="95" t="s">
        <v>328</v>
      </c>
      <c r="G812" s="19" t="s">
        <v>64</v>
      </c>
      <c r="H812" s="79" t="s">
        <v>72</v>
      </c>
      <c r="I812" s="2">
        <v>160</v>
      </c>
      <c r="J812" s="2">
        <v>160</v>
      </c>
      <c r="K812" s="2"/>
      <c r="L812" s="2"/>
      <c r="M812" s="81">
        <f t="shared" si="36"/>
        <v>3.3615797954347375E-4</v>
      </c>
      <c r="N812" s="81">
        <f t="shared" si="37"/>
        <v>0</v>
      </c>
      <c r="O812" s="81">
        <f t="shared" si="38"/>
        <v>0</v>
      </c>
    </row>
    <row r="813" spans="1:15" s="1" customFormat="1" x14ac:dyDescent="0.35">
      <c r="A813" s="104" t="s">
        <v>81</v>
      </c>
      <c r="B813" s="103" t="s">
        <v>82</v>
      </c>
      <c r="C813" s="19" t="s">
        <v>98</v>
      </c>
      <c r="D813" s="96" t="s">
        <v>39</v>
      </c>
      <c r="E813" s="95" t="s">
        <v>98</v>
      </c>
      <c r="F813" s="95" t="s">
        <v>329</v>
      </c>
      <c r="G813" s="19" t="s">
        <v>64</v>
      </c>
      <c r="H813" s="79" t="s">
        <v>65</v>
      </c>
      <c r="I813" s="2">
        <v>168.23</v>
      </c>
      <c r="J813" s="2">
        <v>168.23</v>
      </c>
      <c r="K813" s="2"/>
      <c r="L813" s="2"/>
      <c r="M813" s="81">
        <f t="shared" si="36"/>
        <v>3.5344910561624116E-4</v>
      </c>
      <c r="N813" s="81">
        <f t="shared" si="37"/>
        <v>0</v>
      </c>
      <c r="O813" s="81">
        <f t="shared" si="38"/>
        <v>0</v>
      </c>
    </row>
    <row r="814" spans="1:15" s="1" customFormat="1" x14ac:dyDescent="0.35">
      <c r="A814" s="104" t="s">
        <v>81</v>
      </c>
      <c r="B814" s="103" t="s">
        <v>82</v>
      </c>
      <c r="C814" s="19" t="s">
        <v>98</v>
      </c>
      <c r="D814" s="96" t="s">
        <v>39</v>
      </c>
      <c r="E814" s="95" t="s">
        <v>98</v>
      </c>
      <c r="F814" s="95" t="s">
        <v>329</v>
      </c>
      <c r="G814" s="19" t="s">
        <v>64</v>
      </c>
      <c r="H814" s="79" t="s">
        <v>66</v>
      </c>
      <c r="I814" s="2">
        <v>98.567499999999995</v>
      </c>
      <c r="J814" s="2">
        <v>98.567499999999995</v>
      </c>
      <c r="K814" s="2"/>
      <c r="L814" s="2"/>
      <c r="M814" s="81">
        <f t="shared" si="36"/>
        <v>2.0708907280407091E-4</v>
      </c>
      <c r="N814" s="81">
        <f t="shared" si="37"/>
        <v>0</v>
      </c>
      <c r="O814" s="81">
        <f t="shared" si="38"/>
        <v>0</v>
      </c>
    </row>
    <row r="815" spans="1:15" s="1" customFormat="1" x14ac:dyDescent="0.35">
      <c r="A815" s="104" t="s">
        <v>81</v>
      </c>
      <c r="B815" s="103" t="s">
        <v>82</v>
      </c>
      <c r="C815" s="19" t="s">
        <v>98</v>
      </c>
      <c r="D815" s="96" t="s">
        <v>39</v>
      </c>
      <c r="E815" s="95" t="s">
        <v>98</v>
      </c>
      <c r="F815" s="95" t="s">
        <v>329</v>
      </c>
      <c r="G815" s="19" t="s">
        <v>64</v>
      </c>
      <c r="H815" s="79" t="s">
        <v>68</v>
      </c>
      <c r="I815" s="2">
        <v>4.32</v>
      </c>
      <c r="J815" s="2">
        <v>4.32</v>
      </c>
      <c r="K815" s="2"/>
      <c r="L815" s="2"/>
      <c r="M815" s="81">
        <f t="shared" si="36"/>
        <v>9.0762654476737914E-6</v>
      </c>
      <c r="N815" s="81">
        <f t="shared" si="37"/>
        <v>0</v>
      </c>
      <c r="O815" s="81">
        <f t="shared" si="38"/>
        <v>0</v>
      </c>
    </row>
    <row r="816" spans="1:15" s="1" customFormat="1" x14ac:dyDescent="0.35">
      <c r="A816" s="104" t="s">
        <v>81</v>
      </c>
      <c r="B816" s="103" t="s">
        <v>82</v>
      </c>
      <c r="C816" s="19" t="s">
        <v>98</v>
      </c>
      <c r="D816" s="96" t="s">
        <v>39</v>
      </c>
      <c r="E816" s="95" t="s">
        <v>98</v>
      </c>
      <c r="F816" s="95" t="s">
        <v>329</v>
      </c>
      <c r="G816" s="19" t="s">
        <v>64</v>
      </c>
      <c r="H816" s="79" t="s">
        <v>69</v>
      </c>
      <c r="I816" s="2">
        <v>52.25</v>
      </c>
      <c r="J816" s="2">
        <v>52.25</v>
      </c>
      <c r="K816" s="2"/>
      <c r="L816" s="2"/>
      <c r="M816" s="81">
        <f t="shared" si="36"/>
        <v>1.0977659019466564E-4</v>
      </c>
      <c r="N816" s="81">
        <f t="shared" si="37"/>
        <v>0</v>
      </c>
      <c r="O816" s="81">
        <f t="shared" si="38"/>
        <v>0</v>
      </c>
    </row>
    <row r="817" spans="1:15" s="1" customFormat="1" x14ac:dyDescent="0.35">
      <c r="A817" s="104" t="s">
        <v>81</v>
      </c>
      <c r="B817" s="103" t="s">
        <v>82</v>
      </c>
      <c r="C817" s="19" t="s">
        <v>98</v>
      </c>
      <c r="D817" s="96" t="s">
        <v>39</v>
      </c>
      <c r="E817" s="95" t="s">
        <v>98</v>
      </c>
      <c r="F817" s="95" t="s">
        <v>329</v>
      </c>
      <c r="G817" s="19" t="s">
        <v>70</v>
      </c>
      <c r="H817" s="79" t="s">
        <v>70</v>
      </c>
      <c r="I817" s="2">
        <v>192.58</v>
      </c>
      <c r="J817" s="2">
        <v>192.58</v>
      </c>
      <c r="K817" s="2"/>
      <c r="L817" s="2"/>
      <c r="M817" s="81">
        <f t="shared" si="36"/>
        <v>4.0460814812801364E-4</v>
      </c>
      <c r="N817" s="81">
        <f t="shared" si="37"/>
        <v>0</v>
      </c>
      <c r="O817" s="81">
        <f t="shared" si="38"/>
        <v>0</v>
      </c>
    </row>
    <row r="818" spans="1:15" s="1" customFormat="1" x14ac:dyDescent="0.35">
      <c r="A818" s="104" t="s">
        <v>81</v>
      </c>
      <c r="B818" s="103" t="s">
        <v>82</v>
      </c>
      <c r="C818" s="19" t="s">
        <v>98</v>
      </c>
      <c r="D818" s="96" t="s">
        <v>39</v>
      </c>
      <c r="E818" s="95" t="s">
        <v>98</v>
      </c>
      <c r="F818" s="95" t="s">
        <v>329</v>
      </c>
      <c r="G818" s="19" t="s">
        <v>64</v>
      </c>
      <c r="H818" s="79" t="s">
        <v>72</v>
      </c>
      <c r="I818" s="2">
        <v>154.85</v>
      </c>
      <c r="J818" s="2">
        <v>154.85</v>
      </c>
      <c r="K818" s="2"/>
      <c r="L818" s="2"/>
      <c r="M818" s="81">
        <f t="shared" si="36"/>
        <v>3.2533789457691816E-4</v>
      </c>
      <c r="N818" s="81">
        <f t="shared" si="37"/>
        <v>0</v>
      </c>
      <c r="O818" s="81">
        <f t="shared" si="38"/>
        <v>0</v>
      </c>
    </row>
    <row r="819" spans="1:15" s="1" customFormat="1" x14ac:dyDescent="0.35">
      <c r="A819" s="104" t="s">
        <v>81</v>
      </c>
      <c r="B819" s="103" t="s">
        <v>82</v>
      </c>
      <c r="C819" s="19" t="s">
        <v>98</v>
      </c>
      <c r="D819" s="96" t="s">
        <v>39</v>
      </c>
      <c r="E819" s="95" t="s">
        <v>98</v>
      </c>
      <c r="F819" s="95" t="s">
        <v>329</v>
      </c>
      <c r="G819" s="19" t="s">
        <v>70</v>
      </c>
      <c r="H819" s="79" t="s">
        <v>73</v>
      </c>
      <c r="I819" s="2">
        <v>196.24</v>
      </c>
      <c r="J819" s="2">
        <v>196.24</v>
      </c>
      <c r="K819" s="2"/>
      <c r="L819" s="2"/>
      <c r="M819" s="81">
        <f t="shared" si="36"/>
        <v>4.1229776191007057E-4</v>
      </c>
      <c r="N819" s="81">
        <f t="shared" si="37"/>
        <v>0</v>
      </c>
      <c r="O819" s="81">
        <f t="shared" si="38"/>
        <v>0</v>
      </c>
    </row>
    <row r="820" spans="1:15" s="1" customFormat="1" x14ac:dyDescent="0.35">
      <c r="A820" s="104" t="s">
        <v>81</v>
      </c>
      <c r="B820" s="103" t="s">
        <v>82</v>
      </c>
      <c r="C820" s="19" t="s">
        <v>98</v>
      </c>
      <c r="D820" s="96" t="s">
        <v>39</v>
      </c>
      <c r="E820" s="95" t="s">
        <v>98</v>
      </c>
      <c r="F820" s="95" t="s">
        <v>329</v>
      </c>
      <c r="G820" s="19" t="s">
        <v>74</v>
      </c>
      <c r="H820" s="79" t="s">
        <v>75</v>
      </c>
      <c r="I820" s="2">
        <v>50</v>
      </c>
      <c r="J820" s="2"/>
      <c r="K820" s="2">
        <v>50</v>
      </c>
      <c r="L820" s="2"/>
      <c r="M820" s="81">
        <f t="shared" si="36"/>
        <v>0</v>
      </c>
      <c r="N820" s="81">
        <f t="shared" si="37"/>
        <v>4.4986539442573767E-5</v>
      </c>
      <c r="O820" s="81">
        <f t="shared" si="38"/>
        <v>0</v>
      </c>
    </row>
    <row r="821" spans="1:15" s="1" customFormat="1" x14ac:dyDescent="0.35">
      <c r="A821" s="104" t="s">
        <v>81</v>
      </c>
      <c r="B821" s="103" t="s">
        <v>82</v>
      </c>
      <c r="C821" s="19" t="s">
        <v>98</v>
      </c>
      <c r="D821" s="96" t="s">
        <v>39</v>
      </c>
      <c r="E821" s="95" t="s">
        <v>98</v>
      </c>
      <c r="F821" s="95" t="s">
        <v>329</v>
      </c>
      <c r="G821" s="19" t="s">
        <v>74</v>
      </c>
      <c r="H821" s="79" t="s">
        <v>76</v>
      </c>
      <c r="I821" s="2">
        <v>30</v>
      </c>
      <c r="J821" s="2"/>
      <c r="K821" s="2"/>
      <c r="L821" s="2">
        <v>30</v>
      </c>
      <c r="M821" s="81">
        <f t="shared" si="36"/>
        <v>0</v>
      </c>
      <c r="N821" s="81">
        <f t="shared" si="37"/>
        <v>0</v>
      </c>
      <c r="O821" s="81">
        <f t="shared" si="38"/>
        <v>2.536952467413332E-5</v>
      </c>
    </row>
    <row r="822" spans="1:15" s="1" customFormat="1" x14ac:dyDescent="0.35">
      <c r="A822" s="104" t="s">
        <v>81</v>
      </c>
      <c r="B822" s="103" t="s">
        <v>82</v>
      </c>
      <c r="C822" s="19" t="s">
        <v>98</v>
      </c>
      <c r="D822" s="96" t="s">
        <v>39</v>
      </c>
      <c r="E822" s="95" t="s">
        <v>98</v>
      </c>
      <c r="F822" s="95" t="s">
        <v>329</v>
      </c>
      <c r="G822" s="19" t="s">
        <v>74</v>
      </c>
      <c r="H822" s="79" t="s">
        <v>77</v>
      </c>
      <c r="I822" s="2">
        <v>4300</v>
      </c>
      <c r="J822" s="2"/>
      <c r="K822" s="2">
        <v>4300</v>
      </c>
      <c r="L822" s="2"/>
      <c r="M822" s="81">
        <f t="shared" si="36"/>
        <v>0</v>
      </c>
      <c r="N822" s="81">
        <f t="shared" si="37"/>
        <v>3.8688423920613438E-3</v>
      </c>
      <c r="O822" s="81">
        <f t="shared" si="38"/>
        <v>0</v>
      </c>
    </row>
    <row r="823" spans="1:15" s="1" customFormat="1" x14ac:dyDescent="0.35">
      <c r="A823" s="104" t="s">
        <v>81</v>
      </c>
      <c r="B823" s="103" t="s">
        <v>82</v>
      </c>
      <c r="C823" s="19" t="s">
        <v>98</v>
      </c>
      <c r="D823" s="96" t="s">
        <v>39</v>
      </c>
      <c r="E823" s="95" t="s">
        <v>98</v>
      </c>
      <c r="F823" s="95" t="s">
        <v>329</v>
      </c>
      <c r="G823" s="19" t="s">
        <v>74</v>
      </c>
      <c r="H823" s="79" t="s">
        <v>78</v>
      </c>
      <c r="I823" s="2">
        <v>2000</v>
      </c>
      <c r="J823" s="2"/>
      <c r="K823" s="2"/>
      <c r="L823" s="2">
        <v>2000</v>
      </c>
      <c r="M823" s="81">
        <f t="shared" si="36"/>
        <v>0</v>
      </c>
      <c r="N823" s="81">
        <f t="shared" si="37"/>
        <v>0</v>
      </c>
      <c r="O823" s="81">
        <f t="shared" si="38"/>
        <v>1.6913016449422212E-3</v>
      </c>
    </row>
    <row r="824" spans="1:15" s="1" customFormat="1" x14ac:dyDescent="0.35">
      <c r="A824" s="104" t="s">
        <v>81</v>
      </c>
      <c r="B824" s="103" t="s">
        <v>82</v>
      </c>
      <c r="C824" s="19" t="s">
        <v>98</v>
      </c>
      <c r="D824" s="96" t="s">
        <v>39</v>
      </c>
      <c r="E824" s="95" t="s">
        <v>98</v>
      </c>
      <c r="F824" s="95" t="s">
        <v>330</v>
      </c>
      <c r="G824" s="19" t="s">
        <v>64</v>
      </c>
      <c r="H824" s="79" t="s">
        <v>103</v>
      </c>
      <c r="I824" s="2">
        <v>86</v>
      </c>
      <c r="J824" s="2">
        <v>86</v>
      </c>
      <c r="K824" s="2"/>
      <c r="L824" s="2"/>
      <c r="M824" s="81">
        <f t="shared" si="36"/>
        <v>1.8068491400461713E-4</v>
      </c>
      <c r="N824" s="81">
        <f t="shared" si="37"/>
        <v>0</v>
      </c>
      <c r="O824" s="81">
        <f t="shared" si="38"/>
        <v>0</v>
      </c>
    </row>
    <row r="825" spans="1:15" s="1" customFormat="1" x14ac:dyDescent="0.35">
      <c r="A825" s="104" t="s">
        <v>81</v>
      </c>
      <c r="B825" s="103" t="s">
        <v>82</v>
      </c>
      <c r="C825" s="19" t="s">
        <v>98</v>
      </c>
      <c r="D825" s="96" t="s">
        <v>39</v>
      </c>
      <c r="E825" s="95" t="s">
        <v>98</v>
      </c>
      <c r="F825" s="95" t="s">
        <v>330</v>
      </c>
      <c r="G825" s="19" t="s">
        <v>64</v>
      </c>
      <c r="H825" s="79" t="s">
        <v>65</v>
      </c>
      <c r="I825" s="2">
        <v>880</v>
      </c>
      <c r="J825" s="2">
        <v>880</v>
      </c>
      <c r="K825" s="2"/>
      <c r="L825" s="2"/>
      <c r="M825" s="81">
        <f t="shared" si="36"/>
        <v>1.8488688874891057E-3</v>
      </c>
      <c r="N825" s="81">
        <f t="shared" si="37"/>
        <v>0</v>
      </c>
      <c r="O825" s="81">
        <f t="shared" si="38"/>
        <v>0</v>
      </c>
    </row>
    <row r="826" spans="1:15" s="1" customFormat="1" x14ac:dyDescent="0.35">
      <c r="A826" s="104" t="s">
        <v>81</v>
      </c>
      <c r="B826" s="103" t="s">
        <v>82</v>
      </c>
      <c r="C826" s="19" t="s">
        <v>98</v>
      </c>
      <c r="D826" s="96" t="s">
        <v>39</v>
      </c>
      <c r="E826" s="95" t="s">
        <v>98</v>
      </c>
      <c r="F826" s="95" t="s">
        <v>330</v>
      </c>
      <c r="G826" s="19" t="s">
        <v>64</v>
      </c>
      <c r="H826" s="79" t="s">
        <v>66</v>
      </c>
      <c r="I826" s="2">
        <v>274</v>
      </c>
      <c r="J826" s="2">
        <v>274</v>
      </c>
      <c r="K826" s="2"/>
      <c r="L826" s="2"/>
      <c r="M826" s="81">
        <f t="shared" si="36"/>
        <v>5.7567053996819876E-4</v>
      </c>
      <c r="N826" s="81">
        <f t="shared" si="37"/>
        <v>0</v>
      </c>
      <c r="O826" s="81">
        <f t="shared" si="38"/>
        <v>0</v>
      </c>
    </row>
    <row r="827" spans="1:15" s="1" customFormat="1" x14ac:dyDescent="0.35">
      <c r="A827" s="104" t="s">
        <v>81</v>
      </c>
      <c r="B827" s="103" t="s">
        <v>82</v>
      </c>
      <c r="C827" s="19" t="s">
        <v>98</v>
      </c>
      <c r="D827" s="96" t="s">
        <v>39</v>
      </c>
      <c r="E827" s="95" t="s">
        <v>98</v>
      </c>
      <c r="F827" s="95" t="s">
        <v>330</v>
      </c>
      <c r="G827" s="19" t="s">
        <v>64</v>
      </c>
      <c r="H827" s="79" t="s">
        <v>67</v>
      </c>
      <c r="I827" s="2">
        <v>27</v>
      </c>
      <c r="J827" s="2">
        <v>27</v>
      </c>
      <c r="K827" s="2"/>
      <c r="L827" s="2"/>
      <c r="M827" s="81">
        <f t="shared" si="36"/>
        <v>5.6726659047961196E-5</v>
      </c>
      <c r="N827" s="81">
        <f t="shared" si="37"/>
        <v>0</v>
      </c>
      <c r="O827" s="81">
        <f t="shared" si="38"/>
        <v>0</v>
      </c>
    </row>
    <row r="828" spans="1:15" s="1" customFormat="1" x14ac:dyDescent="0.35">
      <c r="A828" s="104" t="s">
        <v>81</v>
      </c>
      <c r="B828" s="103" t="s">
        <v>82</v>
      </c>
      <c r="C828" s="19" t="s">
        <v>98</v>
      </c>
      <c r="D828" s="96" t="s">
        <v>39</v>
      </c>
      <c r="E828" s="95" t="s">
        <v>98</v>
      </c>
      <c r="F828" s="95" t="s">
        <v>330</v>
      </c>
      <c r="G828" s="19" t="s">
        <v>64</v>
      </c>
      <c r="H828" s="79" t="s">
        <v>68</v>
      </c>
      <c r="I828" s="2">
        <v>35</v>
      </c>
      <c r="J828" s="2">
        <v>35</v>
      </c>
      <c r="K828" s="2"/>
      <c r="L828" s="2"/>
      <c r="M828" s="81">
        <f t="shared" si="36"/>
        <v>7.353455802513488E-5</v>
      </c>
      <c r="N828" s="81">
        <f t="shared" si="37"/>
        <v>0</v>
      </c>
      <c r="O828" s="81">
        <f t="shared" si="38"/>
        <v>0</v>
      </c>
    </row>
    <row r="829" spans="1:15" s="1" customFormat="1" x14ac:dyDescent="0.35">
      <c r="A829" s="104" t="s">
        <v>81</v>
      </c>
      <c r="B829" s="103" t="s">
        <v>82</v>
      </c>
      <c r="C829" s="19" t="s">
        <v>98</v>
      </c>
      <c r="D829" s="96" t="s">
        <v>39</v>
      </c>
      <c r="E829" s="95" t="s">
        <v>98</v>
      </c>
      <c r="F829" s="95" t="s">
        <v>330</v>
      </c>
      <c r="G829" s="19" t="s">
        <v>64</v>
      </c>
      <c r="H829" s="79" t="s">
        <v>69</v>
      </c>
      <c r="I829" s="2">
        <v>94</v>
      </c>
      <c r="J829" s="2">
        <v>94</v>
      </c>
      <c r="K829" s="2"/>
      <c r="L829" s="2"/>
      <c r="M829" s="81">
        <f t="shared" si="36"/>
        <v>1.9749281298179081E-4</v>
      </c>
      <c r="N829" s="81">
        <f t="shared" si="37"/>
        <v>0</v>
      </c>
      <c r="O829" s="81">
        <f t="shared" si="38"/>
        <v>0</v>
      </c>
    </row>
    <row r="830" spans="1:15" s="1" customFormat="1" x14ac:dyDescent="0.35">
      <c r="A830" s="104" t="s">
        <v>81</v>
      </c>
      <c r="B830" s="103" t="s">
        <v>82</v>
      </c>
      <c r="C830" s="19" t="s">
        <v>98</v>
      </c>
      <c r="D830" s="96" t="s">
        <v>39</v>
      </c>
      <c r="E830" s="95" t="s">
        <v>98</v>
      </c>
      <c r="F830" s="95" t="s">
        <v>330</v>
      </c>
      <c r="G830" s="19" t="s">
        <v>64</v>
      </c>
      <c r="H830" s="79" t="s">
        <v>72</v>
      </c>
      <c r="I830" s="2">
        <v>31</v>
      </c>
      <c r="J830" s="2">
        <v>31</v>
      </c>
      <c r="K830" s="2"/>
      <c r="L830" s="2"/>
      <c r="M830" s="81">
        <f t="shared" si="36"/>
        <v>6.5130608536548038E-5</v>
      </c>
      <c r="N830" s="81">
        <f t="shared" si="37"/>
        <v>0</v>
      </c>
      <c r="O830" s="81">
        <f t="shared" si="38"/>
        <v>0</v>
      </c>
    </row>
    <row r="831" spans="1:15" s="1" customFormat="1" x14ac:dyDescent="0.35">
      <c r="A831" s="104" t="s">
        <v>81</v>
      </c>
      <c r="B831" s="103" t="s">
        <v>82</v>
      </c>
      <c r="C831" s="19" t="s">
        <v>98</v>
      </c>
      <c r="D831" s="96" t="s">
        <v>39</v>
      </c>
      <c r="E831" s="95" t="s">
        <v>98</v>
      </c>
      <c r="F831" s="95" t="s">
        <v>330</v>
      </c>
      <c r="G831" s="19" t="s">
        <v>70</v>
      </c>
      <c r="H831" s="79" t="s">
        <v>73</v>
      </c>
      <c r="I831" s="2">
        <v>193</v>
      </c>
      <c r="J831" s="2">
        <v>193</v>
      </c>
      <c r="K831" s="2"/>
      <c r="L831" s="2"/>
      <c r="M831" s="81">
        <f t="shared" si="36"/>
        <v>4.054905628243152E-4</v>
      </c>
      <c r="N831" s="81">
        <f t="shared" si="37"/>
        <v>0</v>
      </c>
      <c r="O831" s="81">
        <f t="shared" si="38"/>
        <v>0</v>
      </c>
    </row>
    <row r="832" spans="1:15" s="1" customFormat="1" x14ac:dyDescent="0.35">
      <c r="A832" s="104" t="s">
        <v>81</v>
      </c>
      <c r="B832" s="103" t="s">
        <v>82</v>
      </c>
      <c r="C832" s="19" t="s">
        <v>98</v>
      </c>
      <c r="D832" s="96" t="s">
        <v>39</v>
      </c>
      <c r="E832" s="95" t="s">
        <v>98</v>
      </c>
      <c r="F832" s="95" t="s">
        <v>330</v>
      </c>
      <c r="G832" s="19" t="s">
        <v>74</v>
      </c>
      <c r="H832" s="79" t="s">
        <v>75</v>
      </c>
      <c r="I832" s="2">
        <v>250</v>
      </c>
      <c r="J832" s="2"/>
      <c r="K832" s="2">
        <v>250</v>
      </c>
      <c r="L832" s="2"/>
      <c r="M832" s="81">
        <f t="shared" si="36"/>
        <v>0</v>
      </c>
      <c r="N832" s="81">
        <f t="shared" si="37"/>
        <v>2.2493269721286883E-4</v>
      </c>
      <c r="O832" s="81">
        <f t="shared" si="38"/>
        <v>0</v>
      </c>
    </row>
    <row r="833" spans="1:15" s="1" customFormat="1" x14ac:dyDescent="0.35">
      <c r="A833" s="104" t="s">
        <v>81</v>
      </c>
      <c r="B833" s="103" t="s">
        <v>82</v>
      </c>
      <c r="C833" s="19" t="s">
        <v>98</v>
      </c>
      <c r="D833" s="96" t="s">
        <v>39</v>
      </c>
      <c r="E833" s="95" t="s">
        <v>98</v>
      </c>
      <c r="F833" s="95" t="s">
        <v>330</v>
      </c>
      <c r="G833" s="19" t="s">
        <v>74</v>
      </c>
      <c r="H833" s="79" t="s">
        <v>76</v>
      </c>
      <c r="I833" s="2">
        <v>250</v>
      </c>
      <c r="J833" s="2"/>
      <c r="K833" s="2"/>
      <c r="L833" s="2">
        <v>250</v>
      </c>
      <c r="M833" s="81">
        <f t="shared" si="36"/>
        <v>0</v>
      </c>
      <c r="N833" s="81">
        <f t="shared" si="37"/>
        <v>0</v>
      </c>
      <c r="O833" s="81">
        <f t="shared" si="38"/>
        <v>2.1141270561777766E-4</v>
      </c>
    </row>
    <row r="834" spans="1:15" s="1" customFormat="1" x14ac:dyDescent="0.35">
      <c r="A834" s="104" t="s">
        <v>81</v>
      </c>
      <c r="B834" s="103" t="s">
        <v>82</v>
      </c>
      <c r="C834" s="19" t="s">
        <v>98</v>
      </c>
      <c r="D834" s="96" t="s">
        <v>39</v>
      </c>
      <c r="E834" s="95" t="s">
        <v>98</v>
      </c>
      <c r="F834" s="95" t="s">
        <v>330</v>
      </c>
      <c r="G834" s="19" t="s">
        <v>74</v>
      </c>
      <c r="H834" s="79" t="s">
        <v>77</v>
      </c>
      <c r="I834" s="2">
        <v>1100</v>
      </c>
      <c r="J834" s="2"/>
      <c r="K834" s="2">
        <v>1100</v>
      </c>
      <c r="L834" s="2"/>
      <c r="M834" s="81">
        <f t="shared" si="36"/>
        <v>0</v>
      </c>
      <c r="N834" s="81">
        <f t="shared" si="37"/>
        <v>9.8970386773662277E-4</v>
      </c>
      <c r="O834" s="81">
        <f t="shared" si="38"/>
        <v>0</v>
      </c>
    </row>
    <row r="835" spans="1:15" s="1" customFormat="1" x14ac:dyDescent="0.35">
      <c r="A835" s="104" t="s">
        <v>81</v>
      </c>
      <c r="B835" s="103" t="s">
        <v>82</v>
      </c>
      <c r="C835" s="19" t="s">
        <v>98</v>
      </c>
      <c r="D835" s="96" t="s">
        <v>39</v>
      </c>
      <c r="E835" s="95" t="s">
        <v>98</v>
      </c>
      <c r="F835" s="95" t="s">
        <v>330</v>
      </c>
      <c r="G835" s="19" t="s">
        <v>74</v>
      </c>
      <c r="H835" s="79" t="s">
        <v>78</v>
      </c>
      <c r="I835" s="2">
        <v>1100</v>
      </c>
      <c r="J835" s="2"/>
      <c r="K835" s="2"/>
      <c r="L835" s="2">
        <v>1100</v>
      </c>
      <c r="M835" s="81">
        <f t="shared" ref="M835:M898" si="39">J835/$J$1726</f>
        <v>0</v>
      </c>
      <c r="N835" s="81">
        <f t="shared" ref="N835:N898" si="40">K835/$K$1726</f>
        <v>0</v>
      </c>
      <c r="O835" s="81">
        <f t="shared" ref="O835:O898" si="41">L835/$L$1726</f>
        <v>9.3021590471822175E-4</v>
      </c>
    </row>
    <row r="836" spans="1:15" s="1" customFormat="1" x14ac:dyDescent="0.35">
      <c r="A836" s="104" t="s">
        <v>331</v>
      </c>
      <c r="B836" s="103" t="s">
        <v>332</v>
      </c>
      <c r="C836" s="19" t="s">
        <v>98</v>
      </c>
      <c r="D836" s="96" t="s">
        <v>39</v>
      </c>
      <c r="E836" s="95" t="s">
        <v>98</v>
      </c>
      <c r="F836" s="95" t="s">
        <v>333</v>
      </c>
      <c r="G836" s="19" t="s">
        <v>64</v>
      </c>
      <c r="H836" s="79" t="s">
        <v>103</v>
      </c>
      <c r="I836" s="2">
        <v>1299.54</v>
      </c>
      <c r="J836" s="2">
        <v>1299.54</v>
      </c>
      <c r="K836" s="2"/>
      <c r="L836" s="2"/>
      <c r="M836" s="81">
        <f t="shared" si="39"/>
        <v>2.7303171295995367E-3</v>
      </c>
      <c r="N836" s="81">
        <f t="shared" si="40"/>
        <v>0</v>
      </c>
      <c r="O836" s="81">
        <f t="shared" si="41"/>
        <v>0</v>
      </c>
    </row>
    <row r="837" spans="1:15" s="1" customFormat="1" x14ac:dyDescent="0.35">
      <c r="A837" s="104" t="s">
        <v>331</v>
      </c>
      <c r="B837" s="103" t="s">
        <v>332</v>
      </c>
      <c r="C837" s="19" t="s">
        <v>98</v>
      </c>
      <c r="D837" s="96" t="s">
        <v>39</v>
      </c>
      <c r="E837" s="95" t="s">
        <v>98</v>
      </c>
      <c r="F837" s="95" t="s">
        <v>333</v>
      </c>
      <c r="G837" s="19" t="s">
        <v>64</v>
      </c>
      <c r="H837" s="79" t="s">
        <v>66</v>
      </c>
      <c r="I837" s="2">
        <v>661.24</v>
      </c>
      <c r="J837" s="2">
        <v>661.24</v>
      </c>
      <c r="K837" s="2"/>
      <c r="L837" s="2"/>
      <c r="M837" s="81">
        <f t="shared" si="39"/>
        <v>1.389256889958291E-3</v>
      </c>
      <c r="N837" s="81">
        <f t="shared" si="40"/>
        <v>0</v>
      </c>
      <c r="O837" s="81">
        <f t="shared" si="41"/>
        <v>0</v>
      </c>
    </row>
    <row r="838" spans="1:15" s="1" customFormat="1" x14ac:dyDescent="0.35">
      <c r="A838" s="104" t="s">
        <v>331</v>
      </c>
      <c r="B838" s="103" t="s">
        <v>332</v>
      </c>
      <c r="C838" s="19" t="s">
        <v>98</v>
      </c>
      <c r="D838" s="96" t="s">
        <v>39</v>
      </c>
      <c r="E838" s="95" t="s">
        <v>98</v>
      </c>
      <c r="F838" s="95" t="s">
        <v>333</v>
      </c>
      <c r="G838" s="19" t="s">
        <v>64</v>
      </c>
      <c r="H838" s="79" t="s">
        <v>68</v>
      </c>
      <c r="I838" s="2">
        <v>77.47</v>
      </c>
      <c r="J838" s="2">
        <v>77.47</v>
      </c>
      <c r="K838" s="2"/>
      <c r="L838" s="2"/>
      <c r="M838" s="81">
        <f t="shared" si="39"/>
        <v>1.6276349172020569E-4</v>
      </c>
      <c r="N838" s="81">
        <f t="shared" si="40"/>
        <v>0</v>
      </c>
      <c r="O838" s="81">
        <f t="shared" si="41"/>
        <v>0</v>
      </c>
    </row>
    <row r="839" spans="1:15" s="1" customFormat="1" x14ac:dyDescent="0.35">
      <c r="A839" s="104" t="s">
        <v>331</v>
      </c>
      <c r="B839" s="103" t="s">
        <v>332</v>
      </c>
      <c r="C839" s="19" t="s">
        <v>98</v>
      </c>
      <c r="D839" s="96" t="s">
        <v>39</v>
      </c>
      <c r="E839" s="95" t="s">
        <v>98</v>
      </c>
      <c r="F839" s="95" t="s">
        <v>333</v>
      </c>
      <c r="G839" s="19" t="s">
        <v>64</v>
      </c>
      <c r="H839" s="79" t="s">
        <v>69</v>
      </c>
      <c r="I839" s="2">
        <v>51.46</v>
      </c>
      <c r="J839" s="2">
        <v>51.46</v>
      </c>
      <c r="K839" s="2"/>
      <c r="L839" s="2"/>
      <c r="M839" s="81">
        <f t="shared" si="39"/>
        <v>1.0811681017066975E-4</v>
      </c>
      <c r="N839" s="81">
        <f t="shared" si="40"/>
        <v>0</v>
      </c>
      <c r="O839" s="81">
        <f t="shared" si="41"/>
        <v>0</v>
      </c>
    </row>
    <row r="840" spans="1:15" s="1" customFormat="1" x14ac:dyDescent="0.35">
      <c r="A840" s="104" t="s">
        <v>331</v>
      </c>
      <c r="B840" s="103" t="s">
        <v>332</v>
      </c>
      <c r="C840" s="19" t="s">
        <v>98</v>
      </c>
      <c r="D840" s="96" t="s">
        <v>39</v>
      </c>
      <c r="E840" s="95" t="s">
        <v>98</v>
      </c>
      <c r="F840" s="95" t="s">
        <v>333</v>
      </c>
      <c r="G840" s="19" t="s">
        <v>70</v>
      </c>
      <c r="H840" s="79" t="s">
        <v>70</v>
      </c>
      <c r="I840" s="2">
        <v>173.77</v>
      </c>
      <c r="J840" s="2">
        <v>173.77</v>
      </c>
      <c r="K840" s="2"/>
      <c r="L840" s="2"/>
      <c r="M840" s="81">
        <f t="shared" si="39"/>
        <v>3.6508857565793398E-4</v>
      </c>
      <c r="N840" s="81">
        <f t="shared" si="40"/>
        <v>0</v>
      </c>
      <c r="O840" s="81">
        <f t="shared" si="41"/>
        <v>0</v>
      </c>
    </row>
    <row r="841" spans="1:15" s="1" customFormat="1" x14ac:dyDescent="0.35">
      <c r="A841" s="104" t="s">
        <v>331</v>
      </c>
      <c r="B841" s="103" t="s">
        <v>332</v>
      </c>
      <c r="C841" s="19" t="s">
        <v>98</v>
      </c>
      <c r="D841" s="96" t="s">
        <v>39</v>
      </c>
      <c r="E841" s="95" t="s">
        <v>98</v>
      </c>
      <c r="F841" s="95" t="s">
        <v>333</v>
      </c>
      <c r="G841" s="19" t="s">
        <v>74</v>
      </c>
      <c r="H841" s="79" t="s">
        <v>77</v>
      </c>
      <c r="I841" s="2">
        <v>2512.9299999999998</v>
      </c>
      <c r="J841" s="2"/>
      <c r="K841" s="2">
        <v>2512.9299999999998</v>
      </c>
      <c r="L841" s="2"/>
      <c r="M841" s="81">
        <f t="shared" si="39"/>
        <v>0</v>
      </c>
      <c r="N841" s="81">
        <f t="shared" si="40"/>
        <v>2.2609604912285377E-3</v>
      </c>
      <c r="O841" s="81">
        <f t="shared" si="41"/>
        <v>0</v>
      </c>
    </row>
    <row r="842" spans="1:15" s="1" customFormat="1" x14ac:dyDescent="0.35">
      <c r="A842" s="104" t="s">
        <v>331</v>
      </c>
      <c r="B842" s="103" t="s">
        <v>332</v>
      </c>
      <c r="C842" s="19" t="s">
        <v>98</v>
      </c>
      <c r="D842" s="96" t="s">
        <v>39</v>
      </c>
      <c r="E842" s="95" t="s">
        <v>98</v>
      </c>
      <c r="F842" s="95" t="s">
        <v>333</v>
      </c>
      <c r="G842" s="19" t="s">
        <v>74</v>
      </c>
      <c r="H842" s="79" t="s">
        <v>78</v>
      </c>
      <c r="I842" s="2">
        <v>2512.9299999999998</v>
      </c>
      <c r="J842" s="2"/>
      <c r="K842" s="2"/>
      <c r="L842" s="2">
        <v>2512.9299999999998</v>
      </c>
      <c r="M842" s="81">
        <f t="shared" si="39"/>
        <v>0</v>
      </c>
      <c r="N842" s="81">
        <f t="shared" si="40"/>
        <v>0</v>
      </c>
      <c r="O842" s="81">
        <f t="shared" si="41"/>
        <v>2.125061321312328E-3</v>
      </c>
    </row>
    <row r="843" spans="1:15" s="1" customFormat="1" x14ac:dyDescent="0.35">
      <c r="A843" s="104" t="s">
        <v>331</v>
      </c>
      <c r="B843" s="103" t="s">
        <v>332</v>
      </c>
      <c r="C843" s="19" t="s">
        <v>98</v>
      </c>
      <c r="D843" s="96" t="s">
        <v>39</v>
      </c>
      <c r="E843" s="95" t="s">
        <v>98</v>
      </c>
      <c r="F843" s="95" t="s">
        <v>333</v>
      </c>
      <c r="G843" s="19" t="s">
        <v>74</v>
      </c>
      <c r="H843" s="79" t="s">
        <v>75</v>
      </c>
      <c r="I843" s="2">
        <v>1200</v>
      </c>
      <c r="J843" s="2"/>
      <c r="K843" s="2">
        <v>1200</v>
      </c>
      <c r="L843" s="2"/>
      <c r="M843" s="81">
        <f t="shared" si="39"/>
        <v>0</v>
      </c>
      <c r="N843" s="81">
        <f t="shared" si="40"/>
        <v>1.0796769466217705E-3</v>
      </c>
      <c r="O843" s="81">
        <f t="shared" si="41"/>
        <v>0</v>
      </c>
    </row>
    <row r="844" spans="1:15" s="1" customFormat="1" x14ac:dyDescent="0.35">
      <c r="A844" s="104" t="s">
        <v>81</v>
      </c>
      <c r="B844" s="103" t="s">
        <v>82</v>
      </c>
      <c r="C844" s="19" t="s">
        <v>179</v>
      </c>
      <c r="D844" s="96" t="s">
        <v>40</v>
      </c>
      <c r="E844" s="95" t="s">
        <v>335</v>
      </c>
      <c r="F844" s="95" t="s">
        <v>336</v>
      </c>
      <c r="G844" s="19" t="s">
        <v>64</v>
      </c>
      <c r="H844" s="79" t="s">
        <v>65</v>
      </c>
      <c r="I844" s="2">
        <v>24.4</v>
      </c>
      <c r="J844" s="2">
        <v>24.4</v>
      </c>
      <c r="K844" s="2"/>
      <c r="L844" s="2"/>
      <c r="M844" s="81">
        <f t="shared" si="39"/>
        <v>5.1264091880379745E-5</v>
      </c>
      <c r="N844" s="81">
        <f t="shared" si="40"/>
        <v>0</v>
      </c>
      <c r="O844" s="81">
        <f t="shared" si="41"/>
        <v>0</v>
      </c>
    </row>
    <row r="845" spans="1:15" s="1" customFormat="1" x14ac:dyDescent="0.35">
      <c r="A845" s="104" t="s">
        <v>81</v>
      </c>
      <c r="B845" s="103" t="s">
        <v>82</v>
      </c>
      <c r="C845" s="19" t="s">
        <v>179</v>
      </c>
      <c r="D845" s="96" t="s">
        <v>40</v>
      </c>
      <c r="E845" s="95" t="s">
        <v>335</v>
      </c>
      <c r="F845" s="95" t="s">
        <v>336</v>
      </c>
      <c r="G845" s="19" t="s">
        <v>64</v>
      </c>
      <c r="H845" s="79" t="s">
        <v>66</v>
      </c>
      <c r="I845" s="2">
        <v>22.4</v>
      </c>
      <c r="J845" s="2">
        <v>22.4</v>
      </c>
      <c r="K845" s="2"/>
      <c r="L845" s="2"/>
      <c r="M845" s="81">
        <f t="shared" si="39"/>
        <v>4.7062117136086324E-5</v>
      </c>
      <c r="N845" s="81">
        <f t="shared" si="40"/>
        <v>0</v>
      </c>
      <c r="O845" s="81">
        <f t="shared" si="41"/>
        <v>0</v>
      </c>
    </row>
    <row r="846" spans="1:15" s="1" customFormat="1" x14ac:dyDescent="0.35">
      <c r="A846" s="104" t="s">
        <v>81</v>
      </c>
      <c r="B846" s="103" t="s">
        <v>82</v>
      </c>
      <c r="C846" s="19" t="s">
        <v>179</v>
      </c>
      <c r="D846" s="96" t="s">
        <v>40</v>
      </c>
      <c r="E846" s="95" t="s">
        <v>335</v>
      </c>
      <c r="F846" s="95" t="s">
        <v>336</v>
      </c>
      <c r="G846" s="19" t="s">
        <v>64</v>
      </c>
      <c r="H846" s="79" t="s">
        <v>68</v>
      </c>
      <c r="I846" s="2">
        <v>13.3</v>
      </c>
      <c r="J846" s="2">
        <v>13.3</v>
      </c>
      <c r="K846" s="2"/>
      <c r="L846" s="2"/>
      <c r="M846" s="81">
        <f t="shared" si="39"/>
        <v>2.7943132049551256E-5</v>
      </c>
      <c r="N846" s="81">
        <f t="shared" si="40"/>
        <v>0</v>
      </c>
      <c r="O846" s="81">
        <f t="shared" si="41"/>
        <v>0</v>
      </c>
    </row>
    <row r="847" spans="1:15" s="1" customFormat="1" x14ac:dyDescent="0.35">
      <c r="A847" s="104" t="s">
        <v>81</v>
      </c>
      <c r="B847" s="103" t="s">
        <v>82</v>
      </c>
      <c r="C847" s="19" t="s">
        <v>179</v>
      </c>
      <c r="D847" s="96" t="s">
        <v>40</v>
      </c>
      <c r="E847" s="95" t="s">
        <v>335</v>
      </c>
      <c r="F847" s="95" t="s">
        <v>336</v>
      </c>
      <c r="G847" s="19" t="s">
        <v>64</v>
      </c>
      <c r="H847" s="79" t="s">
        <v>69</v>
      </c>
      <c r="I847" s="2">
        <v>55.8</v>
      </c>
      <c r="J847" s="2">
        <v>55.8</v>
      </c>
      <c r="K847" s="2"/>
      <c r="L847" s="2"/>
      <c r="M847" s="81">
        <f t="shared" si="39"/>
        <v>1.1723509536578646E-4</v>
      </c>
      <c r="N847" s="81">
        <f t="shared" si="40"/>
        <v>0</v>
      </c>
      <c r="O847" s="81">
        <f t="shared" si="41"/>
        <v>0</v>
      </c>
    </row>
    <row r="848" spans="1:15" s="1" customFormat="1" x14ac:dyDescent="0.35">
      <c r="A848" s="104" t="s">
        <v>81</v>
      </c>
      <c r="B848" s="103" t="s">
        <v>82</v>
      </c>
      <c r="C848" s="19" t="s">
        <v>179</v>
      </c>
      <c r="D848" s="96" t="s">
        <v>40</v>
      </c>
      <c r="E848" s="95" t="s">
        <v>335</v>
      </c>
      <c r="F848" s="95" t="s">
        <v>336</v>
      </c>
      <c r="G848" s="19" t="s">
        <v>64</v>
      </c>
      <c r="H848" s="79" t="s">
        <v>71</v>
      </c>
      <c r="I848" s="2">
        <v>23.2</v>
      </c>
      <c r="J848" s="2">
        <v>23.2</v>
      </c>
      <c r="K848" s="2"/>
      <c r="L848" s="2"/>
      <c r="M848" s="81">
        <f t="shared" si="39"/>
        <v>4.8742907033803692E-5</v>
      </c>
      <c r="N848" s="81">
        <f t="shared" si="40"/>
        <v>0</v>
      </c>
      <c r="O848" s="81">
        <f t="shared" si="41"/>
        <v>0</v>
      </c>
    </row>
    <row r="849" spans="1:15" s="1" customFormat="1" x14ac:dyDescent="0.35">
      <c r="A849" s="104" t="s">
        <v>81</v>
      </c>
      <c r="B849" s="103" t="s">
        <v>82</v>
      </c>
      <c r="C849" s="19" t="s">
        <v>98</v>
      </c>
      <c r="D849" s="96" t="s">
        <v>39</v>
      </c>
      <c r="E849" s="95" t="s">
        <v>337</v>
      </c>
      <c r="F849" s="95" t="s">
        <v>338</v>
      </c>
      <c r="G849" s="19" t="s">
        <v>64</v>
      </c>
      <c r="H849" s="79" t="s">
        <v>65</v>
      </c>
      <c r="I849" s="2">
        <v>47.7</v>
      </c>
      <c r="J849" s="2">
        <v>47.7</v>
      </c>
      <c r="K849" s="2"/>
      <c r="L849" s="2"/>
      <c r="M849" s="81">
        <f t="shared" si="39"/>
        <v>1.0021709765139812E-4</v>
      </c>
      <c r="N849" s="81">
        <f t="shared" si="40"/>
        <v>0</v>
      </c>
      <c r="O849" s="81">
        <f t="shared" si="41"/>
        <v>0</v>
      </c>
    </row>
    <row r="850" spans="1:15" s="1" customFormat="1" x14ac:dyDescent="0.35">
      <c r="A850" s="104" t="s">
        <v>81</v>
      </c>
      <c r="B850" s="103" t="s">
        <v>82</v>
      </c>
      <c r="C850" s="19" t="s">
        <v>98</v>
      </c>
      <c r="D850" s="96" t="s">
        <v>39</v>
      </c>
      <c r="E850" s="95" t="s">
        <v>337</v>
      </c>
      <c r="F850" s="95" t="s">
        <v>338</v>
      </c>
      <c r="G850" s="19" t="s">
        <v>64</v>
      </c>
      <c r="H850" s="79" t="s">
        <v>66</v>
      </c>
      <c r="I850" s="2">
        <v>35.200000000000003</v>
      </c>
      <c r="J850" s="2">
        <v>35.200000000000003</v>
      </c>
      <c r="K850" s="2"/>
      <c r="L850" s="2"/>
      <c r="M850" s="81">
        <f t="shared" si="39"/>
        <v>7.3954755499564226E-5</v>
      </c>
      <c r="N850" s="81">
        <f t="shared" si="40"/>
        <v>0</v>
      </c>
      <c r="O850" s="81">
        <f t="shared" si="41"/>
        <v>0</v>
      </c>
    </row>
    <row r="851" spans="1:15" s="1" customFormat="1" x14ac:dyDescent="0.35">
      <c r="A851" s="104" t="s">
        <v>81</v>
      </c>
      <c r="B851" s="103" t="s">
        <v>82</v>
      </c>
      <c r="C851" s="19" t="s">
        <v>98</v>
      </c>
      <c r="D851" s="96" t="s">
        <v>39</v>
      </c>
      <c r="E851" s="95" t="s">
        <v>337</v>
      </c>
      <c r="F851" s="95" t="s">
        <v>338</v>
      </c>
      <c r="G851" s="19" t="s">
        <v>64</v>
      </c>
      <c r="H851" s="79" t="s">
        <v>68</v>
      </c>
      <c r="I851" s="2">
        <v>6.5</v>
      </c>
      <c r="J851" s="2">
        <v>6.5</v>
      </c>
      <c r="K851" s="2"/>
      <c r="L851" s="2"/>
      <c r="M851" s="81">
        <f t="shared" si="39"/>
        <v>1.365641791895362E-5</v>
      </c>
      <c r="N851" s="81">
        <f t="shared" si="40"/>
        <v>0</v>
      </c>
      <c r="O851" s="81">
        <f t="shared" si="41"/>
        <v>0</v>
      </c>
    </row>
    <row r="852" spans="1:15" s="1" customFormat="1" x14ac:dyDescent="0.35">
      <c r="A852" s="104" t="s">
        <v>81</v>
      </c>
      <c r="B852" s="103" t="s">
        <v>82</v>
      </c>
      <c r="C852" s="19" t="s">
        <v>98</v>
      </c>
      <c r="D852" s="96" t="s">
        <v>39</v>
      </c>
      <c r="E852" s="95" t="s">
        <v>337</v>
      </c>
      <c r="F852" s="95" t="s">
        <v>338</v>
      </c>
      <c r="G852" s="19" t="s">
        <v>64</v>
      </c>
      <c r="H852" s="79" t="s">
        <v>69</v>
      </c>
      <c r="I852" s="2">
        <v>21.6</v>
      </c>
      <c r="J852" s="2">
        <v>21.6</v>
      </c>
      <c r="K852" s="2"/>
      <c r="L852" s="2"/>
      <c r="M852" s="81">
        <f t="shared" si="39"/>
        <v>4.5381327238368962E-5</v>
      </c>
      <c r="N852" s="81">
        <f t="shared" si="40"/>
        <v>0</v>
      </c>
      <c r="O852" s="81">
        <f t="shared" si="41"/>
        <v>0</v>
      </c>
    </row>
    <row r="853" spans="1:15" s="1" customFormat="1" x14ac:dyDescent="0.35">
      <c r="A853" s="104" t="s">
        <v>81</v>
      </c>
      <c r="B853" s="103" t="s">
        <v>82</v>
      </c>
      <c r="C853" s="19" t="s">
        <v>98</v>
      </c>
      <c r="D853" s="96" t="s">
        <v>39</v>
      </c>
      <c r="E853" s="95" t="s">
        <v>337</v>
      </c>
      <c r="F853" s="95" t="s">
        <v>338</v>
      </c>
      <c r="G853" s="19" t="s">
        <v>64</v>
      </c>
      <c r="H853" s="79" t="s">
        <v>72</v>
      </c>
      <c r="I853" s="2">
        <v>50.1</v>
      </c>
      <c r="J853" s="2">
        <v>50.1</v>
      </c>
      <c r="K853" s="2"/>
      <c r="L853" s="2"/>
      <c r="M853" s="81">
        <f t="shared" si="39"/>
        <v>1.0525946734455021E-4</v>
      </c>
      <c r="N853" s="81">
        <f t="shared" si="40"/>
        <v>0</v>
      </c>
      <c r="O853" s="81">
        <f t="shared" si="41"/>
        <v>0</v>
      </c>
    </row>
    <row r="854" spans="1:15" s="1" customFormat="1" x14ac:dyDescent="0.35">
      <c r="A854" s="104" t="s">
        <v>81</v>
      </c>
      <c r="B854" s="103" t="s">
        <v>82</v>
      </c>
      <c r="C854" s="19" t="s">
        <v>98</v>
      </c>
      <c r="D854" s="96" t="s">
        <v>39</v>
      </c>
      <c r="E854" s="95" t="s">
        <v>337</v>
      </c>
      <c r="F854" s="95" t="s">
        <v>338</v>
      </c>
      <c r="G854" s="19" t="s">
        <v>70</v>
      </c>
      <c r="H854" s="79" t="s">
        <v>73</v>
      </c>
      <c r="I854" s="2">
        <v>174.4</v>
      </c>
      <c r="J854" s="2">
        <v>174.4</v>
      </c>
      <c r="K854" s="2"/>
      <c r="L854" s="2"/>
      <c r="M854" s="81">
        <f t="shared" si="39"/>
        <v>3.664121977023864E-4</v>
      </c>
      <c r="N854" s="81">
        <f t="shared" si="40"/>
        <v>0</v>
      </c>
      <c r="O854" s="81">
        <f t="shared" si="41"/>
        <v>0</v>
      </c>
    </row>
    <row r="855" spans="1:15" s="1" customFormat="1" x14ac:dyDescent="0.35">
      <c r="A855" s="104" t="s">
        <v>81</v>
      </c>
      <c r="B855" s="103" t="s">
        <v>82</v>
      </c>
      <c r="C855" s="19" t="s">
        <v>98</v>
      </c>
      <c r="D855" s="96" t="s">
        <v>39</v>
      </c>
      <c r="E855" s="95" t="s">
        <v>337</v>
      </c>
      <c r="F855" s="95" t="s">
        <v>338</v>
      </c>
      <c r="G855" s="19" t="s">
        <v>74</v>
      </c>
      <c r="H855" s="79" t="s">
        <v>75</v>
      </c>
      <c r="I855" s="2">
        <v>340</v>
      </c>
      <c r="J855" s="2"/>
      <c r="K855" s="2">
        <v>340</v>
      </c>
      <c r="L855" s="2"/>
      <c r="M855" s="81">
        <f t="shared" si="39"/>
        <v>0</v>
      </c>
      <c r="N855" s="81">
        <f t="shared" si="40"/>
        <v>3.0590846820950163E-4</v>
      </c>
      <c r="O855" s="81">
        <f t="shared" si="41"/>
        <v>0</v>
      </c>
    </row>
    <row r="856" spans="1:15" s="1" customFormat="1" x14ac:dyDescent="0.35">
      <c r="A856" s="104" t="s">
        <v>81</v>
      </c>
      <c r="B856" s="103" t="s">
        <v>82</v>
      </c>
      <c r="C856" s="19" t="s">
        <v>98</v>
      </c>
      <c r="D856" s="96" t="s">
        <v>39</v>
      </c>
      <c r="E856" s="95" t="s">
        <v>337</v>
      </c>
      <c r="F856" s="95" t="s">
        <v>338</v>
      </c>
      <c r="G856" s="19" t="s">
        <v>74</v>
      </c>
      <c r="H856" s="79" t="s">
        <v>76</v>
      </c>
      <c r="I856" s="2">
        <v>230</v>
      </c>
      <c r="J856" s="2"/>
      <c r="K856" s="2"/>
      <c r="L856" s="2">
        <v>230</v>
      </c>
      <c r="M856" s="81">
        <f t="shared" si="39"/>
        <v>0</v>
      </c>
      <c r="N856" s="81">
        <f t="shared" si="40"/>
        <v>0</v>
      </c>
      <c r="O856" s="81">
        <f t="shared" si="41"/>
        <v>1.9449968916835546E-4</v>
      </c>
    </row>
    <row r="857" spans="1:15" s="1" customFormat="1" x14ac:dyDescent="0.35">
      <c r="A857" s="104" t="s">
        <v>81</v>
      </c>
      <c r="B857" s="103" t="s">
        <v>82</v>
      </c>
      <c r="C857" s="19" t="s">
        <v>98</v>
      </c>
      <c r="D857" s="96" t="s">
        <v>39</v>
      </c>
      <c r="E857" s="95" t="s">
        <v>337</v>
      </c>
      <c r="F857" s="95" t="s">
        <v>338</v>
      </c>
      <c r="G857" s="19" t="s">
        <v>74</v>
      </c>
      <c r="H857" s="79" t="s">
        <v>78</v>
      </c>
      <c r="I857" s="2">
        <v>750</v>
      </c>
      <c r="J857" s="2"/>
      <c r="K857" s="2"/>
      <c r="L857" s="2">
        <v>750</v>
      </c>
      <c r="M857" s="81">
        <f t="shared" si="39"/>
        <v>0</v>
      </c>
      <c r="N857" s="81">
        <f t="shared" si="40"/>
        <v>0</v>
      </c>
      <c r="O857" s="81">
        <f t="shared" si="41"/>
        <v>6.3423811685333297E-4</v>
      </c>
    </row>
    <row r="858" spans="1:15" s="1" customFormat="1" x14ac:dyDescent="0.35">
      <c r="A858" s="104" t="s">
        <v>81</v>
      </c>
      <c r="B858" s="103" t="s">
        <v>82</v>
      </c>
      <c r="C858" s="19" t="s">
        <v>17</v>
      </c>
      <c r="D858" s="96" t="s">
        <v>42</v>
      </c>
      <c r="E858" s="95" t="s">
        <v>340</v>
      </c>
      <c r="F858" s="95" t="s">
        <v>341</v>
      </c>
      <c r="G858" s="19" t="s">
        <v>64</v>
      </c>
      <c r="H858" s="79" t="s">
        <v>65</v>
      </c>
      <c r="I858" s="2">
        <v>384</v>
      </c>
      <c r="J858" s="2">
        <v>384</v>
      </c>
      <c r="K858" s="2"/>
      <c r="L858" s="2"/>
      <c r="M858" s="81">
        <f t="shared" si="39"/>
        <v>8.0677915090433697E-4</v>
      </c>
      <c r="N858" s="81">
        <f t="shared" si="40"/>
        <v>0</v>
      </c>
      <c r="O858" s="81">
        <f t="shared" si="41"/>
        <v>0</v>
      </c>
    </row>
    <row r="859" spans="1:15" s="1" customFormat="1" x14ac:dyDescent="0.35">
      <c r="A859" s="104" t="s">
        <v>81</v>
      </c>
      <c r="B859" s="103" t="s">
        <v>82</v>
      </c>
      <c r="C859" s="19" t="s">
        <v>17</v>
      </c>
      <c r="D859" s="96" t="s">
        <v>42</v>
      </c>
      <c r="E859" s="95" t="s">
        <v>340</v>
      </c>
      <c r="F859" s="95" t="s">
        <v>341</v>
      </c>
      <c r="G859" s="19" t="s">
        <v>64</v>
      </c>
      <c r="H859" s="79" t="s">
        <v>66</v>
      </c>
      <c r="I859" s="2">
        <v>96</v>
      </c>
      <c r="J859" s="2">
        <v>96</v>
      </c>
      <c r="K859" s="2"/>
      <c r="L859" s="2"/>
      <c r="M859" s="81">
        <f t="shared" si="39"/>
        <v>2.0169478772608424E-4</v>
      </c>
      <c r="N859" s="81">
        <f t="shared" si="40"/>
        <v>0</v>
      </c>
      <c r="O859" s="81">
        <f t="shared" si="41"/>
        <v>0</v>
      </c>
    </row>
    <row r="860" spans="1:15" s="1" customFormat="1" x14ac:dyDescent="0.35">
      <c r="A860" s="104" t="s">
        <v>81</v>
      </c>
      <c r="B860" s="103" t="s">
        <v>82</v>
      </c>
      <c r="C860" s="19" t="s">
        <v>17</v>
      </c>
      <c r="D860" s="96" t="s">
        <v>42</v>
      </c>
      <c r="E860" s="95" t="s">
        <v>340</v>
      </c>
      <c r="F860" s="95" t="s">
        <v>341</v>
      </c>
      <c r="G860" s="19" t="s">
        <v>64</v>
      </c>
      <c r="H860" s="79" t="s">
        <v>72</v>
      </c>
      <c r="I860" s="2">
        <v>100</v>
      </c>
      <c r="J860" s="2">
        <v>100</v>
      </c>
      <c r="K860" s="2"/>
      <c r="L860" s="2"/>
      <c r="M860" s="81">
        <f t="shared" si="39"/>
        <v>2.100987372146711E-4</v>
      </c>
      <c r="N860" s="81">
        <f t="shared" si="40"/>
        <v>0</v>
      </c>
      <c r="O860" s="81">
        <f t="shared" si="41"/>
        <v>0</v>
      </c>
    </row>
    <row r="861" spans="1:15" s="1" customFormat="1" x14ac:dyDescent="0.35">
      <c r="A861" s="104" t="s">
        <v>81</v>
      </c>
      <c r="B861" s="103" t="s">
        <v>82</v>
      </c>
      <c r="C861" s="19" t="s">
        <v>17</v>
      </c>
      <c r="D861" s="96" t="s">
        <v>42</v>
      </c>
      <c r="E861" s="95" t="s">
        <v>340</v>
      </c>
      <c r="F861" s="95" t="s">
        <v>341</v>
      </c>
      <c r="G861" s="19" t="s">
        <v>70</v>
      </c>
      <c r="H861" s="79" t="s">
        <v>70</v>
      </c>
      <c r="I861" s="2">
        <v>547</v>
      </c>
      <c r="J861" s="2">
        <v>547</v>
      </c>
      <c r="K861" s="2"/>
      <c r="L861" s="2"/>
      <c r="M861" s="81">
        <f t="shared" si="39"/>
        <v>1.1492400925642509E-3</v>
      </c>
      <c r="N861" s="81">
        <f t="shared" si="40"/>
        <v>0</v>
      </c>
      <c r="O861" s="81">
        <f t="shared" si="41"/>
        <v>0</v>
      </c>
    </row>
    <row r="862" spans="1:15" s="1" customFormat="1" x14ac:dyDescent="0.35">
      <c r="A862" s="104" t="s">
        <v>81</v>
      </c>
      <c r="B862" s="103" t="s">
        <v>82</v>
      </c>
      <c r="C862" s="19" t="s">
        <v>17</v>
      </c>
      <c r="D862" s="96" t="s">
        <v>42</v>
      </c>
      <c r="E862" s="95" t="s">
        <v>340</v>
      </c>
      <c r="F862" s="95" t="s">
        <v>341</v>
      </c>
      <c r="G862" s="19" t="s">
        <v>74</v>
      </c>
      <c r="H862" s="79" t="s">
        <v>75</v>
      </c>
      <c r="I862" s="2">
        <v>1500</v>
      </c>
      <c r="J862" s="2"/>
      <c r="K862" s="2">
        <v>1500</v>
      </c>
      <c r="L862" s="2"/>
      <c r="M862" s="81">
        <f t="shared" si="39"/>
        <v>0</v>
      </c>
      <c r="N862" s="81">
        <f t="shared" si="40"/>
        <v>1.3495961832772131E-3</v>
      </c>
      <c r="O862" s="81">
        <f t="shared" si="41"/>
        <v>0</v>
      </c>
    </row>
    <row r="863" spans="1:15" s="1" customFormat="1" x14ac:dyDescent="0.35">
      <c r="A863" s="104" t="s">
        <v>81</v>
      </c>
      <c r="B863" s="103" t="s">
        <v>82</v>
      </c>
      <c r="C863" s="19" t="s">
        <v>17</v>
      </c>
      <c r="D863" s="96" t="s">
        <v>42</v>
      </c>
      <c r="E863" s="95" t="s">
        <v>340</v>
      </c>
      <c r="F863" s="95" t="s">
        <v>341</v>
      </c>
      <c r="G863" s="19" t="s">
        <v>74</v>
      </c>
      <c r="H863" s="79" t="s">
        <v>77</v>
      </c>
      <c r="I863" s="2">
        <v>500</v>
      </c>
      <c r="J863" s="2"/>
      <c r="K863" s="2">
        <v>500</v>
      </c>
      <c r="L863" s="2"/>
      <c r="M863" s="81">
        <f t="shared" si="39"/>
        <v>0</v>
      </c>
      <c r="N863" s="81">
        <f t="shared" si="40"/>
        <v>4.4986539442573765E-4</v>
      </c>
      <c r="O863" s="81">
        <f t="shared" si="41"/>
        <v>0</v>
      </c>
    </row>
    <row r="864" spans="1:15" s="1" customFormat="1" x14ac:dyDescent="0.35">
      <c r="A864" s="104" t="s">
        <v>81</v>
      </c>
      <c r="B864" s="103" t="s">
        <v>82</v>
      </c>
      <c r="C864" s="19" t="s">
        <v>17</v>
      </c>
      <c r="D864" s="96" t="s">
        <v>42</v>
      </c>
      <c r="E864" s="95" t="s">
        <v>340</v>
      </c>
      <c r="F864" s="95" t="s">
        <v>341</v>
      </c>
      <c r="G864" s="19" t="s">
        <v>74</v>
      </c>
      <c r="H864" s="79" t="s">
        <v>78</v>
      </c>
      <c r="I864" s="2">
        <v>1900</v>
      </c>
      <c r="J864" s="2"/>
      <c r="K864" s="2"/>
      <c r="L864" s="2">
        <v>1900</v>
      </c>
      <c r="M864" s="81">
        <f t="shared" si="39"/>
        <v>0</v>
      </c>
      <c r="N864" s="81">
        <f t="shared" si="40"/>
        <v>0</v>
      </c>
      <c r="O864" s="81">
        <f t="shared" si="41"/>
        <v>1.6067365626951102E-3</v>
      </c>
    </row>
    <row r="865" spans="1:15" s="1" customFormat="1" x14ac:dyDescent="0.35">
      <c r="A865" s="104" t="s">
        <v>81</v>
      </c>
      <c r="B865" s="103" t="s">
        <v>82</v>
      </c>
      <c r="C865" s="19" t="s">
        <v>17</v>
      </c>
      <c r="D865" s="96" t="s">
        <v>42</v>
      </c>
      <c r="E865" s="95" t="s">
        <v>340</v>
      </c>
      <c r="F865" s="95" t="s">
        <v>341</v>
      </c>
      <c r="G865" s="19" t="s">
        <v>74</v>
      </c>
      <c r="H865" s="79" t="s">
        <v>76</v>
      </c>
      <c r="I865" s="2">
        <v>1500</v>
      </c>
      <c r="J865" s="2"/>
      <c r="K865" s="2"/>
      <c r="L865" s="2">
        <v>1500</v>
      </c>
      <c r="M865" s="81">
        <f t="shared" si="39"/>
        <v>0</v>
      </c>
      <c r="N865" s="81">
        <f t="shared" si="40"/>
        <v>0</v>
      </c>
      <c r="O865" s="81">
        <f t="shared" si="41"/>
        <v>1.2684762337066659E-3</v>
      </c>
    </row>
    <row r="866" spans="1:15" s="1" customFormat="1" x14ac:dyDescent="0.35">
      <c r="A866" s="104" t="s">
        <v>81</v>
      </c>
      <c r="B866" s="103" t="s">
        <v>82</v>
      </c>
      <c r="C866" s="19" t="s">
        <v>98</v>
      </c>
      <c r="D866" s="96" t="s">
        <v>39</v>
      </c>
      <c r="E866" s="95" t="s">
        <v>342</v>
      </c>
      <c r="F866" s="95" t="s">
        <v>343</v>
      </c>
      <c r="G866" s="19" t="s">
        <v>64</v>
      </c>
      <c r="H866" s="79" t="s">
        <v>65</v>
      </c>
      <c r="I866" s="2">
        <v>168</v>
      </c>
      <c r="J866" s="2">
        <v>168</v>
      </c>
      <c r="K866" s="2"/>
      <c r="L866" s="2"/>
      <c r="M866" s="81">
        <f t="shared" si="39"/>
        <v>3.5296587852064746E-4</v>
      </c>
      <c r="N866" s="81">
        <f t="shared" si="40"/>
        <v>0</v>
      </c>
      <c r="O866" s="81">
        <f t="shared" si="41"/>
        <v>0</v>
      </c>
    </row>
    <row r="867" spans="1:15" s="1" customFormat="1" x14ac:dyDescent="0.35">
      <c r="A867" s="104" t="s">
        <v>81</v>
      </c>
      <c r="B867" s="103" t="s">
        <v>82</v>
      </c>
      <c r="C867" s="19" t="s">
        <v>98</v>
      </c>
      <c r="D867" s="96" t="s">
        <v>39</v>
      </c>
      <c r="E867" s="95" t="s">
        <v>342</v>
      </c>
      <c r="F867" s="95" t="s">
        <v>343</v>
      </c>
      <c r="G867" s="19" t="s">
        <v>64</v>
      </c>
      <c r="H867" s="79" t="s">
        <v>66</v>
      </c>
      <c r="I867" s="2">
        <v>75</v>
      </c>
      <c r="J867" s="2">
        <v>75</v>
      </c>
      <c r="K867" s="2"/>
      <c r="L867" s="2"/>
      <c r="M867" s="81">
        <f t="shared" si="39"/>
        <v>1.5757405291100333E-4</v>
      </c>
      <c r="N867" s="81">
        <f t="shared" si="40"/>
        <v>0</v>
      </c>
      <c r="O867" s="81">
        <f t="shared" si="41"/>
        <v>0</v>
      </c>
    </row>
    <row r="868" spans="1:15" s="1" customFormat="1" x14ac:dyDescent="0.35">
      <c r="A868" s="104" t="s">
        <v>81</v>
      </c>
      <c r="B868" s="103" t="s">
        <v>82</v>
      </c>
      <c r="C868" s="19" t="s">
        <v>98</v>
      </c>
      <c r="D868" s="96" t="s">
        <v>39</v>
      </c>
      <c r="E868" s="95" t="s">
        <v>342</v>
      </c>
      <c r="F868" s="95" t="s">
        <v>343</v>
      </c>
      <c r="G868" s="19" t="s">
        <v>64</v>
      </c>
      <c r="H868" s="79" t="s">
        <v>67</v>
      </c>
      <c r="I868" s="2">
        <v>50</v>
      </c>
      <c r="J868" s="2">
        <v>50</v>
      </c>
      <c r="K868" s="2"/>
      <c r="L868" s="2"/>
      <c r="M868" s="81">
        <f t="shared" si="39"/>
        <v>1.0504936860733555E-4</v>
      </c>
      <c r="N868" s="81">
        <f t="shared" si="40"/>
        <v>0</v>
      </c>
      <c r="O868" s="81">
        <f t="shared" si="41"/>
        <v>0</v>
      </c>
    </row>
    <row r="869" spans="1:15" s="1" customFormat="1" x14ac:dyDescent="0.35">
      <c r="A869" s="104" t="s">
        <v>81</v>
      </c>
      <c r="B869" s="103" t="s">
        <v>82</v>
      </c>
      <c r="C869" s="19" t="s">
        <v>98</v>
      </c>
      <c r="D869" s="96" t="s">
        <v>39</v>
      </c>
      <c r="E869" s="95" t="s">
        <v>342</v>
      </c>
      <c r="F869" s="95" t="s">
        <v>343</v>
      </c>
      <c r="G869" s="19" t="s">
        <v>64</v>
      </c>
      <c r="H869" s="79" t="s">
        <v>68</v>
      </c>
      <c r="I869" s="2">
        <v>21</v>
      </c>
      <c r="J869" s="2">
        <v>21</v>
      </c>
      <c r="K869" s="2"/>
      <c r="L869" s="2"/>
      <c r="M869" s="81">
        <f t="shared" si="39"/>
        <v>4.4120734815080932E-5</v>
      </c>
      <c r="N869" s="81">
        <f t="shared" si="40"/>
        <v>0</v>
      </c>
      <c r="O869" s="81">
        <f t="shared" si="41"/>
        <v>0</v>
      </c>
    </row>
    <row r="870" spans="1:15" s="1" customFormat="1" x14ac:dyDescent="0.35">
      <c r="A870" s="104" t="s">
        <v>81</v>
      </c>
      <c r="B870" s="103" t="s">
        <v>82</v>
      </c>
      <c r="C870" s="19" t="s">
        <v>98</v>
      </c>
      <c r="D870" s="96" t="s">
        <v>39</v>
      </c>
      <c r="E870" s="95" t="s">
        <v>342</v>
      </c>
      <c r="F870" s="95" t="s">
        <v>343</v>
      </c>
      <c r="G870" s="19" t="s">
        <v>64</v>
      </c>
      <c r="H870" s="79" t="s">
        <v>69</v>
      </c>
      <c r="I870" s="2">
        <v>39</v>
      </c>
      <c r="J870" s="2">
        <v>39</v>
      </c>
      <c r="K870" s="2"/>
      <c r="L870" s="2"/>
      <c r="M870" s="81">
        <f t="shared" si="39"/>
        <v>8.1938507513721722E-5</v>
      </c>
      <c r="N870" s="81">
        <f t="shared" si="40"/>
        <v>0</v>
      </c>
      <c r="O870" s="81">
        <f t="shared" si="41"/>
        <v>0</v>
      </c>
    </row>
    <row r="871" spans="1:15" s="1" customFormat="1" x14ac:dyDescent="0.35">
      <c r="A871" s="104" t="s">
        <v>81</v>
      </c>
      <c r="B871" s="103" t="s">
        <v>82</v>
      </c>
      <c r="C871" s="19" t="s">
        <v>98</v>
      </c>
      <c r="D871" s="96" t="s">
        <v>39</v>
      </c>
      <c r="E871" s="95" t="s">
        <v>342</v>
      </c>
      <c r="F871" s="95" t="s">
        <v>343</v>
      </c>
      <c r="G871" s="19" t="s">
        <v>70</v>
      </c>
      <c r="H871" s="79" t="s">
        <v>70</v>
      </c>
      <c r="I871" s="2">
        <v>38</v>
      </c>
      <c r="J871" s="2">
        <v>38</v>
      </c>
      <c r="K871" s="2"/>
      <c r="L871" s="2"/>
      <c r="M871" s="81">
        <f t="shared" si="39"/>
        <v>7.9837520141575008E-5</v>
      </c>
      <c r="N871" s="81">
        <f t="shared" si="40"/>
        <v>0</v>
      </c>
      <c r="O871" s="81">
        <f t="shared" si="41"/>
        <v>0</v>
      </c>
    </row>
    <row r="872" spans="1:15" s="1" customFormat="1" x14ac:dyDescent="0.35">
      <c r="A872" s="104" t="s">
        <v>81</v>
      </c>
      <c r="B872" s="103" t="s">
        <v>82</v>
      </c>
      <c r="C872" s="19" t="s">
        <v>98</v>
      </c>
      <c r="D872" s="96" t="s">
        <v>39</v>
      </c>
      <c r="E872" s="95" t="s">
        <v>342</v>
      </c>
      <c r="F872" s="95" t="s">
        <v>343</v>
      </c>
      <c r="G872" s="19" t="s">
        <v>64</v>
      </c>
      <c r="H872" s="79" t="s">
        <v>72</v>
      </c>
      <c r="I872" s="2">
        <v>80</v>
      </c>
      <c r="J872" s="2">
        <v>80</v>
      </c>
      <c r="K872" s="2"/>
      <c r="L872" s="2"/>
      <c r="M872" s="81">
        <f t="shared" si="39"/>
        <v>1.6807898977173687E-4</v>
      </c>
      <c r="N872" s="81">
        <f t="shared" si="40"/>
        <v>0</v>
      </c>
      <c r="O872" s="81">
        <f t="shared" si="41"/>
        <v>0</v>
      </c>
    </row>
    <row r="873" spans="1:15" s="1" customFormat="1" x14ac:dyDescent="0.35">
      <c r="A873" s="104" t="s">
        <v>81</v>
      </c>
      <c r="B873" s="103" t="s">
        <v>82</v>
      </c>
      <c r="C873" s="19" t="s">
        <v>98</v>
      </c>
      <c r="D873" s="96" t="s">
        <v>39</v>
      </c>
      <c r="E873" s="95" t="s">
        <v>342</v>
      </c>
      <c r="F873" s="95" t="s">
        <v>343</v>
      </c>
      <c r="G873" s="19" t="s">
        <v>70</v>
      </c>
      <c r="H873" s="79" t="s">
        <v>73</v>
      </c>
      <c r="I873" s="2">
        <v>109</v>
      </c>
      <c r="J873" s="2">
        <v>109</v>
      </c>
      <c r="K873" s="2"/>
      <c r="L873" s="2"/>
      <c r="M873" s="81">
        <f t="shared" si="39"/>
        <v>2.290076235639915E-4</v>
      </c>
      <c r="N873" s="81">
        <f t="shared" si="40"/>
        <v>0</v>
      </c>
      <c r="O873" s="81">
        <f t="shared" si="41"/>
        <v>0</v>
      </c>
    </row>
    <row r="874" spans="1:15" s="1" customFormat="1" x14ac:dyDescent="0.35">
      <c r="A874" s="104" t="s">
        <v>81</v>
      </c>
      <c r="B874" s="103" t="s">
        <v>82</v>
      </c>
      <c r="C874" s="19" t="s">
        <v>98</v>
      </c>
      <c r="D874" s="96" t="s">
        <v>39</v>
      </c>
      <c r="E874" s="95" t="s">
        <v>342</v>
      </c>
      <c r="F874" s="95" t="s">
        <v>343</v>
      </c>
      <c r="G874" s="19" t="s">
        <v>74</v>
      </c>
      <c r="H874" s="79" t="s">
        <v>75</v>
      </c>
      <c r="I874" s="2">
        <v>372</v>
      </c>
      <c r="J874" s="2"/>
      <c r="K874" s="2">
        <v>372</v>
      </c>
      <c r="L874" s="2"/>
      <c r="M874" s="81">
        <f t="shared" si="39"/>
        <v>0</v>
      </c>
      <c r="N874" s="81">
        <f t="shared" si="40"/>
        <v>3.3469985345274884E-4</v>
      </c>
      <c r="O874" s="81">
        <f t="shared" si="41"/>
        <v>0</v>
      </c>
    </row>
    <row r="875" spans="1:15" s="1" customFormat="1" x14ac:dyDescent="0.35">
      <c r="A875" s="104" t="s">
        <v>81</v>
      </c>
      <c r="B875" s="103" t="s">
        <v>82</v>
      </c>
      <c r="C875" s="19" t="s">
        <v>98</v>
      </c>
      <c r="D875" s="96" t="s">
        <v>39</v>
      </c>
      <c r="E875" s="95" t="s">
        <v>342</v>
      </c>
      <c r="F875" s="95" t="s">
        <v>343</v>
      </c>
      <c r="G875" s="19" t="s">
        <v>74</v>
      </c>
      <c r="H875" s="79" t="s">
        <v>76</v>
      </c>
      <c r="I875" s="2">
        <v>210</v>
      </c>
      <c r="J875" s="2"/>
      <c r="K875" s="2"/>
      <c r="L875" s="2">
        <v>210</v>
      </c>
      <c r="M875" s="81">
        <f t="shared" si="39"/>
        <v>0</v>
      </c>
      <c r="N875" s="81">
        <f t="shared" si="40"/>
        <v>0</v>
      </c>
      <c r="O875" s="81">
        <f t="shared" si="41"/>
        <v>1.7758667271893324E-4</v>
      </c>
    </row>
    <row r="876" spans="1:15" s="1" customFormat="1" x14ac:dyDescent="0.35">
      <c r="A876" s="104" t="s">
        <v>81</v>
      </c>
      <c r="B876" s="103" t="s">
        <v>82</v>
      </c>
      <c r="C876" s="19" t="s">
        <v>98</v>
      </c>
      <c r="D876" s="96" t="s">
        <v>39</v>
      </c>
      <c r="E876" s="95" t="s">
        <v>342</v>
      </c>
      <c r="F876" s="95" t="s">
        <v>343</v>
      </c>
      <c r="G876" s="19" t="s">
        <v>74</v>
      </c>
      <c r="H876" s="79" t="s">
        <v>77</v>
      </c>
      <c r="I876" s="2">
        <v>837</v>
      </c>
      <c r="J876" s="2"/>
      <c r="K876" s="2">
        <v>837</v>
      </c>
      <c r="L876" s="2"/>
      <c r="M876" s="81">
        <f t="shared" si="39"/>
        <v>0</v>
      </c>
      <c r="N876" s="81">
        <f t="shared" si="40"/>
        <v>7.530746702686848E-4</v>
      </c>
      <c r="O876" s="81">
        <f t="shared" si="41"/>
        <v>0</v>
      </c>
    </row>
    <row r="877" spans="1:15" s="1" customFormat="1" x14ac:dyDescent="0.35">
      <c r="A877" s="104" t="s">
        <v>81</v>
      </c>
      <c r="B877" s="103" t="s">
        <v>82</v>
      </c>
      <c r="C877" s="19" t="s">
        <v>98</v>
      </c>
      <c r="D877" s="96" t="s">
        <v>39</v>
      </c>
      <c r="E877" s="95" t="s">
        <v>342</v>
      </c>
      <c r="F877" s="95" t="s">
        <v>343</v>
      </c>
      <c r="G877" s="19" t="s">
        <v>74</v>
      </c>
      <c r="H877" s="79" t="s">
        <v>78</v>
      </c>
      <c r="I877" s="2">
        <v>837</v>
      </c>
      <c r="J877" s="2"/>
      <c r="K877" s="2"/>
      <c r="L877" s="2">
        <v>837</v>
      </c>
      <c r="M877" s="81">
        <f t="shared" si="39"/>
        <v>0</v>
      </c>
      <c r="N877" s="81">
        <f t="shared" si="40"/>
        <v>0</v>
      </c>
      <c r="O877" s="81">
        <f t="shared" si="41"/>
        <v>7.0780973840831962E-4</v>
      </c>
    </row>
    <row r="878" spans="1:15" s="1" customFormat="1" x14ac:dyDescent="0.35">
      <c r="A878" s="104" t="s">
        <v>344</v>
      </c>
      <c r="B878" s="103" t="s">
        <v>345</v>
      </c>
      <c r="C878" s="19"/>
      <c r="D878" s="96" t="s">
        <v>39</v>
      </c>
      <c r="E878" s="95" t="s">
        <v>342</v>
      </c>
      <c r="F878" s="95" t="s">
        <v>346</v>
      </c>
      <c r="G878" s="19" t="s">
        <v>64</v>
      </c>
      <c r="H878" s="79" t="s">
        <v>103</v>
      </c>
      <c r="I878" s="2">
        <v>96</v>
      </c>
      <c r="J878" s="2">
        <v>96</v>
      </c>
      <c r="K878" s="2"/>
      <c r="L878" s="2"/>
      <c r="M878" s="81">
        <f t="shared" si="39"/>
        <v>2.0169478772608424E-4</v>
      </c>
      <c r="N878" s="81">
        <f t="shared" si="40"/>
        <v>0</v>
      </c>
      <c r="O878" s="81">
        <f t="shared" si="41"/>
        <v>0</v>
      </c>
    </row>
    <row r="879" spans="1:15" s="1" customFormat="1" x14ac:dyDescent="0.35">
      <c r="A879" s="104" t="s">
        <v>344</v>
      </c>
      <c r="B879" s="103" t="s">
        <v>345</v>
      </c>
      <c r="C879" s="19"/>
      <c r="D879" s="96" t="s">
        <v>39</v>
      </c>
      <c r="E879" s="95" t="s">
        <v>342</v>
      </c>
      <c r="F879" s="95" t="s">
        <v>346</v>
      </c>
      <c r="G879" s="19" t="s">
        <v>64</v>
      </c>
      <c r="H879" s="79" t="s">
        <v>65</v>
      </c>
      <c r="I879" s="2">
        <v>1420</v>
      </c>
      <c r="J879" s="2">
        <v>1420</v>
      </c>
      <c r="K879" s="2"/>
      <c r="L879" s="2"/>
      <c r="M879" s="81">
        <f t="shared" si="39"/>
        <v>2.9834020684483295E-3</v>
      </c>
      <c r="N879" s="81">
        <f t="shared" si="40"/>
        <v>0</v>
      </c>
      <c r="O879" s="81">
        <f t="shared" si="41"/>
        <v>0</v>
      </c>
    </row>
    <row r="880" spans="1:15" s="1" customFormat="1" x14ac:dyDescent="0.35">
      <c r="A880" s="104" t="s">
        <v>344</v>
      </c>
      <c r="B880" s="103" t="s">
        <v>345</v>
      </c>
      <c r="C880" s="19"/>
      <c r="D880" s="96" t="s">
        <v>39</v>
      </c>
      <c r="E880" s="95" t="s">
        <v>342</v>
      </c>
      <c r="F880" s="95" t="s">
        <v>346</v>
      </c>
      <c r="G880" s="19" t="s">
        <v>64</v>
      </c>
      <c r="H880" s="79" t="s">
        <v>66</v>
      </c>
      <c r="I880" s="2">
        <v>915</v>
      </c>
      <c r="J880" s="2">
        <v>915</v>
      </c>
      <c r="K880" s="2"/>
      <c r="L880" s="2"/>
      <c r="M880" s="81">
        <f t="shared" si="39"/>
        <v>1.9224034455142406E-3</v>
      </c>
      <c r="N880" s="81">
        <f t="shared" si="40"/>
        <v>0</v>
      </c>
      <c r="O880" s="81">
        <f t="shared" si="41"/>
        <v>0</v>
      </c>
    </row>
    <row r="881" spans="1:15" s="1" customFormat="1" x14ac:dyDescent="0.35">
      <c r="A881" s="104" t="s">
        <v>344</v>
      </c>
      <c r="B881" s="103" t="s">
        <v>345</v>
      </c>
      <c r="C881" s="19"/>
      <c r="D881" s="96" t="s">
        <v>39</v>
      </c>
      <c r="E881" s="95" t="s">
        <v>342</v>
      </c>
      <c r="F881" s="95" t="s">
        <v>346</v>
      </c>
      <c r="G881" s="19" t="s">
        <v>64</v>
      </c>
      <c r="H881" s="79" t="s">
        <v>67</v>
      </c>
      <c r="I881" s="2">
        <v>338</v>
      </c>
      <c r="J881" s="2">
        <v>338</v>
      </c>
      <c r="K881" s="2"/>
      <c r="L881" s="2"/>
      <c r="M881" s="81">
        <f t="shared" si="39"/>
        <v>7.1013373178558823E-4</v>
      </c>
      <c r="N881" s="81">
        <f t="shared" si="40"/>
        <v>0</v>
      </c>
      <c r="O881" s="81">
        <f t="shared" si="41"/>
        <v>0</v>
      </c>
    </row>
    <row r="882" spans="1:15" s="1" customFormat="1" x14ac:dyDescent="0.35">
      <c r="A882" s="104" t="s">
        <v>344</v>
      </c>
      <c r="B882" s="103" t="s">
        <v>345</v>
      </c>
      <c r="C882" s="19"/>
      <c r="D882" s="96" t="s">
        <v>39</v>
      </c>
      <c r="E882" s="95" t="s">
        <v>342</v>
      </c>
      <c r="F882" s="95" t="s">
        <v>346</v>
      </c>
      <c r="G882" s="19" t="s">
        <v>64</v>
      </c>
      <c r="H882" s="79" t="s">
        <v>68</v>
      </c>
      <c r="I882" s="2">
        <v>217</v>
      </c>
      <c r="J882" s="2">
        <v>217</v>
      </c>
      <c r="K882" s="2"/>
      <c r="L882" s="2"/>
      <c r="M882" s="81">
        <f t="shared" si="39"/>
        <v>4.5591425975583628E-4</v>
      </c>
      <c r="N882" s="81">
        <f t="shared" si="40"/>
        <v>0</v>
      </c>
      <c r="O882" s="81">
        <f t="shared" si="41"/>
        <v>0</v>
      </c>
    </row>
    <row r="883" spans="1:15" s="1" customFormat="1" x14ac:dyDescent="0.35">
      <c r="A883" s="104" t="s">
        <v>344</v>
      </c>
      <c r="B883" s="103" t="s">
        <v>345</v>
      </c>
      <c r="C883" s="19"/>
      <c r="D883" s="96" t="s">
        <v>39</v>
      </c>
      <c r="E883" s="95" t="s">
        <v>342</v>
      </c>
      <c r="F883" s="95" t="s">
        <v>346</v>
      </c>
      <c r="G883" s="19" t="s">
        <v>64</v>
      </c>
      <c r="H883" s="79" t="s">
        <v>69</v>
      </c>
      <c r="I883" s="2">
        <v>152</v>
      </c>
      <c r="J883" s="2">
        <v>152</v>
      </c>
      <c r="K883" s="2"/>
      <c r="L883" s="2"/>
      <c r="M883" s="81">
        <f t="shared" si="39"/>
        <v>3.1935008056630003E-4</v>
      </c>
      <c r="N883" s="81">
        <f t="shared" si="40"/>
        <v>0</v>
      </c>
      <c r="O883" s="81">
        <f t="shared" si="41"/>
        <v>0</v>
      </c>
    </row>
    <row r="884" spans="1:15" s="1" customFormat="1" x14ac:dyDescent="0.35">
      <c r="A884" s="104" t="s">
        <v>344</v>
      </c>
      <c r="B884" s="103" t="s">
        <v>345</v>
      </c>
      <c r="C884" s="19"/>
      <c r="D884" s="96" t="s">
        <v>39</v>
      </c>
      <c r="E884" s="95" t="s">
        <v>342</v>
      </c>
      <c r="F884" s="95" t="s">
        <v>346</v>
      </c>
      <c r="G884" s="19" t="s">
        <v>70</v>
      </c>
      <c r="H884" s="79" t="s">
        <v>70</v>
      </c>
      <c r="I884" s="2">
        <v>35</v>
      </c>
      <c r="J884" s="2">
        <v>35</v>
      </c>
      <c r="K884" s="2"/>
      <c r="L884" s="2"/>
      <c r="M884" s="81">
        <f t="shared" si="39"/>
        <v>7.353455802513488E-5</v>
      </c>
      <c r="N884" s="81">
        <f t="shared" si="40"/>
        <v>0</v>
      </c>
      <c r="O884" s="81">
        <f t="shared" si="41"/>
        <v>0</v>
      </c>
    </row>
    <row r="885" spans="1:15" s="1" customFormat="1" x14ac:dyDescent="0.35">
      <c r="A885" s="104" t="s">
        <v>344</v>
      </c>
      <c r="B885" s="103" t="s">
        <v>345</v>
      </c>
      <c r="C885" s="19"/>
      <c r="D885" s="96" t="s">
        <v>39</v>
      </c>
      <c r="E885" s="95" t="s">
        <v>342</v>
      </c>
      <c r="F885" s="95" t="s">
        <v>346</v>
      </c>
      <c r="G885" s="19" t="s">
        <v>64</v>
      </c>
      <c r="H885" s="79" t="s">
        <v>72</v>
      </c>
      <c r="I885" s="2">
        <v>803</v>
      </c>
      <c r="J885" s="2">
        <v>803</v>
      </c>
      <c r="K885" s="2"/>
      <c r="L885" s="2"/>
      <c r="M885" s="81">
        <f t="shared" si="39"/>
        <v>1.6870928598338088E-3</v>
      </c>
      <c r="N885" s="81">
        <f t="shared" si="40"/>
        <v>0</v>
      </c>
      <c r="O885" s="81">
        <f t="shared" si="41"/>
        <v>0</v>
      </c>
    </row>
    <row r="886" spans="1:15" s="1" customFormat="1" x14ac:dyDescent="0.35">
      <c r="A886" s="104" t="s">
        <v>344</v>
      </c>
      <c r="B886" s="103" t="s">
        <v>345</v>
      </c>
      <c r="C886" s="19"/>
      <c r="D886" s="96" t="s">
        <v>39</v>
      </c>
      <c r="E886" s="95" t="s">
        <v>342</v>
      </c>
      <c r="F886" s="95" t="s">
        <v>346</v>
      </c>
      <c r="G886" s="19" t="s">
        <v>70</v>
      </c>
      <c r="H886" s="79" t="s">
        <v>73</v>
      </c>
      <c r="I886" s="2">
        <v>26</v>
      </c>
      <c r="J886" s="2">
        <v>26</v>
      </c>
      <c r="K886" s="2"/>
      <c r="L886" s="2"/>
      <c r="M886" s="81">
        <f t="shared" si="39"/>
        <v>5.4625671675814482E-5</v>
      </c>
      <c r="N886" s="81">
        <f t="shared" si="40"/>
        <v>0</v>
      </c>
      <c r="O886" s="81">
        <f t="shared" si="41"/>
        <v>0</v>
      </c>
    </row>
    <row r="887" spans="1:15" s="1" customFormat="1" x14ac:dyDescent="0.35">
      <c r="A887" s="104" t="s">
        <v>344</v>
      </c>
      <c r="B887" s="103" t="s">
        <v>345</v>
      </c>
      <c r="C887" s="19"/>
      <c r="D887" s="96" t="s">
        <v>39</v>
      </c>
      <c r="E887" s="95" t="s">
        <v>342</v>
      </c>
      <c r="F887" s="95" t="s">
        <v>346</v>
      </c>
      <c r="G887" s="19" t="s">
        <v>74</v>
      </c>
      <c r="H887" s="79" t="s">
        <v>75</v>
      </c>
      <c r="I887" s="2">
        <v>5203</v>
      </c>
      <c r="J887" s="2"/>
      <c r="K887" s="2">
        <v>5203</v>
      </c>
      <c r="L887" s="2"/>
      <c r="M887" s="81">
        <f t="shared" si="39"/>
        <v>0</v>
      </c>
      <c r="N887" s="81">
        <f t="shared" si="40"/>
        <v>4.6812992943942259E-3</v>
      </c>
      <c r="O887" s="81">
        <f t="shared" si="41"/>
        <v>0</v>
      </c>
    </row>
    <row r="888" spans="1:15" s="1" customFormat="1" x14ac:dyDescent="0.35">
      <c r="A888" s="104" t="s">
        <v>344</v>
      </c>
      <c r="B888" s="103" t="s">
        <v>345</v>
      </c>
      <c r="C888" s="19"/>
      <c r="D888" s="96" t="s">
        <v>39</v>
      </c>
      <c r="E888" s="95" t="s">
        <v>342</v>
      </c>
      <c r="F888" s="95" t="s">
        <v>346</v>
      </c>
      <c r="G888" s="19" t="s">
        <v>74</v>
      </c>
      <c r="H888" s="79" t="s">
        <v>76</v>
      </c>
      <c r="I888" s="2">
        <v>2830</v>
      </c>
      <c r="J888" s="2"/>
      <c r="K888" s="2"/>
      <c r="L888" s="2">
        <v>2830</v>
      </c>
      <c r="M888" s="81">
        <f t="shared" si="39"/>
        <v>0</v>
      </c>
      <c r="N888" s="81">
        <f t="shared" si="40"/>
        <v>0</v>
      </c>
      <c r="O888" s="81">
        <f t="shared" si="41"/>
        <v>2.3931918275932433E-3</v>
      </c>
    </row>
    <row r="889" spans="1:15" s="1" customFormat="1" x14ac:dyDescent="0.35">
      <c r="A889" s="104" t="s">
        <v>81</v>
      </c>
      <c r="B889" s="103" t="s">
        <v>82</v>
      </c>
      <c r="C889" s="19" t="s">
        <v>120</v>
      </c>
      <c r="D889" s="96" t="s">
        <v>38</v>
      </c>
      <c r="E889" s="95" t="s">
        <v>347</v>
      </c>
      <c r="F889" s="95" t="s">
        <v>348</v>
      </c>
      <c r="G889" s="19" t="s">
        <v>64</v>
      </c>
      <c r="H889" s="79" t="s">
        <v>65</v>
      </c>
      <c r="I889" s="2">
        <v>62</v>
      </c>
      <c r="J889" s="2">
        <v>62</v>
      </c>
      <c r="K889" s="2"/>
      <c r="L889" s="2"/>
      <c r="M889" s="81">
        <f t="shared" si="39"/>
        <v>1.3026121707309608E-4</v>
      </c>
      <c r="N889" s="81">
        <f t="shared" si="40"/>
        <v>0</v>
      </c>
      <c r="O889" s="81">
        <f t="shared" si="41"/>
        <v>0</v>
      </c>
    </row>
    <row r="890" spans="1:15" s="1" customFormat="1" x14ac:dyDescent="0.35">
      <c r="A890" s="104" t="s">
        <v>81</v>
      </c>
      <c r="B890" s="103" t="s">
        <v>82</v>
      </c>
      <c r="C890" s="19" t="s">
        <v>120</v>
      </c>
      <c r="D890" s="96" t="s">
        <v>38</v>
      </c>
      <c r="E890" s="95" t="s">
        <v>347</v>
      </c>
      <c r="F890" s="95" t="s">
        <v>348</v>
      </c>
      <c r="G890" s="19" t="s">
        <v>64</v>
      </c>
      <c r="H890" s="79" t="s">
        <v>68</v>
      </c>
      <c r="I890" s="2">
        <v>62</v>
      </c>
      <c r="J890" s="2">
        <v>62</v>
      </c>
      <c r="K890" s="2"/>
      <c r="L890" s="2"/>
      <c r="M890" s="81">
        <f t="shared" si="39"/>
        <v>1.3026121707309608E-4</v>
      </c>
      <c r="N890" s="81">
        <f t="shared" si="40"/>
        <v>0</v>
      </c>
      <c r="O890" s="81">
        <f t="shared" si="41"/>
        <v>0</v>
      </c>
    </row>
    <row r="891" spans="1:15" s="1" customFormat="1" x14ac:dyDescent="0.35">
      <c r="A891" s="104" t="s">
        <v>81</v>
      </c>
      <c r="B891" s="103" t="s">
        <v>82</v>
      </c>
      <c r="C891" s="19" t="s">
        <v>120</v>
      </c>
      <c r="D891" s="96" t="s">
        <v>38</v>
      </c>
      <c r="E891" s="95" t="s">
        <v>347</v>
      </c>
      <c r="F891" s="95" t="s">
        <v>348</v>
      </c>
      <c r="G891" s="19" t="s">
        <v>74</v>
      </c>
      <c r="H891" s="79" t="s">
        <v>75</v>
      </c>
      <c r="I891" s="2">
        <v>880</v>
      </c>
      <c r="J891" s="2"/>
      <c r="K891" s="2">
        <v>880</v>
      </c>
      <c r="L891" s="2"/>
      <c r="M891" s="81">
        <f t="shared" si="39"/>
        <v>0</v>
      </c>
      <c r="N891" s="81">
        <f t="shared" si="40"/>
        <v>7.917630941892983E-4</v>
      </c>
      <c r="O891" s="81">
        <f t="shared" si="41"/>
        <v>0</v>
      </c>
    </row>
    <row r="892" spans="1:15" s="1" customFormat="1" x14ac:dyDescent="0.35">
      <c r="A892" s="104" t="s">
        <v>81</v>
      </c>
      <c r="B892" s="103" t="s">
        <v>82</v>
      </c>
      <c r="C892" s="19" t="s">
        <v>120</v>
      </c>
      <c r="D892" s="96" t="s">
        <v>38</v>
      </c>
      <c r="E892" s="95" t="s">
        <v>347</v>
      </c>
      <c r="F892" s="95" t="s">
        <v>348</v>
      </c>
      <c r="G892" s="19" t="s">
        <v>74</v>
      </c>
      <c r="H892" s="79" t="s">
        <v>76</v>
      </c>
      <c r="I892" s="2">
        <v>100</v>
      </c>
      <c r="J892" s="2"/>
      <c r="K892" s="2"/>
      <c r="L892" s="2">
        <v>100</v>
      </c>
      <c r="M892" s="81">
        <f t="shared" si="39"/>
        <v>0</v>
      </c>
      <c r="N892" s="81">
        <f t="shared" si="40"/>
        <v>0</v>
      </c>
      <c r="O892" s="81">
        <f t="shared" si="41"/>
        <v>8.456508224711106E-5</v>
      </c>
    </row>
    <row r="893" spans="1:15" s="1" customFormat="1" x14ac:dyDescent="0.35">
      <c r="A893" s="104" t="s">
        <v>81</v>
      </c>
      <c r="B893" s="103" t="s">
        <v>82</v>
      </c>
      <c r="C893" s="19" t="s">
        <v>120</v>
      </c>
      <c r="D893" s="96" t="s">
        <v>38</v>
      </c>
      <c r="E893" s="95" t="s">
        <v>347</v>
      </c>
      <c r="F893" s="95" t="s">
        <v>348</v>
      </c>
      <c r="G893" s="19" t="s">
        <v>74</v>
      </c>
      <c r="H893" s="79" t="s">
        <v>78</v>
      </c>
      <c r="I893" s="2">
        <v>320</v>
      </c>
      <c r="J893" s="2"/>
      <c r="K893" s="2"/>
      <c r="L893" s="2">
        <v>320</v>
      </c>
      <c r="M893" s="81">
        <f t="shared" si="39"/>
        <v>0</v>
      </c>
      <c r="N893" s="81">
        <f t="shared" si="40"/>
        <v>0</v>
      </c>
      <c r="O893" s="81">
        <f t="shared" si="41"/>
        <v>2.7060826319075541E-4</v>
      </c>
    </row>
    <row r="894" spans="1:15" s="1" customFormat="1" x14ac:dyDescent="0.35">
      <c r="A894" s="104" t="s">
        <v>81</v>
      </c>
      <c r="B894" s="103" t="s">
        <v>82</v>
      </c>
      <c r="C894" s="19" t="s">
        <v>128</v>
      </c>
      <c r="D894" s="96" t="s">
        <v>38</v>
      </c>
      <c r="E894" s="95" t="s">
        <v>128</v>
      </c>
      <c r="F894" s="95" t="s">
        <v>349</v>
      </c>
      <c r="G894" s="19" t="s">
        <v>64</v>
      </c>
      <c r="H894" s="79" t="s">
        <v>65</v>
      </c>
      <c r="I894" s="2">
        <v>1002</v>
      </c>
      <c r="J894" s="2">
        <v>1002</v>
      </c>
      <c r="K894" s="2"/>
      <c r="L894" s="2"/>
      <c r="M894" s="81">
        <f t="shared" si="39"/>
        <v>2.1051893468910041E-3</v>
      </c>
      <c r="N894" s="81">
        <f t="shared" si="40"/>
        <v>0</v>
      </c>
      <c r="O894" s="81">
        <f t="shared" si="41"/>
        <v>0</v>
      </c>
    </row>
    <row r="895" spans="1:15" s="1" customFormat="1" x14ac:dyDescent="0.35">
      <c r="A895" s="104" t="s">
        <v>81</v>
      </c>
      <c r="B895" s="103" t="s">
        <v>82</v>
      </c>
      <c r="C895" s="19" t="s">
        <v>128</v>
      </c>
      <c r="D895" s="96" t="s">
        <v>38</v>
      </c>
      <c r="E895" s="95" t="s">
        <v>128</v>
      </c>
      <c r="F895" s="95" t="s">
        <v>349</v>
      </c>
      <c r="G895" s="19" t="s">
        <v>64</v>
      </c>
      <c r="H895" s="79" t="s">
        <v>66</v>
      </c>
      <c r="I895" s="2">
        <v>442.9</v>
      </c>
      <c r="J895" s="2">
        <v>442.9</v>
      </c>
      <c r="K895" s="2"/>
      <c r="L895" s="2"/>
      <c r="M895" s="81">
        <f t="shared" si="39"/>
        <v>9.3052730712377824E-4</v>
      </c>
      <c r="N895" s="81">
        <f t="shared" si="40"/>
        <v>0</v>
      </c>
      <c r="O895" s="81">
        <f t="shared" si="41"/>
        <v>0</v>
      </c>
    </row>
    <row r="896" spans="1:15" s="1" customFormat="1" x14ac:dyDescent="0.35">
      <c r="A896" s="104" t="s">
        <v>81</v>
      </c>
      <c r="B896" s="103" t="s">
        <v>82</v>
      </c>
      <c r="C896" s="19" t="s">
        <v>128</v>
      </c>
      <c r="D896" s="96" t="s">
        <v>38</v>
      </c>
      <c r="E896" s="95" t="s">
        <v>128</v>
      </c>
      <c r="F896" s="95" t="s">
        <v>349</v>
      </c>
      <c r="G896" s="19" t="s">
        <v>64</v>
      </c>
      <c r="H896" s="79" t="s">
        <v>67</v>
      </c>
      <c r="I896" s="2">
        <v>24</v>
      </c>
      <c r="J896" s="2">
        <v>24</v>
      </c>
      <c r="K896" s="2"/>
      <c r="L896" s="2"/>
      <c r="M896" s="81">
        <f t="shared" si="39"/>
        <v>5.042369693152106E-5</v>
      </c>
      <c r="N896" s="81">
        <f t="shared" si="40"/>
        <v>0</v>
      </c>
      <c r="O896" s="81">
        <f t="shared" si="41"/>
        <v>0</v>
      </c>
    </row>
    <row r="897" spans="1:15" s="1" customFormat="1" x14ac:dyDescent="0.35">
      <c r="A897" s="104" t="s">
        <v>81</v>
      </c>
      <c r="B897" s="103" t="s">
        <v>82</v>
      </c>
      <c r="C897" s="19" t="s">
        <v>128</v>
      </c>
      <c r="D897" s="96" t="s">
        <v>38</v>
      </c>
      <c r="E897" s="95" t="s">
        <v>128</v>
      </c>
      <c r="F897" s="95" t="s">
        <v>349</v>
      </c>
      <c r="G897" s="19" t="s">
        <v>64</v>
      </c>
      <c r="H897" s="79" t="s">
        <v>68</v>
      </c>
      <c r="I897" s="2">
        <v>111.4</v>
      </c>
      <c r="J897" s="2">
        <v>111.4</v>
      </c>
      <c r="K897" s="2"/>
      <c r="L897" s="2"/>
      <c r="M897" s="81">
        <f t="shared" si="39"/>
        <v>2.3404999325714362E-4</v>
      </c>
      <c r="N897" s="81">
        <f t="shared" si="40"/>
        <v>0</v>
      </c>
      <c r="O897" s="81">
        <f t="shared" si="41"/>
        <v>0</v>
      </c>
    </row>
    <row r="898" spans="1:15" s="1" customFormat="1" x14ac:dyDescent="0.35">
      <c r="A898" s="104" t="s">
        <v>81</v>
      </c>
      <c r="B898" s="103" t="s">
        <v>82</v>
      </c>
      <c r="C898" s="19" t="s">
        <v>128</v>
      </c>
      <c r="D898" s="96" t="s">
        <v>38</v>
      </c>
      <c r="E898" s="95" t="s">
        <v>128</v>
      </c>
      <c r="F898" s="95" t="s">
        <v>349</v>
      </c>
      <c r="G898" s="19" t="s">
        <v>64</v>
      </c>
      <c r="H898" s="79" t="s">
        <v>69</v>
      </c>
      <c r="I898" s="2">
        <v>403</v>
      </c>
      <c r="J898" s="2">
        <v>403</v>
      </c>
      <c r="K898" s="2"/>
      <c r="L898" s="2"/>
      <c r="M898" s="81">
        <f t="shared" si="39"/>
        <v>8.4669791097512453E-4</v>
      </c>
      <c r="N898" s="81">
        <f t="shared" si="40"/>
        <v>0</v>
      </c>
      <c r="O898" s="81">
        <f t="shared" si="41"/>
        <v>0</v>
      </c>
    </row>
    <row r="899" spans="1:15" s="1" customFormat="1" x14ac:dyDescent="0.35">
      <c r="A899" s="104" t="s">
        <v>81</v>
      </c>
      <c r="B899" s="103" t="s">
        <v>82</v>
      </c>
      <c r="C899" s="19" t="s">
        <v>128</v>
      </c>
      <c r="D899" s="96" t="s">
        <v>38</v>
      </c>
      <c r="E899" s="95" t="s">
        <v>128</v>
      </c>
      <c r="F899" s="95" t="s">
        <v>349</v>
      </c>
      <c r="G899" s="19" t="s">
        <v>74</v>
      </c>
      <c r="H899" s="79" t="s">
        <v>75</v>
      </c>
      <c r="I899" s="2">
        <v>2480</v>
      </c>
      <c r="J899" s="2"/>
      <c r="K899" s="2">
        <v>2480</v>
      </c>
      <c r="L899" s="2"/>
      <c r="M899" s="81">
        <f t="shared" ref="M899:M962" si="42">J899/$J$1726</f>
        <v>0</v>
      </c>
      <c r="N899" s="81">
        <f t="shared" ref="N899:N962" si="43">K899/$K$1726</f>
        <v>2.2313323563516586E-3</v>
      </c>
      <c r="O899" s="81">
        <f t="shared" ref="O899:O962" si="44">L899/$L$1726</f>
        <v>0</v>
      </c>
    </row>
    <row r="900" spans="1:15" s="1" customFormat="1" x14ac:dyDescent="0.35">
      <c r="A900" s="104" t="s">
        <v>81</v>
      </c>
      <c r="B900" s="103" t="s">
        <v>82</v>
      </c>
      <c r="C900" s="19" t="s">
        <v>128</v>
      </c>
      <c r="D900" s="96" t="s">
        <v>38</v>
      </c>
      <c r="E900" s="95" t="s">
        <v>128</v>
      </c>
      <c r="F900" s="95" t="s">
        <v>349</v>
      </c>
      <c r="G900" s="19" t="s">
        <v>74</v>
      </c>
      <c r="H900" s="79" t="s">
        <v>77</v>
      </c>
      <c r="I900" s="2">
        <v>4891</v>
      </c>
      <c r="J900" s="2"/>
      <c r="K900" s="2">
        <v>4891</v>
      </c>
      <c r="L900" s="2"/>
      <c r="M900" s="81">
        <f t="shared" si="42"/>
        <v>0</v>
      </c>
      <c r="N900" s="81">
        <f t="shared" si="43"/>
        <v>4.400583288272566E-3</v>
      </c>
      <c r="O900" s="81">
        <f t="shared" si="44"/>
        <v>0</v>
      </c>
    </row>
    <row r="901" spans="1:15" s="1" customFormat="1" x14ac:dyDescent="0.35">
      <c r="A901" s="104" t="s">
        <v>81</v>
      </c>
      <c r="B901" s="103" t="s">
        <v>82</v>
      </c>
      <c r="C901" s="19" t="s">
        <v>128</v>
      </c>
      <c r="D901" s="96" t="s">
        <v>38</v>
      </c>
      <c r="E901" s="95" t="s">
        <v>128</v>
      </c>
      <c r="F901" s="95" t="s">
        <v>349</v>
      </c>
      <c r="G901" s="19" t="s">
        <v>74</v>
      </c>
      <c r="H901" s="79" t="s">
        <v>78</v>
      </c>
      <c r="I901" s="2">
        <v>4891</v>
      </c>
      <c r="J901" s="2"/>
      <c r="K901" s="2"/>
      <c r="L901" s="2">
        <v>4891</v>
      </c>
      <c r="M901" s="81">
        <f t="shared" si="42"/>
        <v>0</v>
      </c>
      <c r="N901" s="81">
        <f t="shared" si="43"/>
        <v>0</v>
      </c>
      <c r="O901" s="81">
        <f t="shared" si="44"/>
        <v>4.1360781727062023E-3</v>
      </c>
    </row>
    <row r="902" spans="1:15" s="1" customFormat="1" x14ac:dyDescent="0.35">
      <c r="A902" s="104" t="s">
        <v>81</v>
      </c>
      <c r="B902" s="103" t="s">
        <v>82</v>
      </c>
      <c r="C902" s="19" t="s">
        <v>128</v>
      </c>
      <c r="D902" s="96" t="s">
        <v>38</v>
      </c>
      <c r="E902" s="95" t="s">
        <v>128</v>
      </c>
      <c r="F902" s="95" t="s">
        <v>350</v>
      </c>
      <c r="G902" s="19" t="s">
        <v>64</v>
      </c>
      <c r="H902" s="79" t="s">
        <v>103</v>
      </c>
      <c r="I902" s="2">
        <v>91.09</v>
      </c>
      <c r="J902" s="2">
        <v>91.09</v>
      </c>
      <c r="K902" s="2"/>
      <c r="L902" s="2"/>
      <c r="M902" s="81">
        <f t="shared" si="42"/>
        <v>1.9137893972884389E-4</v>
      </c>
      <c r="N902" s="81">
        <f t="shared" si="43"/>
        <v>0</v>
      </c>
      <c r="O902" s="81">
        <f t="shared" si="44"/>
        <v>0</v>
      </c>
    </row>
    <row r="903" spans="1:15" s="1" customFormat="1" x14ac:dyDescent="0.35">
      <c r="A903" s="104" t="s">
        <v>81</v>
      </c>
      <c r="B903" s="103" t="s">
        <v>82</v>
      </c>
      <c r="C903" s="19" t="s">
        <v>128</v>
      </c>
      <c r="D903" s="96" t="s">
        <v>38</v>
      </c>
      <c r="E903" s="95" t="s">
        <v>128</v>
      </c>
      <c r="F903" s="95" t="s">
        <v>350</v>
      </c>
      <c r="G903" s="19" t="s">
        <v>64</v>
      </c>
      <c r="H903" s="79" t="s">
        <v>65</v>
      </c>
      <c r="I903" s="2">
        <v>2788.16</v>
      </c>
      <c r="J903" s="2">
        <v>2788.16</v>
      </c>
      <c r="K903" s="2"/>
      <c r="L903" s="2"/>
      <c r="M903" s="81">
        <f t="shared" si="42"/>
        <v>5.857888951524573E-3</v>
      </c>
      <c r="N903" s="81">
        <f t="shared" si="43"/>
        <v>0</v>
      </c>
      <c r="O903" s="81">
        <f t="shared" si="44"/>
        <v>0</v>
      </c>
    </row>
    <row r="904" spans="1:15" s="1" customFormat="1" x14ac:dyDescent="0.35">
      <c r="A904" s="104" t="s">
        <v>81</v>
      </c>
      <c r="B904" s="103" t="s">
        <v>82</v>
      </c>
      <c r="C904" s="19" t="s">
        <v>128</v>
      </c>
      <c r="D904" s="96" t="s">
        <v>38</v>
      </c>
      <c r="E904" s="95" t="s">
        <v>128</v>
      </c>
      <c r="F904" s="95" t="s">
        <v>350</v>
      </c>
      <c r="G904" s="19" t="s">
        <v>64</v>
      </c>
      <c r="H904" s="79" t="s">
        <v>66</v>
      </c>
      <c r="I904" s="2">
        <v>1378.3</v>
      </c>
      <c r="J904" s="2">
        <v>1378.3</v>
      </c>
      <c r="K904" s="2"/>
      <c r="L904" s="2"/>
      <c r="M904" s="81">
        <f t="shared" si="42"/>
        <v>2.8957908950298116E-3</v>
      </c>
      <c r="N904" s="81">
        <f t="shared" si="43"/>
        <v>0</v>
      </c>
      <c r="O904" s="81">
        <f t="shared" si="44"/>
        <v>0</v>
      </c>
    </row>
    <row r="905" spans="1:15" s="1" customFormat="1" x14ac:dyDescent="0.35">
      <c r="A905" s="104" t="s">
        <v>81</v>
      </c>
      <c r="B905" s="103" t="s">
        <v>82</v>
      </c>
      <c r="C905" s="19" t="s">
        <v>128</v>
      </c>
      <c r="D905" s="96" t="s">
        <v>38</v>
      </c>
      <c r="E905" s="95" t="s">
        <v>128</v>
      </c>
      <c r="F905" s="95" t="s">
        <v>350</v>
      </c>
      <c r="G905" s="19" t="s">
        <v>64</v>
      </c>
      <c r="H905" s="79" t="s">
        <v>67</v>
      </c>
      <c r="I905" s="2">
        <v>191.75</v>
      </c>
      <c r="J905" s="2">
        <v>191.75</v>
      </c>
      <c r="K905" s="2"/>
      <c r="L905" s="2"/>
      <c r="M905" s="81">
        <f t="shared" si="42"/>
        <v>4.0286432860913183E-4</v>
      </c>
      <c r="N905" s="81">
        <f t="shared" si="43"/>
        <v>0</v>
      </c>
      <c r="O905" s="81">
        <f t="shared" si="44"/>
        <v>0</v>
      </c>
    </row>
    <row r="906" spans="1:15" s="1" customFormat="1" x14ac:dyDescent="0.35">
      <c r="A906" s="104" t="s">
        <v>81</v>
      </c>
      <c r="B906" s="103" t="s">
        <v>82</v>
      </c>
      <c r="C906" s="19" t="s">
        <v>128</v>
      </c>
      <c r="D906" s="96" t="s">
        <v>38</v>
      </c>
      <c r="E906" s="95" t="s">
        <v>128</v>
      </c>
      <c r="F906" s="95" t="s">
        <v>350</v>
      </c>
      <c r="G906" s="19" t="s">
        <v>64</v>
      </c>
      <c r="H906" s="79" t="s">
        <v>68</v>
      </c>
      <c r="I906" s="2">
        <v>205.1</v>
      </c>
      <c r="J906" s="2">
        <v>205.1</v>
      </c>
      <c r="K906" s="2"/>
      <c r="L906" s="2"/>
      <c r="M906" s="81">
        <f t="shared" si="42"/>
        <v>4.309125100272904E-4</v>
      </c>
      <c r="N906" s="81">
        <f t="shared" si="43"/>
        <v>0</v>
      </c>
      <c r="O906" s="81">
        <f t="shared" si="44"/>
        <v>0</v>
      </c>
    </row>
    <row r="907" spans="1:15" s="1" customFormat="1" x14ac:dyDescent="0.35">
      <c r="A907" s="104" t="s">
        <v>81</v>
      </c>
      <c r="B907" s="103" t="s">
        <v>82</v>
      </c>
      <c r="C907" s="19" t="s">
        <v>128</v>
      </c>
      <c r="D907" s="96" t="s">
        <v>38</v>
      </c>
      <c r="E907" s="95" t="s">
        <v>128</v>
      </c>
      <c r="F907" s="95" t="s">
        <v>350</v>
      </c>
      <c r="G907" s="19" t="s">
        <v>64</v>
      </c>
      <c r="H907" s="79" t="s">
        <v>69</v>
      </c>
      <c r="I907" s="2">
        <v>195.5</v>
      </c>
      <c r="J907" s="2">
        <v>195.5</v>
      </c>
      <c r="K907" s="2"/>
      <c r="L907" s="2"/>
      <c r="M907" s="81">
        <f t="shared" si="42"/>
        <v>4.1074303125468198E-4</v>
      </c>
      <c r="N907" s="81">
        <f t="shared" si="43"/>
        <v>0</v>
      </c>
      <c r="O907" s="81">
        <f t="shared" si="44"/>
        <v>0</v>
      </c>
    </row>
    <row r="908" spans="1:15" s="1" customFormat="1" x14ac:dyDescent="0.35">
      <c r="A908" s="104" t="s">
        <v>81</v>
      </c>
      <c r="B908" s="103" t="s">
        <v>82</v>
      </c>
      <c r="C908" s="19" t="s">
        <v>128</v>
      </c>
      <c r="D908" s="96" t="s">
        <v>38</v>
      </c>
      <c r="E908" s="95" t="s">
        <v>128</v>
      </c>
      <c r="F908" s="95" t="s">
        <v>350</v>
      </c>
      <c r="G908" s="19" t="s">
        <v>64</v>
      </c>
      <c r="H908" s="79" t="s">
        <v>71</v>
      </c>
      <c r="I908" s="2">
        <v>464.6</v>
      </c>
      <c r="J908" s="2">
        <v>464.6</v>
      </c>
      <c r="K908" s="2"/>
      <c r="L908" s="2"/>
      <c r="M908" s="81">
        <f t="shared" si="42"/>
        <v>9.7611873309936192E-4</v>
      </c>
      <c r="N908" s="81">
        <f t="shared" si="43"/>
        <v>0</v>
      </c>
      <c r="O908" s="81">
        <f t="shared" si="44"/>
        <v>0</v>
      </c>
    </row>
    <row r="909" spans="1:15" s="1" customFormat="1" x14ac:dyDescent="0.35">
      <c r="A909" s="104" t="s">
        <v>81</v>
      </c>
      <c r="B909" s="103" t="s">
        <v>82</v>
      </c>
      <c r="C909" s="19" t="s">
        <v>128</v>
      </c>
      <c r="D909" s="96" t="s">
        <v>38</v>
      </c>
      <c r="E909" s="95" t="s">
        <v>128</v>
      </c>
      <c r="F909" s="95" t="s">
        <v>350</v>
      </c>
      <c r="G909" s="19" t="s">
        <v>74</v>
      </c>
      <c r="H909" s="79" t="s">
        <v>75</v>
      </c>
      <c r="I909" s="2">
        <v>86</v>
      </c>
      <c r="J909" s="2"/>
      <c r="K909" s="2">
        <v>86</v>
      </c>
      <c r="L909" s="2"/>
      <c r="M909" s="81">
        <f t="shared" si="42"/>
        <v>0</v>
      </c>
      <c r="N909" s="81">
        <f t="shared" si="43"/>
        <v>7.7376847841226885E-5</v>
      </c>
      <c r="O909" s="81">
        <f t="shared" si="44"/>
        <v>0</v>
      </c>
    </row>
    <row r="910" spans="1:15" s="1" customFormat="1" x14ac:dyDescent="0.35">
      <c r="A910" s="104" t="s">
        <v>81</v>
      </c>
      <c r="B910" s="103" t="s">
        <v>82</v>
      </c>
      <c r="C910" s="19" t="s">
        <v>128</v>
      </c>
      <c r="D910" s="96" t="s">
        <v>38</v>
      </c>
      <c r="E910" s="95" t="s">
        <v>128</v>
      </c>
      <c r="F910" s="95" t="s">
        <v>350</v>
      </c>
      <c r="G910" s="19" t="s">
        <v>74</v>
      </c>
      <c r="H910" s="79" t="s">
        <v>77</v>
      </c>
      <c r="I910" s="2">
        <v>2742</v>
      </c>
      <c r="J910" s="2"/>
      <c r="K910" s="2">
        <v>2742</v>
      </c>
      <c r="L910" s="2"/>
      <c r="M910" s="81">
        <f t="shared" si="42"/>
        <v>0</v>
      </c>
      <c r="N910" s="81">
        <f t="shared" si="43"/>
        <v>2.4670618230307455E-3</v>
      </c>
      <c r="O910" s="81">
        <f t="shared" si="44"/>
        <v>0</v>
      </c>
    </row>
    <row r="911" spans="1:15" s="1" customFormat="1" x14ac:dyDescent="0.35">
      <c r="A911" s="104" t="s">
        <v>81</v>
      </c>
      <c r="B911" s="103" t="s">
        <v>82</v>
      </c>
      <c r="C911" s="19" t="s">
        <v>128</v>
      </c>
      <c r="D911" s="96" t="s">
        <v>38</v>
      </c>
      <c r="E911" s="95" t="s">
        <v>128</v>
      </c>
      <c r="F911" s="95" t="s">
        <v>351</v>
      </c>
      <c r="G911" s="19" t="s">
        <v>64</v>
      </c>
      <c r="H911" s="79" t="s">
        <v>103</v>
      </c>
      <c r="I911" s="2">
        <v>66</v>
      </c>
      <c r="J911" s="2">
        <v>66</v>
      </c>
      <c r="K911" s="2"/>
      <c r="L911" s="2"/>
      <c r="M911" s="81">
        <f t="shared" si="42"/>
        <v>1.3866516656168293E-4</v>
      </c>
      <c r="N911" s="81">
        <f t="shared" si="43"/>
        <v>0</v>
      </c>
      <c r="O911" s="81">
        <f t="shared" si="44"/>
        <v>0</v>
      </c>
    </row>
    <row r="912" spans="1:15" s="1" customFormat="1" x14ac:dyDescent="0.35">
      <c r="A912" s="104" t="s">
        <v>81</v>
      </c>
      <c r="B912" s="103" t="s">
        <v>82</v>
      </c>
      <c r="C912" s="19" t="s">
        <v>128</v>
      </c>
      <c r="D912" s="96" t="s">
        <v>38</v>
      </c>
      <c r="E912" s="95" t="s">
        <v>128</v>
      </c>
      <c r="F912" s="95" t="s">
        <v>351</v>
      </c>
      <c r="G912" s="19" t="s">
        <v>64</v>
      </c>
      <c r="H912" s="79" t="s">
        <v>65</v>
      </c>
      <c r="I912" s="2">
        <v>1566.32</v>
      </c>
      <c r="J912" s="2">
        <v>1566.32</v>
      </c>
      <c r="K912" s="2"/>
      <c r="L912" s="2"/>
      <c r="M912" s="81">
        <f t="shared" si="42"/>
        <v>3.2908185407408363E-3</v>
      </c>
      <c r="N912" s="81">
        <f t="shared" si="43"/>
        <v>0</v>
      </c>
      <c r="O912" s="81">
        <f t="shared" si="44"/>
        <v>0</v>
      </c>
    </row>
    <row r="913" spans="1:15" s="1" customFormat="1" x14ac:dyDescent="0.35">
      <c r="A913" s="104" t="s">
        <v>81</v>
      </c>
      <c r="B913" s="103" t="s">
        <v>82</v>
      </c>
      <c r="C913" s="19" t="s">
        <v>128</v>
      </c>
      <c r="D913" s="96" t="s">
        <v>38</v>
      </c>
      <c r="E913" s="95" t="s">
        <v>128</v>
      </c>
      <c r="F913" s="95" t="s">
        <v>351</v>
      </c>
      <c r="G913" s="19" t="s">
        <v>64</v>
      </c>
      <c r="H913" s="79" t="s">
        <v>66</v>
      </c>
      <c r="I913" s="2">
        <v>636.41</v>
      </c>
      <c r="J913" s="2">
        <v>636.41</v>
      </c>
      <c r="K913" s="2"/>
      <c r="L913" s="2"/>
      <c r="M913" s="81">
        <f t="shared" si="42"/>
        <v>1.3370893735078883E-3</v>
      </c>
      <c r="N913" s="81">
        <f t="shared" si="43"/>
        <v>0</v>
      </c>
      <c r="O913" s="81">
        <f t="shared" si="44"/>
        <v>0</v>
      </c>
    </row>
    <row r="914" spans="1:15" s="1" customFormat="1" x14ac:dyDescent="0.35">
      <c r="A914" s="104" t="s">
        <v>81</v>
      </c>
      <c r="B914" s="103" t="s">
        <v>82</v>
      </c>
      <c r="C914" s="19" t="s">
        <v>128</v>
      </c>
      <c r="D914" s="96" t="s">
        <v>38</v>
      </c>
      <c r="E914" s="95" t="s">
        <v>128</v>
      </c>
      <c r="F914" s="95" t="s">
        <v>351</v>
      </c>
      <c r="G914" s="19" t="s">
        <v>64</v>
      </c>
      <c r="H914" s="79" t="s">
        <v>67</v>
      </c>
      <c r="I914" s="2">
        <v>101.47</v>
      </c>
      <c r="J914" s="2">
        <v>101.47</v>
      </c>
      <c r="K914" s="2"/>
      <c r="L914" s="2"/>
      <c r="M914" s="81">
        <f t="shared" si="42"/>
        <v>2.1318718865172674E-4</v>
      </c>
      <c r="N914" s="81">
        <f t="shared" si="43"/>
        <v>0</v>
      </c>
      <c r="O914" s="81">
        <f t="shared" si="44"/>
        <v>0</v>
      </c>
    </row>
    <row r="915" spans="1:15" s="1" customFormat="1" x14ac:dyDescent="0.35">
      <c r="A915" s="104" t="s">
        <v>81</v>
      </c>
      <c r="B915" s="103" t="s">
        <v>82</v>
      </c>
      <c r="C915" s="19" t="s">
        <v>128</v>
      </c>
      <c r="D915" s="96" t="s">
        <v>38</v>
      </c>
      <c r="E915" s="95" t="s">
        <v>128</v>
      </c>
      <c r="F915" s="95" t="s">
        <v>351</v>
      </c>
      <c r="G915" s="19" t="s">
        <v>64</v>
      </c>
      <c r="H915" s="79" t="s">
        <v>68</v>
      </c>
      <c r="I915" s="2">
        <v>254.45</v>
      </c>
      <c r="J915" s="2">
        <v>254.45</v>
      </c>
      <c r="K915" s="2"/>
      <c r="L915" s="2"/>
      <c r="M915" s="81">
        <f t="shared" si="42"/>
        <v>5.3459623684273057E-4</v>
      </c>
      <c r="N915" s="81">
        <f t="shared" si="43"/>
        <v>0</v>
      </c>
      <c r="O915" s="81">
        <f t="shared" si="44"/>
        <v>0</v>
      </c>
    </row>
    <row r="916" spans="1:15" s="1" customFormat="1" x14ac:dyDescent="0.35">
      <c r="A916" s="104" t="s">
        <v>81</v>
      </c>
      <c r="B916" s="103" t="s">
        <v>82</v>
      </c>
      <c r="C916" s="19" t="s">
        <v>128</v>
      </c>
      <c r="D916" s="96" t="s">
        <v>38</v>
      </c>
      <c r="E916" s="95" t="s">
        <v>128</v>
      </c>
      <c r="F916" s="95" t="s">
        <v>351</v>
      </c>
      <c r="G916" s="19" t="s">
        <v>64</v>
      </c>
      <c r="H916" s="79" t="s">
        <v>69</v>
      </c>
      <c r="I916" s="2">
        <v>420.71</v>
      </c>
      <c r="J916" s="2">
        <v>420.71</v>
      </c>
      <c r="K916" s="2"/>
      <c r="L916" s="2"/>
      <c r="M916" s="81">
        <f t="shared" si="42"/>
        <v>8.8390639733584267E-4</v>
      </c>
      <c r="N916" s="81">
        <f t="shared" si="43"/>
        <v>0</v>
      </c>
      <c r="O916" s="81">
        <f t="shared" si="44"/>
        <v>0</v>
      </c>
    </row>
    <row r="917" spans="1:15" s="1" customFormat="1" x14ac:dyDescent="0.35">
      <c r="A917" s="104" t="s">
        <v>81</v>
      </c>
      <c r="B917" s="103" t="s">
        <v>82</v>
      </c>
      <c r="C917" s="19" t="s">
        <v>128</v>
      </c>
      <c r="D917" s="96" t="s">
        <v>38</v>
      </c>
      <c r="E917" s="95" t="s">
        <v>128</v>
      </c>
      <c r="F917" s="95" t="s">
        <v>351</v>
      </c>
      <c r="G917" s="19" t="s">
        <v>64</v>
      </c>
      <c r="H917" s="79" t="s">
        <v>71</v>
      </c>
      <c r="I917" s="2">
        <v>67.67</v>
      </c>
      <c r="J917" s="2">
        <v>67.67</v>
      </c>
      <c r="K917" s="2"/>
      <c r="L917" s="2"/>
      <c r="M917" s="81">
        <f t="shared" si="42"/>
        <v>1.4217381547316794E-4</v>
      </c>
      <c r="N917" s="81">
        <f t="shared" si="43"/>
        <v>0</v>
      </c>
      <c r="O917" s="81">
        <f t="shared" si="44"/>
        <v>0</v>
      </c>
    </row>
    <row r="918" spans="1:15" s="1" customFormat="1" x14ac:dyDescent="0.35">
      <c r="A918" s="104" t="s">
        <v>81</v>
      </c>
      <c r="B918" s="103" t="s">
        <v>82</v>
      </c>
      <c r="C918" s="19" t="s">
        <v>128</v>
      </c>
      <c r="D918" s="96" t="s">
        <v>38</v>
      </c>
      <c r="E918" s="95" t="s">
        <v>128</v>
      </c>
      <c r="F918" s="95" t="s">
        <v>350</v>
      </c>
      <c r="G918" s="19" t="s">
        <v>74</v>
      </c>
      <c r="H918" s="79" t="s">
        <v>78</v>
      </c>
      <c r="I918" s="2">
        <v>2742</v>
      </c>
      <c r="J918" s="2"/>
      <c r="K918" s="2"/>
      <c r="L918" s="2">
        <v>2742</v>
      </c>
      <c r="M918" s="81">
        <f t="shared" si="42"/>
        <v>0</v>
      </c>
      <c r="N918" s="81">
        <f t="shared" si="43"/>
        <v>0</v>
      </c>
      <c r="O918" s="81">
        <f t="shared" si="44"/>
        <v>2.3187745552157852E-3</v>
      </c>
    </row>
    <row r="919" spans="1:15" s="1" customFormat="1" x14ac:dyDescent="0.35">
      <c r="A919" s="104" t="s">
        <v>81</v>
      </c>
      <c r="B919" s="103" t="s">
        <v>82</v>
      </c>
      <c r="C919" s="19" t="s">
        <v>128</v>
      </c>
      <c r="D919" s="96" t="s">
        <v>38</v>
      </c>
      <c r="E919" s="95" t="s">
        <v>128</v>
      </c>
      <c r="F919" s="95" t="s">
        <v>351</v>
      </c>
      <c r="G919" s="19" t="s">
        <v>74</v>
      </c>
      <c r="H919" s="79" t="s">
        <v>75</v>
      </c>
      <c r="I919" s="2">
        <v>2388</v>
      </c>
      <c r="J919" s="2"/>
      <c r="K919" s="2">
        <v>2388</v>
      </c>
      <c r="L919" s="2"/>
      <c r="M919" s="81">
        <f t="shared" si="42"/>
        <v>0</v>
      </c>
      <c r="N919" s="81">
        <f t="shared" si="43"/>
        <v>2.1485571237773232E-3</v>
      </c>
      <c r="O919" s="81">
        <f t="shared" si="44"/>
        <v>0</v>
      </c>
    </row>
    <row r="920" spans="1:15" s="1" customFormat="1" x14ac:dyDescent="0.35">
      <c r="A920" s="104" t="s">
        <v>81</v>
      </c>
      <c r="B920" s="103" t="s">
        <v>82</v>
      </c>
      <c r="C920" s="19" t="s">
        <v>128</v>
      </c>
      <c r="D920" s="96" t="s">
        <v>38</v>
      </c>
      <c r="E920" s="95" t="s">
        <v>128</v>
      </c>
      <c r="F920" s="95" t="s">
        <v>351</v>
      </c>
      <c r="G920" s="19" t="s">
        <v>74</v>
      </c>
      <c r="H920" s="79" t="s">
        <v>77</v>
      </c>
      <c r="I920" s="2">
        <v>20992</v>
      </c>
      <c r="J920" s="2"/>
      <c r="K920" s="2">
        <v>20992</v>
      </c>
      <c r="L920" s="2"/>
      <c r="M920" s="81">
        <f t="shared" si="42"/>
        <v>0</v>
      </c>
      <c r="N920" s="81">
        <f t="shared" si="43"/>
        <v>1.888714871957017E-2</v>
      </c>
      <c r="O920" s="81">
        <f t="shared" si="44"/>
        <v>0</v>
      </c>
    </row>
    <row r="921" spans="1:15" s="1" customFormat="1" x14ac:dyDescent="0.35">
      <c r="A921" s="104" t="s">
        <v>81</v>
      </c>
      <c r="B921" s="103" t="s">
        <v>82</v>
      </c>
      <c r="C921" s="19" t="s">
        <v>128</v>
      </c>
      <c r="D921" s="96" t="s">
        <v>38</v>
      </c>
      <c r="E921" s="95" t="s">
        <v>128</v>
      </c>
      <c r="F921" s="95" t="s">
        <v>351</v>
      </c>
      <c r="G921" s="19" t="s">
        <v>74</v>
      </c>
      <c r="H921" s="79" t="s">
        <v>78</v>
      </c>
      <c r="I921" s="2">
        <v>20992</v>
      </c>
      <c r="J921" s="2"/>
      <c r="K921" s="2"/>
      <c r="L921" s="2">
        <v>20992</v>
      </c>
      <c r="M921" s="81">
        <f t="shared" si="42"/>
        <v>0</v>
      </c>
      <c r="N921" s="81">
        <f t="shared" si="43"/>
        <v>0</v>
      </c>
      <c r="O921" s="81">
        <f t="shared" si="44"/>
        <v>1.7751902065313553E-2</v>
      </c>
    </row>
    <row r="922" spans="1:15" s="1" customFormat="1" x14ac:dyDescent="0.35">
      <c r="A922" s="104" t="s">
        <v>81</v>
      </c>
      <c r="B922" s="103" t="s">
        <v>82</v>
      </c>
      <c r="C922" s="19" t="s">
        <v>107</v>
      </c>
      <c r="D922" s="96" t="s">
        <v>40</v>
      </c>
      <c r="E922" s="95" t="s">
        <v>352</v>
      </c>
      <c r="F922" s="95" t="s">
        <v>353</v>
      </c>
      <c r="G922" s="19" t="s">
        <v>64</v>
      </c>
      <c r="H922" s="79" t="s">
        <v>110</v>
      </c>
      <c r="I922" s="2">
        <v>37.200000000000003</v>
      </c>
      <c r="J922" s="2">
        <v>37.200000000000003</v>
      </c>
      <c r="K922" s="2"/>
      <c r="L922" s="2"/>
      <c r="M922" s="81">
        <f t="shared" si="42"/>
        <v>7.8156730243857654E-5</v>
      </c>
      <c r="N922" s="81">
        <f t="shared" si="43"/>
        <v>0</v>
      </c>
      <c r="O922" s="81">
        <f t="shared" si="44"/>
        <v>0</v>
      </c>
    </row>
    <row r="923" spans="1:15" s="1" customFormat="1" x14ac:dyDescent="0.35">
      <c r="A923" s="104" t="s">
        <v>81</v>
      </c>
      <c r="B923" s="103" t="s">
        <v>82</v>
      </c>
      <c r="C923" s="19" t="s">
        <v>107</v>
      </c>
      <c r="D923" s="96" t="s">
        <v>40</v>
      </c>
      <c r="E923" s="95" t="s">
        <v>352</v>
      </c>
      <c r="F923" s="95" t="s">
        <v>353</v>
      </c>
      <c r="G923" s="19" t="s">
        <v>64</v>
      </c>
      <c r="H923" s="79" t="s">
        <v>66</v>
      </c>
      <c r="I923" s="2">
        <v>19.100000000000001</v>
      </c>
      <c r="J923" s="2">
        <v>19.100000000000001</v>
      </c>
      <c r="K923" s="2"/>
      <c r="L923" s="2"/>
      <c r="M923" s="81">
        <f t="shared" si="42"/>
        <v>4.0128858808002184E-5</v>
      </c>
      <c r="N923" s="81">
        <f t="shared" si="43"/>
        <v>0</v>
      </c>
      <c r="O923" s="81">
        <f t="shared" si="44"/>
        <v>0</v>
      </c>
    </row>
    <row r="924" spans="1:15" s="1" customFormat="1" x14ac:dyDescent="0.35">
      <c r="A924" s="104" t="s">
        <v>81</v>
      </c>
      <c r="B924" s="103" t="s">
        <v>82</v>
      </c>
      <c r="C924" s="19" t="s">
        <v>107</v>
      </c>
      <c r="D924" s="96" t="s">
        <v>40</v>
      </c>
      <c r="E924" s="95" t="s">
        <v>352</v>
      </c>
      <c r="F924" s="95" t="s">
        <v>353</v>
      </c>
      <c r="G924" s="19" t="s">
        <v>64</v>
      </c>
      <c r="H924" s="79" t="s">
        <v>354</v>
      </c>
      <c r="I924" s="2">
        <v>9.6</v>
      </c>
      <c r="J924" s="2">
        <v>9.6</v>
      </c>
      <c r="K924" s="2"/>
      <c r="L924" s="2"/>
      <c r="M924" s="81">
        <f t="shared" si="42"/>
        <v>2.0169478772608425E-5</v>
      </c>
      <c r="N924" s="81">
        <f t="shared" si="43"/>
        <v>0</v>
      </c>
      <c r="O924" s="81">
        <f t="shared" si="44"/>
        <v>0</v>
      </c>
    </row>
    <row r="925" spans="1:15" s="1" customFormat="1" x14ac:dyDescent="0.35">
      <c r="A925" s="104" t="s">
        <v>81</v>
      </c>
      <c r="B925" s="103" t="s">
        <v>82</v>
      </c>
      <c r="C925" s="19" t="s">
        <v>107</v>
      </c>
      <c r="D925" s="96" t="s">
        <v>40</v>
      </c>
      <c r="E925" s="95" t="s">
        <v>352</v>
      </c>
      <c r="F925" s="95" t="s">
        <v>353</v>
      </c>
      <c r="G925" s="19" t="s">
        <v>64</v>
      </c>
      <c r="H925" s="79" t="s">
        <v>69</v>
      </c>
      <c r="I925" s="2">
        <v>13.8</v>
      </c>
      <c r="J925" s="2">
        <v>13.8</v>
      </c>
      <c r="K925" s="2"/>
      <c r="L925" s="2"/>
      <c r="M925" s="81">
        <f t="shared" si="42"/>
        <v>2.8993625735624613E-5</v>
      </c>
      <c r="N925" s="81">
        <f t="shared" si="43"/>
        <v>0</v>
      </c>
      <c r="O925" s="81">
        <f t="shared" si="44"/>
        <v>0</v>
      </c>
    </row>
    <row r="926" spans="1:15" s="1" customFormat="1" x14ac:dyDescent="0.35">
      <c r="A926" s="104" t="s">
        <v>81</v>
      </c>
      <c r="B926" s="103" t="s">
        <v>82</v>
      </c>
      <c r="C926" s="19" t="s">
        <v>107</v>
      </c>
      <c r="D926" s="96" t="s">
        <v>40</v>
      </c>
      <c r="E926" s="95" t="s">
        <v>352</v>
      </c>
      <c r="F926" s="95" t="s">
        <v>353</v>
      </c>
      <c r="G926" s="19" t="s">
        <v>70</v>
      </c>
      <c r="H926" s="79" t="s">
        <v>73</v>
      </c>
      <c r="I926" s="2">
        <v>11.3</v>
      </c>
      <c r="J926" s="2">
        <v>11.3</v>
      </c>
      <c r="K926" s="2"/>
      <c r="L926" s="2"/>
      <c r="M926" s="81">
        <f t="shared" si="42"/>
        <v>2.3741157305257835E-5</v>
      </c>
      <c r="N926" s="81">
        <f t="shared" si="43"/>
        <v>0</v>
      </c>
      <c r="O926" s="81">
        <f t="shared" si="44"/>
        <v>0</v>
      </c>
    </row>
    <row r="927" spans="1:15" s="1" customFormat="1" x14ac:dyDescent="0.35">
      <c r="A927" s="104" t="s">
        <v>81</v>
      </c>
      <c r="B927" s="103" t="s">
        <v>82</v>
      </c>
      <c r="C927" s="19" t="s">
        <v>107</v>
      </c>
      <c r="D927" s="96" t="s">
        <v>40</v>
      </c>
      <c r="E927" s="95" t="s">
        <v>352</v>
      </c>
      <c r="F927" s="95" t="s">
        <v>353</v>
      </c>
      <c r="G927" s="19" t="s">
        <v>74</v>
      </c>
      <c r="H927" s="79" t="s">
        <v>77</v>
      </c>
      <c r="I927" s="2">
        <v>10</v>
      </c>
      <c r="J927" s="2"/>
      <c r="K927" s="2">
        <v>10</v>
      </c>
      <c r="L927" s="2"/>
      <c r="M927" s="81">
        <f t="shared" si="42"/>
        <v>0</v>
      </c>
      <c r="N927" s="81">
        <f t="shared" si="43"/>
        <v>8.997307888514753E-6</v>
      </c>
      <c r="O927" s="81">
        <f t="shared" si="44"/>
        <v>0</v>
      </c>
    </row>
    <row r="928" spans="1:15" x14ac:dyDescent="0.35">
      <c r="A928" s="104" t="s">
        <v>81</v>
      </c>
      <c r="B928" s="103" t="s">
        <v>82</v>
      </c>
      <c r="C928" s="19" t="s">
        <v>107</v>
      </c>
      <c r="D928" s="96" t="s">
        <v>40</v>
      </c>
      <c r="E928" s="95" t="s">
        <v>352</v>
      </c>
      <c r="F928" s="95" t="s">
        <v>353</v>
      </c>
      <c r="G928" s="19" t="s">
        <v>74</v>
      </c>
      <c r="H928" s="79" t="s">
        <v>78</v>
      </c>
      <c r="I928" s="2">
        <v>10</v>
      </c>
      <c r="K928" s="2"/>
      <c r="L928" s="2">
        <v>10</v>
      </c>
      <c r="M928" s="81">
        <f t="shared" si="42"/>
        <v>0</v>
      </c>
      <c r="N928" s="81">
        <f t="shared" si="43"/>
        <v>0</v>
      </c>
      <c r="O928" s="81">
        <f t="shared" si="44"/>
        <v>8.4565082247111066E-6</v>
      </c>
    </row>
    <row r="929" spans="1:15" x14ac:dyDescent="0.35">
      <c r="A929" s="104" t="s">
        <v>227</v>
      </c>
      <c r="B929" s="103" t="s">
        <v>228</v>
      </c>
      <c r="C929" s="19" t="s">
        <v>355</v>
      </c>
      <c r="D929" s="96" t="s">
        <v>39</v>
      </c>
      <c r="E929" s="95" t="s">
        <v>356</v>
      </c>
      <c r="F929" s="95" t="s">
        <v>357</v>
      </c>
      <c r="G929" s="19" t="s">
        <v>64</v>
      </c>
      <c r="H929" s="79" t="s">
        <v>65</v>
      </c>
      <c r="I929" s="2">
        <v>5287.6</v>
      </c>
      <c r="J929" s="2">
        <v>5287.6</v>
      </c>
      <c r="K929" s="2"/>
      <c r="L929" s="2"/>
      <c r="M929" s="81">
        <f t="shared" si="42"/>
        <v>1.110918082896295E-2</v>
      </c>
      <c r="N929" s="81">
        <f t="shared" si="43"/>
        <v>0</v>
      </c>
      <c r="O929" s="81">
        <f t="shared" si="44"/>
        <v>0</v>
      </c>
    </row>
    <row r="930" spans="1:15" x14ac:dyDescent="0.35">
      <c r="A930" s="104" t="s">
        <v>227</v>
      </c>
      <c r="B930" s="103" t="s">
        <v>228</v>
      </c>
      <c r="C930" s="19" t="s">
        <v>355</v>
      </c>
      <c r="D930" s="96" t="s">
        <v>39</v>
      </c>
      <c r="E930" s="95" t="s">
        <v>356</v>
      </c>
      <c r="F930" s="95" t="s">
        <v>357</v>
      </c>
      <c r="G930" s="19" t="s">
        <v>64</v>
      </c>
      <c r="H930" s="79" t="s">
        <v>66</v>
      </c>
      <c r="I930" s="2">
        <v>1180</v>
      </c>
      <c r="J930" s="2">
        <v>1180</v>
      </c>
      <c r="K930" s="2"/>
      <c r="L930" s="2"/>
      <c r="M930" s="81">
        <f t="shared" si="42"/>
        <v>2.479165099133119E-3</v>
      </c>
      <c r="N930" s="81">
        <f t="shared" si="43"/>
        <v>0</v>
      </c>
      <c r="O930" s="81">
        <f t="shared" si="44"/>
        <v>0</v>
      </c>
    </row>
    <row r="931" spans="1:15" x14ac:dyDescent="0.35">
      <c r="A931" s="104" t="s">
        <v>227</v>
      </c>
      <c r="B931" s="103" t="s">
        <v>228</v>
      </c>
      <c r="C931" s="19" t="s">
        <v>355</v>
      </c>
      <c r="D931" s="96" t="s">
        <v>39</v>
      </c>
      <c r="E931" s="95" t="s">
        <v>356</v>
      </c>
      <c r="F931" s="95" t="s">
        <v>357</v>
      </c>
      <c r="G931" s="19" t="s">
        <v>64</v>
      </c>
      <c r="H931" s="79" t="s">
        <v>67</v>
      </c>
      <c r="I931" s="2">
        <v>150</v>
      </c>
      <c r="J931" s="2">
        <v>150</v>
      </c>
      <c r="K931" s="2"/>
      <c r="L931" s="2"/>
      <c r="M931" s="81">
        <f t="shared" si="42"/>
        <v>3.1514810582200666E-4</v>
      </c>
      <c r="N931" s="81">
        <f t="shared" si="43"/>
        <v>0</v>
      </c>
      <c r="O931" s="81">
        <f t="shared" si="44"/>
        <v>0</v>
      </c>
    </row>
    <row r="932" spans="1:15" x14ac:dyDescent="0.35">
      <c r="A932" s="104" t="s">
        <v>227</v>
      </c>
      <c r="B932" s="103" t="s">
        <v>228</v>
      </c>
      <c r="C932" s="19" t="s">
        <v>355</v>
      </c>
      <c r="D932" s="96" t="s">
        <v>39</v>
      </c>
      <c r="E932" s="95" t="s">
        <v>356</v>
      </c>
      <c r="F932" s="95" t="s">
        <v>357</v>
      </c>
      <c r="G932" s="19" t="s">
        <v>64</v>
      </c>
      <c r="H932" s="79" t="s">
        <v>68</v>
      </c>
      <c r="I932" s="2">
        <v>280</v>
      </c>
      <c r="J932" s="2">
        <v>280</v>
      </c>
      <c r="K932" s="2"/>
      <c r="L932" s="2"/>
      <c r="M932" s="81">
        <f t="shared" si="42"/>
        <v>5.8827646420107904E-4</v>
      </c>
      <c r="N932" s="81">
        <f t="shared" si="43"/>
        <v>0</v>
      </c>
      <c r="O932" s="81">
        <f t="shared" si="44"/>
        <v>0</v>
      </c>
    </row>
    <row r="933" spans="1:15" x14ac:dyDescent="0.35">
      <c r="A933" s="104" t="s">
        <v>227</v>
      </c>
      <c r="B933" s="103" t="s">
        <v>228</v>
      </c>
      <c r="C933" s="19" t="s">
        <v>355</v>
      </c>
      <c r="D933" s="96" t="s">
        <v>39</v>
      </c>
      <c r="E933" s="95" t="s">
        <v>356</v>
      </c>
      <c r="F933" s="95" t="s">
        <v>357</v>
      </c>
      <c r="G933" s="19" t="s">
        <v>64</v>
      </c>
      <c r="H933" s="79" t="s">
        <v>69</v>
      </c>
      <c r="I933" s="2">
        <v>30</v>
      </c>
      <c r="J933" s="2">
        <v>30</v>
      </c>
      <c r="K933" s="2"/>
      <c r="L933" s="2"/>
      <c r="M933" s="81">
        <f t="shared" si="42"/>
        <v>6.3029621164401324E-5</v>
      </c>
      <c r="N933" s="81">
        <f t="shared" si="43"/>
        <v>0</v>
      </c>
      <c r="O933" s="81">
        <f t="shared" si="44"/>
        <v>0</v>
      </c>
    </row>
    <row r="934" spans="1:15" x14ac:dyDescent="0.35">
      <c r="A934" s="104" t="s">
        <v>227</v>
      </c>
      <c r="B934" s="103" t="s">
        <v>228</v>
      </c>
      <c r="C934" s="19" t="s">
        <v>355</v>
      </c>
      <c r="D934" s="96" t="s">
        <v>39</v>
      </c>
      <c r="E934" s="95" t="s">
        <v>356</v>
      </c>
      <c r="F934" s="95" t="s">
        <v>357</v>
      </c>
      <c r="G934" s="19" t="s">
        <v>70</v>
      </c>
      <c r="H934" s="79" t="s">
        <v>70</v>
      </c>
      <c r="I934" s="2">
        <v>795</v>
      </c>
      <c r="J934" s="2">
        <v>795</v>
      </c>
      <c r="K934" s="2"/>
      <c r="L934" s="2"/>
      <c r="M934" s="81">
        <f t="shared" si="42"/>
        <v>1.6702849608566351E-3</v>
      </c>
      <c r="N934" s="81">
        <f t="shared" si="43"/>
        <v>0</v>
      </c>
      <c r="O934" s="81">
        <f t="shared" si="44"/>
        <v>0</v>
      </c>
    </row>
    <row r="935" spans="1:15" x14ac:dyDescent="0.35">
      <c r="A935" s="104" t="s">
        <v>227</v>
      </c>
      <c r="B935" s="103" t="s">
        <v>228</v>
      </c>
      <c r="C935" s="19" t="s">
        <v>355</v>
      </c>
      <c r="D935" s="96" t="s">
        <v>39</v>
      </c>
      <c r="E935" s="95" t="s">
        <v>356</v>
      </c>
      <c r="F935" s="95" t="s">
        <v>357</v>
      </c>
      <c r="G935" s="19" t="s">
        <v>64</v>
      </c>
      <c r="H935" s="79" t="s">
        <v>72</v>
      </c>
      <c r="I935" s="2">
        <v>200</v>
      </c>
      <c r="J935" s="2">
        <v>200</v>
      </c>
      <c r="K935" s="2"/>
      <c r="L935" s="2"/>
      <c r="M935" s="81">
        <f t="shared" si="42"/>
        <v>4.201974744293422E-4</v>
      </c>
      <c r="N935" s="81">
        <f t="shared" si="43"/>
        <v>0</v>
      </c>
      <c r="O935" s="81">
        <f t="shared" si="44"/>
        <v>0</v>
      </c>
    </row>
    <row r="936" spans="1:15" x14ac:dyDescent="0.35">
      <c r="A936" s="104" t="s">
        <v>227</v>
      </c>
      <c r="B936" s="103" t="s">
        <v>228</v>
      </c>
      <c r="C936" s="19" t="s">
        <v>355</v>
      </c>
      <c r="D936" s="96" t="s">
        <v>39</v>
      </c>
      <c r="E936" s="95" t="s">
        <v>356</v>
      </c>
      <c r="F936" s="95" t="s">
        <v>357</v>
      </c>
      <c r="G936" s="19" t="s">
        <v>70</v>
      </c>
      <c r="H936" s="79" t="s">
        <v>73</v>
      </c>
      <c r="I936" s="2">
        <v>140</v>
      </c>
      <c r="J936" s="2">
        <v>140</v>
      </c>
      <c r="K936" s="2"/>
      <c r="L936" s="2"/>
      <c r="M936" s="81">
        <f t="shared" si="42"/>
        <v>2.9413823210053952E-4</v>
      </c>
      <c r="N936" s="81">
        <f t="shared" si="43"/>
        <v>0</v>
      </c>
      <c r="O936" s="81">
        <f t="shared" si="44"/>
        <v>0</v>
      </c>
    </row>
    <row r="937" spans="1:15" x14ac:dyDescent="0.35">
      <c r="A937" s="104" t="s">
        <v>227</v>
      </c>
      <c r="B937" s="103" t="s">
        <v>228</v>
      </c>
      <c r="C937" s="19" t="s">
        <v>355</v>
      </c>
      <c r="D937" s="96" t="s">
        <v>39</v>
      </c>
      <c r="E937" s="95" t="s">
        <v>356</v>
      </c>
      <c r="F937" s="95" t="s">
        <v>357</v>
      </c>
      <c r="G937" s="19" t="s">
        <v>70</v>
      </c>
      <c r="H937" s="79" t="s">
        <v>235</v>
      </c>
      <c r="I937" s="2">
        <v>120</v>
      </c>
      <c r="J937" s="2">
        <v>120</v>
      </c>
      <c r="K937" s="2"/>
      <c r="L937" s="2"/>
      <c r="M937" s="81">
        <f t="shared" si="42"/>
        <v>2.521184846576053E-4</v>
      </c>
      <c r="N937" s="81">
        <f t="shared" si="43"/>
        <v>0</v>
      </c>
      <c r="O937" s="81">
        <f t="shared" si="44"/>
        <v>0</v>
      </c>
    </row>
    <row r="938" spans="1:15" x14ac:dyDescent="0.35">
      <c r="A938" s="104" t="s">
        <v>227</v>
      </c>
      <c r="B938" s="103" t="s">
        <v>228</v>
      </c>
      <c r="C938" s="19" t="s">
        <v>355</v>
      </c>
      <c r="D938" s="96" t="s">
        <v>39</v>
      </c>
      <c r="E938" s="95" t="s">
        <v>356</v>
      </c>
      <c r="F938" s="95" t="s">
        <v>357</v>
      </c>
      <c r="G938" s="18" t="s">
        <v>236</v>
      </c>
      <c r="H938" s="79" t="s">
        <v>236</v>
      </c>
      <c r="I938" s="2">
        <v>4950</v>
      </c>
      <c r="J938" s="2">
        <v>4950</v>
      </c>
      <c r="K938" s="2"/>
      <c r="L938" s="2"/>
      <c r="M938" s="81">
        <f t="shared" si="42"/>
        <v>1.0399887492126218E-2</v>
      </c>
      <c r="N938" s="81">
        <f t="shared" si="43"/>
        <v>0</v>
      </c>
      <c r="O938" s="81">
        <f t="shared" si="44"/>
        <v>0</v>
      </c>
    </row>
    <row r="939" spans="1:15" x14ac:dyDescent="0.35">
      <c r="A939" s="104" t="s">
        <v>227</v>
      </c>
      <c r="B939" s="103" t="s">
        <v>228</v>
      </c>
      <c r="C939" s="19" t="s">
        <v>355</v>
      </c>
      <c r="D939" s="96" t="s">
        <v>39</v>
      </c>
      <c r="E939" s="95" t="s">
        <v>356</v>
      </c>
      <c r="F939" s="95" t="s">
        <v>357</v>
      </c>
      <c r="G939" s="19" t="s">
        <v>74</v>
      </c>
      <c r="H939" s="79" t="s">
        <v>75</v>
      </c>
      <c r="I939" s="2">
        <v>7358</v>
      </c>
      <c r="K939" s="2">
        <v>7358</v>
      </c>
      <c r="L939" s="2"/>
      <c r="M939" s="81">
        <f t="shared" si="42"/>
        <v>0</v>
      </c>
      <c r="N939" s="81">
        <f t="shared" si="43"/>
        <v>6.6202191443691556E-3</v>
      </c>
      <c r="O939" s="81">
        <f t="shared" si="44"/>
        <v>0</v>
      </c>
    </row>
    <row r="940" spans="1:15" x14ac:dyDescent="0.35">
      <c r="A940" s="104" t="s">
        <v>227</v>
      </c>
      <c r="B940" s="103" t="s">
        <v>228</v>
      </c>
      <c r="C940" s="19" t="s">
        <v>355</v>
      </c>
      <c r="D940" s="96" t="s">
        <v>39</v>
      </c>
      <c r="E940" s="95" t="s">
        <v>356</v>
      </c>
      <c r="F940" s="95" t="s">
        <v>357</v>
      </c>
      <c r="G940" s="19" t="s">
        <v>74</v>
      </c>
      <c r="H940" s="79" t="s">
        <v>78</v>
      </c>
      <c r="I940" s="2">
        <v>5350</v>
      </c>
      <c r="K940" s="2"/>
      <c r="L940" s="2">
        <v>5350</v>
      </c>
      <c r="M940" s="81">
        <f t="shared" si="42"/>
        <v>0</v>
      </c>
      <c r="N940" s="81">
        <f t="shared" si="43"/>
        <v>0</v>
      </c>
      <c r="O940" s="81">
        <f t="shared" si="44"/>
        <v>4.5242319002204417E-3</v>
      </c>
    </row>
    <row r="941" spans="1:15" x14ac:dyDescent="0.35">
      <c r="A941" s="104" t="s">
        <v>81</v>
      </c>
      <c r="B941" s="103" t="s">
        <v>82</v>
      </c>
      <c r="C941" s="19" t="s">
        <v>98</v>
      </c>
      <c r="D941" s="96" t="s">
        <v>39</v>
      </c>
      <c r="E941" s="95" t="s">
        <v>359</v>
      </c>
      <c r="F941" s="95" t="s">
        <v>360</v>
      </c>
      <c r="G941" s="19" t="s">
        <v>64</v>
      </c>
      <c r="H941" s="79" t="s">
        <v>65</v>
      </c>
      <c r="I941" s="2">
        <v>518.53</v>
      </c>
      <c r="J941" s="2">
        <v>518.53</v>
      </c>
      <c r="K941" s="2"/>
      <c r="L941" s="2"/>
      <c r="M941" s="81">
        <f t="shared" si="42"/>
        <v>1.089424982079234E-3</v>
      </c>
      <c r="N941" s="81">
        <f t="shared" si="43"/>
        <v>0</v>
      </c>
      <c r="O941" s="81">
        <f t="shared" si="44"/>
        <v>0</v>
      </c>
    </row>
    <row r="942" spans="1:15" x14ac:dyDescent="0.35">
      <c r="A942" s="104" t="s">
        <v>81</v>
      </c>
      <c r="B942" s="103" t="s">
        <v>82</v>
      </c>
      <c r="C942" s="19" t="s">
        <v>98</v>
      </c>
      <c r="D942" s="96" t="s">
        <v>39</v>
      </c>
      <c r="E942" s="95" t="s">
        <v>359</v>
      </c>
      <c r="F942" s="95" t="s">
        <v>360</v>
      </c>
      <c r="G942" s="19" t="s">
        <v>64</v>
      </c>
      <c r="H942" s="79" t="s">
        <v>66</v>
      </c>
      <c r="I942" s="2">
        <v>307.42</v>
      </c>
      <c r="J942" s="2">
        <v>307.42</v>
      </c>
      <c r="K942" s="2"/>
      <c r="L942" s="2"/>
      <c r="M942" s="81">
        <f t="shared" si="42"/>
        <v>6.4588553794534193E-4</v>
      </c>
      <c r="N942" s="81">
        <f t="shared" si="43"/>
        <v>0</v>
      </c>
      <c r="O942" s="81">
        <f t="shared" si="44"/>
        <v>0</v>
      </c>
    </row>
    <row r="943" spans="1:15" x14ac:dyDescent="0.35">
      <c r="A943" s="104" t="s">
        <v>81</v>
      </c>
      <c r="B943" s="103" t="s">
        <v>82</v>
      </c>
      <c r="C943" s="19" t="s">
        <v>98</v>
      </c>
      <c r="D943" s="96" t="s">
        <v>39</v>
      </c>
      <c r="E943" s="95" t="s">
        <v>359</v>
      </c>
      <c r="F943" s="95" t="s">
        <v>360</v>
      </c>
      <c r="G943" s="19" t="s">
        <v>64</v>
      </c>
      <c r="H943" s="79" t="s">
        <v>67</v>
      </c>
      <c r="I943" s="2">
        <v>95.43</v>
      </c>
      <c r="J943" s="2">
        <v>95.43</v>
      </c>
      <c r="K943" s="2"/>
      <c r="L943" s="2"/>
      <c r="M943" s="81">
        <f t="shared" si="42"/>
        <v>2.0049722492396064E-4</v>
      </c>
      <c r="N943" s="81">
        <f t="shared" si="43"/>
        <v>0</v>
      </c>
      <c r="O943" s="81">
        <f t="shared" si="44"/>
        <v>0</v>
      </c>
    </row>
    <row r="944" spans="1:15" x14ac:dyDescent="0.35">
      <c r="A944" s="104" t="s">
        <v>81</v>
      </c>
      <c r="B944" s="103" t="s">
        <v>82</v>
      </c>
      <c r="C944" s="19" t="s">
        <v>98</v>
      </c>
      <c r="D944" s="96" t="s">
        <v>39</v>
      </c>
      <c r="E944" s="95" t="s">
        <v>359</v>
      </c>
      <c r="F944" s="95" t="s">
        <v>360</v>
      </c>
      <c r="G944" s="19" t="s">
        <v>64</v>
      </c>
      <c r="H944" s="79" t="s">
        <v>68</v>
      </c>
      <c r="I944" s="2">
        <v>54.82</v>
      </c>
      <c r="J944" s="2">
        <v>54.82</v>
      </c>
      <c r="K944" s="2"/>
      <c r="L944" s="2"/>
      <c r="M944" s="81">
        <f t="shared" si="42"/>
        <v>1.151761277410827E-4</v>
      </c>
      <c r="N944" s="81">
        <f t="shared" si="43"/>
        <v>0</v>
      </c>
      <c r="O944" s="81">
        <f t="shared" si="44"/>
        <v>0</v>
      </c>
    </row>
    <row r="945" spans="1:15" x14ac:dyDescent="0.35">
      <c r="A945" s="104" t="s">
        <v>81</v>
      </c>
      <c r="B945" s="103" t="s">
        <v>82</v>
      </c>
      <c r="C945" s="19" t="s">
        <v>98</v>
      </c>
      <c r="D945" s="96" t="s">
        <v>39</v>
      </c>
      <c r="E945" s="95" t="s">
        <v>359</v>
      </c>
      <c r="F945" s="95" t="s">
        <v>360</v>
      </c>
      <c r="G945" s="19" t="s">
        <v>64</v>
      </c>
      <c r="H945" s="79" t="s">
        <v>69</v>
      </c>
      <c r="I945" s="2">
        <v>28.45</v>
      </c>
      <c r="J945" s="2">
        <v>28.45</v>
      </c>
      <c r="K945" s="2"/>
      <c r="L945" s="2"/>
      <c r="M945" s="81">
        <f t="shared" si="42"/>
        <v>5.9773090737573927E-5</v>
      </c>
      <c r="N945" s="81">
        <f t="shared" si="43"/>
        <v>0</v>
      </c>
      <c r="O945" s="81">
        <f t="shared" si="44"/>
        <v>0</v>
      </c>
    </row>
    <row r="946" spans="1:15" x14ac:dyDescent="0.35">
      <c r="A946" s="104" t="s">
        <v>81</v>
      </c>
      <c r="B946" s="103" t="s">
        <v>82</v>
      </c>
      <c r="C946" s="19" t="s">
        <v>98</v>
      </c>
      <c r="D946" s="96" t="s">
        <v>39</v>
      </c>
      <c r="E946" s="95" t="s">
        <v>359</v>
      </c>
      <c r="F946" s="95" t="s">
        <v>360</v>
      </c>
      <c r="G946" s="19" t="s">
        <v>64</v>
      </c>
      <c r="H946" s="79" t="s">
        <v>72</v>
      </c>
      <c r="I946" s="2">
        <v>137.58000000000001</v>
      </c>
      <c r="J946" s="2">
        <v>137.58000000000001</v>
      </c>
      <c r="K946" s="2"/>
      <c r="L946" s="2"/>
      <c r="M946" s="81">
        <f t="shared" si="42"/>
        <v>2.8905384265994453E-4</v>
      </c>
      <c r="N946" s="81">
        <f t="shared" si="43"/>
        <v>0</v>
      </c>
      <c r="O946" s="81">
        <f t="shared" si="44"/>
        <v>0</v>
      </c>
    </row>
    <row r="947" spans="1:15" x14ac:dyDescent="0.35">
      <c r="A947" s="104" t="s">
        <v>81</v>
      </c>
      <c r="B947" s="103" t="s">
        <v>82</v>
      </c>
      <c r="C947" s="19" t="s">
        <v>98</v>
      </c>
      <c r="D947" s="96" t="s">
        <v>39</v>
      </c>
      <c r="E947" s="95" t="s">
        <v>359</v>
      </c>
      <c r="F947" s="95" t="s">
        <v>360</v>
      </c>
      <c r="G947" s="19" t="s">
        <v>70</v>
      </c>
      <c r="H947" s="79" t="s">
        <v>73</v>
      </c>
      <c r="I947" s="2">
        <v>102.2</v>
      </c>
      <c r="J947" s="2">
        <v>102.2</v>
      </c>
      <c r="K947" s="2"/>
      <c r="L947" s="2"/>
      <c r="M947" s="81">
        <f t="shared" si="42"/>
        <v>2.1472090943339386E-4</v>
      </c>
      <c r="N947" s="81">
        <f t="shared" si="43"/>
        <v>0</v>
      </c>
      <c r="O947" s="81">
        <f t="shared" si="44"/>
        <v>0</v>
      </c>
    </row>
    <row r="948" spans="1:15" x14ac:dyDescent="0.35">
      <c r="A948" s="104" t="s">
        <v>81</v>
      </c>
      <c r="B948" s="103" t="s">
        <v>82</v>
      </c>
      <c r="C948" s="19" t="s">
        <v>98</v>
      </c>
      <c r="D948" s="96" t="s">
        <v>39</v>
      </c>
      <c r="E948" s="95" t="s">
        <v>359</v>
      </c>
      <c r="F948" s="95" t="s">
        <v>360</v>
      </c>
      <c r="G948" s="19" t="s">
        <v>74</v>
      </c>
      <c r="H948" s="79" t="s">
        <v>75</v>
      </c>
      <c r="I948" s="2">
        <v>880</v>
      </c>
      <c r="K948" s="2">
        <v>880</v>
      </c>
      <c r="L948" s="2"/>
      <c r="M948" s="81">
        <f t="shared" si="42"/>
        <v>0</v>
      </c>
      <c r="N948" s="81">
        <f t="shared" si="43"/>
        <v>7.917630941892983E-4</v>
      </c>
      <c r="O948" s="81">
        <f t="shared" si="44"/>
        <v>0</v>
      </c>
    </row>
    <row r="949" spans="1:15" x14ac:dyDescent="0.35">
      <c r="A949" s="104" t="s">
        <v>81</v>
      </c>
      <c r="B949" s="103" t="s">
        <v>82</v>
      </c>
      <c r="C949" s="19" t="s">
        <v>98</v>
      </c>
      <c r="D949" s="96" t="s">
        <v>39</v>
      </c>
      <c r="E949" s="95" t="s">
        <v>359</v>
      </c>
      <c r="F949" s="95" t="s">
        <v>360</v>
      </c>
      <c r="G949" s="19" t="s">
        <v>74</v>
      </c>
      <c r="H949" s="79" t="s">
        <v>76</v>
      </c>
      <c r="I949" s="2">
        <v>30</v>
      </c>
      <c r="K949" s="2"/>
      <c r="L949" s="2">
        <v>30</v>
      </c>
      <c r="M949" s="81">
        <f t="shared" si="42"/>
        <v>0</v>
      </c>
      <c r="N949" s="81">
        <f t="shared" si="43"/>
        <v>0</v>
      </c>
      <c r="O949" s="81">
        <f t="shared" si="44"/>
        <v>2.536952467413332E-5</v>
      </c>
    </row>
    <row r="950" spans="1:15" x14ac:dyDescent="0.35">
      <c r="A950" s="104" t="s">
        <v>81</v>
      </c>
      <c r="B950" s="103" t="s">
        <v>82</v>
      </c>
      <c r="C950" s="19" t="s">
        <v>98</v>
      </c>
      <c r="D950" s="96" t="s">
        <v>39</v>
      </c>
      <c r="E950" s="95" t="s">
        <v>359</v>
      </c>
      <c r="F950" s="95" t="s">
        <v>360</v>
      </c>
      <c r="G950" s="19" t="s">
        <v>74</v>
      </c>
      <c r="H950" s="79" t="s">
        <v>77</v>
      </c>
      <c r="I950" s="2">
        <v>2905</v>
      </c>
      <c r="K950" s="2">
        <v>2905</v>
      </c>
      <c r="L950" s="2"/>
      <c r="M950" s="81">
        <f t="shared" si="42"/>
        <v>0</v>
      </c>
      <c r="N950" s="81">
        <f t="shared" si="43"/>
        <v>2.6137179416135361E-3</v>
      </c>
      <c r="O950" s="81">
        <f t="shared" si="44"/>
        <v>0</v>
      </c>
    </row>
    <row r="951" spans="1:15" x14ac:dyDescent="0.35">
      <c r="A951" s="104" t="s">
        <v>81</v>
      </c>
      <c r="B951" s="103" t="s">
        <v>82</v>
      </c>
      <c r="C951" s="19" t="s">
        <v>98</v>
      </c>
      <c r="D951" s="96" t="s">
        <v>39</v>
      </c>
      <c r="E951" s="95" t="s">
        <v>359</v>
      </c>
      <c r="F951" s="95" t="s">
        <v>360</v>
      </c>
      <c r="G951" s="19" t="s">
        <v>74</v>
      </c>
      <c r="H951" s="79" t="s">
        <v>78</v>
      </c>
      <c r="I951" s="2">
        <v>2905</v>
      </c>
      <c r="K951" s="2"/>
      <c r="L951" s="2">
        <v>2905</v>
      </c>
      <c r="M951" s="81">
        <f t="shared" si="42"/>
        <v>0</v>
      </c>
      <c r="N951" s="81">
        <f t="shared" si="43"/>
        <v>0</v>
      </c>
      <c r="O951" s="81">
        <f t="shared" si="44"/>
        <v>2.4566156392785764E-3</v>
      </c>
    </row>
    <row r="952" spans="1:15" x14ac:dyDescent="0.35">
      <c r="A952" s="104" t="s">
        <v>81</v>
      </c>
      <c r="B952" s="103" t="s">
        <v>82</v>
      </c>
      <c r="C952" s="19" t="s">
        <v>34</v>
      </c>
      <c r="D952" s="96" t="s">
        <v>38</v>
      </c>
      <c r="E952" s="95" t="s">
        <v>362</v>
      </c>
      <c r="F952" s="95" t="s">
        <v>363</v>
      </c>
      <c r="G952" s="19" t="s">
        <v>64</v>
      </c>
      <c r="H952" s="79" t="s">
        <v>103</v>
      </c>
      <c r="I952" s="2">
        <v>592.08000000000004</v>
      </c>
      <c r="J952" s="2">
        <v>592.08000000000004</v>
      </c>
      <c r="K952" s="2"/>
      <c r="L952" s="2"/>
      <c r="M952" s="81">
        <f t="shared" si="42"/>
        <v>1.2439526033006247E-3</v>
      </c>
      <c r="N952" s="81">
        <f t="shared" si="43"/>
        <v>0</v>
      </c>
      <c r="O952" s="81">
        <f t="shared" si="44"/>
        <v>0</v>
      </c>
    </row>
    <row r="953" spans="1:15" x14ac:dyDescent="0.35">
      <c r="A953" s="104" t="s">
        <v>81</v>
      </c>
      <c r="B953" s="103" t="s">
        <v>82</v>
      </c>
      <c r="C953" s="19" t="s">
        <v>34</v>
      </c>
      <c r="D953" s="96" t="s">
        <v>38</v>
      </c>
      <c r="E953" s="95" t="s">
        <v>362</v>
      </c>
      <c r="F953" s="95" t="s">
        <v>363</v>
      </c>
      <c r="G953" s="19" t="s">
        <v>64</v>
      </c>
      <c r="H953" s="79" t="s">
        <v>65</v>
      </c>
      <c r="I953" s="2">
        <v>18.8</v>
      </c>
      <c r="J953" s="2">
        <v>18.8</v>
      </c>
      <c r="K953" s="2"/>
      <c r="L953" s="2"/>
      <c r="M953" s="81">
        <f t="shared" si="42"/>
        <v>3.9498562596358166E-5</v>
      </c>
      <c r="N953" s="81">
        <f t="shared" si="43"/>
        <v>0</v>
      </c>
      <c r="O953" s="81">
        <f t="shared" si="44"/>
        <v>0</v>
      </c>
    </row>
    <row r="954" spans="1:15" x14ac:dyDescent="0.35">
      <c r="A954" s="104" t="s">
        <v>81</v>
      </c>
      <c r="B954" s="103" t="s">
        <v>82</v>
      </c>
      <c r="C954" s="19" t="s">
        <v>34</v>
      </c>
      <c r="D954" s="96" t="s">
        <v>38</v>
      </c>
      <c r="E954" s="95" t="s">
        <v>362</v>
      </c>
      <c r="F954" s="95" t="s">
        <v>363</v>
      </c>
      <c r="G954" s="19" t="s">
        <v>64</v>
      </c>
      <c r="H954" s="79" t="s">
        <v>66</v>
      </c>
      <c r="I954" s="2">
        <v>244.65</v>
      </c>
      <c r="J954" s="2">
        <v>244.65</v>
      </c>
      <c r="K954" s="2"/>
      <c r="L954" s="2"/>
      <c r="M954" s="81">
        <f t="shared" si="42"/>
        <v>5.1400656059569282E-4</v>
      </c>
      <c r="N954" s="81">
        <f t="shared" si="43"/>
        <v>0</v>
      </c>
      <c r="O954" s="81">
        <f t="shared" si="44"/>
        <v>0</v>
      </c>
    </row>
    <row r="955" spans="1:15" x14ac:dyDescent="0.35">
      <c r="A955" s="104" t="s">
        <v>81</v>
      </c>
      <c r="B955" s="103" t="s">
        <v>82</v>
      </c>
      <c r="C955" s="19" t="s">
        <v>34</v>
      </c>
      <c r="D955" s="96" t="s">
        <v>38</v>
      </c>
      <c r="E955" s="95" t="s">
        <v>362</v>
      </c>
      <c r="F955" s="95" t="s">
        <v>363</v>
      </c>
      <c r="G955" s="19" t="s">
        <v>64</v>
      </c>
      <c r="H955" s="79" t="s">
        <v>67</v>
      </c>
      <c r="I955" s="2">
        <v>82.48</v>
      </c>
      <c r="J955" s="2">
        <v>82.48</v>
      </c>
      <c r="K955" s="2"/>
      <c r="L955" s="2"/>
      <c r="M955" s="81">
        <f t="shared" si="42"/>
        <v>1.7328943845466074E-4</v>
      </c>
      <c r="N955" s="81">
        <f t="shared" si="43"/>
        <v>0</v>
      </c>
      <c r="O955" s="81">
        <f t="shared" si="44"/>
        <v>0</v>
      </c>
    </row>
    <row r="956" spans="1:15" x14ac:dyDescent="0.35">
      <c r="A956" s="104" t="s">
        <v>81</v>
      </c>
      <c r="B956" s="103" t="s">
        <v>82</v>
      </c>
      <c r="C956" s="19" t="s">
        <v>34</v>
      </c>
      <c r="D956" s="96" t="s">
        <v>38</v>
      </c>
      <c r="E956" s="95" t="s">
        <v>362</v>
      </c>
      <c r="F956" s="95" t="s">
        <v>363</v>
      </c>
      <c r="G956" s="19" t="s">
        <v>64</v>
      </c>
      <c r="H956" s="79" t="s">
        <v>68</v>
      </c>
      <c r="I956" s="2">
        <v>72</v>
      </c>
      <c r="J956" s="2">
        <v>72</v>
      </c>
      <c r="K956" s="2"/>
      <c r="L956" s="2"/>
      <c r="M956" s="81">
        <f t="shared" si="42"/>
        <v>1.5127109079456319E-4</v>
      </c>
      <c r="N956" s="81">
        <f t="shared" si="43"/>
        <v>0</v>
      </c>
      <c r="O956" s="81">
        <f t="shared" si="44"/>
        <v>0</v>
      </c>
    </row>
    <row r="957" spans="1:15" x14ac:dyDescent="0.35">
      <c r="A957" s="104" t="s">
        <v>81</v>
      </c>
      <c r="B957" s="103" t="s">
        <v>82</v>
      </c>
      <c r="C957" s="19" t="s">
        <v>34</v>
      </c>
      <c r="D957" s="96" t="s">
        <v>38</v>
      </c>
      <c r="E957" s="95" t="s">
        <v>362</v>
      </c>
      <c r="F957" s="95" t="s">
        <v>363</v>
      </c>
      <c r="G957" s="19" t="s">
        <v>64</v>
      </c>
      <c r="H957" s="79" t="s">
        <v>72</v>
      </c>
      <c r="I957" s="2">
        <v>195.63</v>
      </c>
      <c r="J957" s="2">
        <v>195.63</v>
      </c>
      <c r="K957" s="2"/>
      <c r="L957" s="2"/>
      <c r="M957" s="81">
        <f t="shared" si="42"/>
        <v>4.1101615961306105E-4</v>
      </c>
      <c r="N957" s="81">
        <f t="shared" si="43"/>
        <v>0</v>
      </c>
      <c r="O957" s="81">
        <f t="shared" si="44"/>
        <v>0</v>
      </c>
    </row>
    <row r="958" spans="1:15" x14ac:dyDescent="0.35">
      <c r="A958" s="104" t="s">
        <v>81</v>
      </c>
      <c r="B958" s="103" t="s">
        <v>82</v>
      </c>
      <c r="C958" s="19" t="s">
        <v>34</v>
      </c>
      <c r="D958" s="96" t="s">
        <v>38</v>
      </c>
      <c r="E958" s="95" t="s">
        <v>362</v>
      </c>
      <c r="F958" s="95" t="s">
        <v>363</v>
      </c>
      <c r="G958" s="19" t="s">
        <v>74</v>
      </c>
      <c r="H958" s="79" t="s">
        <v>75</v>
      </c>
      <c r="I958" s="2">
        <v>1000</v>
      </c>
      <c r="K958" s="2">
        <v>1000</v>
      </c>
      <c r="L958" s="2"/>
      <c r="M958" s="81">
        <f t="shared" si="42"/>
        <v>0</v>
      </c>
      <c r="N958" s="81">
        <f t="shared" si="43"/>
        <v>8.9973078885147531E-4</v>
      </c>
      <c r="O958" s="81">
        <f t="shared" si="44"/>
        <v>0</v>
      </c>
    </row>
    <row r="959" spans="1:15" x14ac:dyDescent="0.35">
      <c r="A959" s="104" t="s">
        <v>81</v>
      </c>
      <c r="B959" s="103" t="s">
        <v>82</v>
      </c>
      <c r="C959" s="19" t="s">
        <v>34</v>
      </c>
      <c r="D959" s="96" t="s">
        <v>38</v>
      </c>
      <c r="E959" s="95" t="s">
        <v>362</v>
      </c>
      <c r="F959" s="95" t="s">
        <v>363</v>
      </c>
      <c r="G959" s="19" t="s">
        <v>74</v>
      </c>
      <c r="H959" s="79" t="s">
        <v>77</v>
      </c>
      <c r="I959" s="2">
        <v>4000</v>
      </c>
      <c r="K959" s="2">
        <v>4000</v>
      </c>
      <c r="L959" s="2"/>
      <c r="M959" s="81">
        <f t="shared" si="42"/>
        <v>0</v>
      </c>
      <c r="N959" s="81">
        <f t="shared" si="43"/>
        <v>3.5989231554059012E-3</v>
      </c>
      <c r="O959" s="81">
        <f t="shared" si="44"/>
        <v>0</v>
      </c>
    </row>
    <row r="960" spans="1:15" x14ac:dyDescent="0.35">
      <c r="A960" s="104" t="s">
        <v>81</v>
      </c>
      <c r="B960" s="103" t="s">
        <v>82</v>
      </c>
      <c r="C960" s="19" t="s">
        <v>34</v>
      </c>
      <c r="D960" s="96" t="s">
        <v>38</v>
      </c>
      <c r="E960" s="95" t="s">
        <v>362</v>
      </c>
      <c r="F960" s="95" t="s">
        <v>363</v>
      </c>
      <c r="G960" s="19" t="s">
        <v>74</v>
      </c>
      <c r="H960" s="79" t="s">
        <v>78</v>
      </c>
      <c r="I960" s="2">
        <v>4000</v>
      </c>
      <c r="K960" s="2"/>
      <c r="L960" s="2">
        <v>4000</v>
      </c>
      <c r="M960" s="81">
        <f t="shared" si="42"/>
        <v>0</v>
      </c>
      <c r="N960" s="81">
        <f t="shared" si="43"/>
        <v>0</v>
      </c>
      <c r="O960" s="81">
        <f t="shared" si="44"/>
        <v>3.3826032898844425E-3</v>
      </c>
    </row>
    <row r="961" spans="1:15" x14ac:dyDescent="0.35">
      <c r="A961" s="104" t="s">
        <v>81</v>
      </c>
      <c r="B961" s="103" t="s">
        <v>82</v>
      </c>
      <c r="C961" s="19" t="s">
        <v>128</v>
      </c>
      <c r="D961" s="96" t="s">
        <v>38</v>
      </c>
      <c r="E961" s="95" t="s">
        <v>364</v>
      </c>
      <c r="F961" s="95" t="s">
        <v>365</v>
      </c>
      <c r="G961" s="19" t="s">
        <v>64</v>
      </c>
      <c r="H961" s="79" t="s">
        <v>65</v>
      </c>
      <c r="I961" s="2">
        <v>1158.4000000000001</v>
      </c>
      <c r="J961" s="2">
        <v>1158.4000000000001</v>
      </c>
      <c r="K961" s="2"/>
      <c r="L961" s="2"/>
      <c r="M961" s="81">
        <f t="shared" si="42"/>
        <v>2.4337837718947501E-3</v>
      </c>
      <c r="N961" s="81">
        <f t="shared" si="43"/>
        <v>0</v>
      </c>
      <c r="O961" s="81">
        <f t="shared" si="44"/>
        <v>0</v>
      </c>
    </row>
    <row r="962" spans="1:15" x14ac:dyDescent="0.35">
      <c r="A962" s="104" t="s">
        <v>81</v>
      </c>
      <c r="B962" s="103" t="s">
        <v>82</v>
      </c>
      <c r="C962" s="19" t="s">
        <v>128</v>
      </c>
      <c r="D962" s="96" t="s">
        <v>38</v>
      </c>
      <c r="E962" s="95" t="s">
        <v>364</v>
      </c>
      <c r="F962" s="95" t="s">
        <v>365</v>
      </c>
      <c r="G962" s="19" t="s">
        <v>64</v>
      </c>
      <c r="H962" s="79" t="s">
        <v>66</v>
      </c>
      <c r="I962" s="2">
        <v>439.24</v>
      </c>
      <c r="J962" s="2">
        <v>439.24</v>
      </c>
      <c r="K962" s="2"/>
      <c r="L962" s="2"/>
      <c r="M962" s="81">
        <f t="shared" si="42"/>
        <v>9.228376933417213E-4</v>
      </c>
      <c r="N962" s="81">
        <f t="shared" si="43"/>
        <v>0</v>
      </c>
      <c r="O962" s="81">
        <f t="shared" si="44"/>
        <v>0</v>
      </c>
    </row>
    <row r="963" spans="1:15" x14ac:dyDescent="0.35">
      <c r="A963" s="104" t="s">
        <v>81</v>
      </c>
      <c r="B963" s="103" t="s">
        <v>82</v>
      </c>
      <c r="C963" s="19" t="s">
        <v>128</v>
      </c>
      <c r="D963" s="96" t="s">
        <v>38</v>
      </c>
      <c r="E963" s="95" t="s">
        <v>364</v>
      </c>
      <c r="F963" s="95" t="s">
        <v>365</v>
      </c>
      <c r="G963" s="19" t="s">
        <v>64</v>
      </c>
      <c r="H963" s="79" t="s">
        <v>67</v>
      </c>
      <c r="I963" s="2">
        <v>69.19</v>
      </c>
      <c r="J963" s="2">
        <v>69.19</v>
      </c>
      <c r="K963" s="2"/>
      <c r="L963" s="2"/>
      <c r="M963" s="81">
        <f t="shared" ref="M963:M1026" si="45">J963/$J$1726</f>
        <v>1.4536731627883093E-4</v>
      </c>
      <c r="N963" s="81">
        <f t="shared" ref="N963:N1026" si="46">K963/$K$1726</f>
        <v>0</v>
      </c>
      <c r="O963" s="81">
        <f t="shared" ref="O963:O1026" si="47">L963/$L$1726</f>
        <v>0</v>
      </c>
    </row>
    <row r="964" spans="1:15" x14ac:dyDescent="0.35">
      <c r="A964" s="104" t="s">
        <v>81</v>
      </c>
      <c r="B964" s="103" t="s">
        <v>82</v>
      </c>
      <c r="C964" s="19" t="s">
        <v>128</v>
      </c>
      <c r="D964" s="96" t="s">
        <v>38</v>
      </c>
      <c r="E964" s="95" t="s">
        <v>364</v>
      </c>
      <c r="F964" s="95" t="s">
        <v>365</v>
      </c>
      <c r="G964" s="19" t="s">
        <v>64</v>
      </c>
      <c r="H964" s="79" t="s">
        <v>68</v>
      </c>
      <c r="I964" s="2">
        <v>150.81</v>
      </c>
      <c r="J964" s="2">
        <v>150.81</v>
      </c>
      <c r="K964" s="2"/>
      <c r="L964" s="2"/>
      <c r="M964" s="81">
        <f t="shared" si="45"/>
        <v>3.1684990559344546E-4</v>
      </c>
      <c r="N964" s="81">
        <f t="shared" si="46"/>
        <v>0</v>
      </c>
      <c r="O964" s="81">
        <f t="shared" si="47"/>
        <v>0</v>
      </c>
    </row>
    <row r="965" spans="1:15" x14ac:dyDescent="0.35">
      <c r="A965" s="104" t="s">
        <v>81</v>
      </c>
      <c r="B965" s="103" t="s">
        <v>82</v>
      </c>
      <c r="C965" s="19" t="s">
        <v>128</v>
      </c>
      <c r="D965" s="96" t="s">
        <v>38</v>
      </c>
      <c r="E965" s="95" t="s">
        <v>364</v>
      </c>
      <c r="F965" s="95" t="s">
        <v>365</v>
      </c>
      <c r="G965" s="19" t="s">
        <v>64</v>
      </c>
      <c r="H965" s="79" t="s">
        <v>69</v>
      </c>
      <c r="I965" s="2">
        <v>351.19</v>
      </c>
      <c r="J965" s="2">
        <v>351.19</v>
      </c>
      <c r="K965" s="2"/>
      <c r="L965" s="2"/>
      <c r="M965" s="81">
        <f t="shared" si="45"/>
        <v>7.3784575522420337E-4</v>
      </c>
      <c r="N965" s="81">
        <f t="shared" si="46"/>
        <v>0</v>
      </c>
      <c r="O965" s="81">
        <f t="shared" si="47"/>
        <v>0</v>
      </c>
    </row>
    <row r="966" spans="1:15" x14ac:dyDescent="0.35">
      <c r="A966" s="104" t="s">
        <v>81</v>
      </c>
      <c r="B966" s="103" t="s">
        <v>82</v>
      </c>
      <c r="C966" s="19" t="s">
        <v>128</v>
      </c>
      <c r="D966" s="96" t="s">
        <v>38</v>
      </c>
      <c r="E966" s="95" t="s">
        <v>364</v>
      </c>
      <c r="F966" s="95" t="s">
        <v>365</v>
      </c>
      <c r="G966" s="19" t="s">
        <v>64</v>
      </c>
      <c r="H966" s="79" t="s">
        <v>71</v>
      </c>
      <c r="I966" s="2">
        <v>182.12</v>
      </c>
      <c r="J966" s="2">
        <v>182.12</v>
      </c>
      <c r="K966" s="2"/>
      <c r="L966" s="2"/>
      <c r="M966" s="81">
        <f t="shared" si="45"/>
        <v>3.8263182021535899E-4</v>
      </c>
      <c r="N966" s="81">
        <f t="shared" si="46"/>
        <v>0</v>
      </c>
      <c r="O966" s="81">
        <f t="shared" si="47"/>
        <v>0</v>
      </c>
    </row>
    <row r="967" spans="1:15" x14ac:dyDescent="0.35">
      <c r="A967" s="104" t="s">
        <v>81</v>
      </c>
      <c r="B967" s="103" t="s">
        <v>82</v>
      </c>
      <c r="C967" s="19" t="s">
        <v>128</v>
      </c>
      <c r="D967" s="96" t="s">
        <v>38</v>
      </c>
      <c r="E967" s="95" t="s">
        <v>364</v>
      </c>
      <c r="F967" s="95" t="s">
        <v>365</v>
      </c>
      <c r="G967" s="19" t="s">
        <v>74</v>
      </c>
      <c r="H967" s="79" t="s">
        <v>75</v>
      </c>
      <c r="I967" s="2">
        <v>4100</v>
      </c>
      <c r="K967" s="2">
        <v>4100</v>
      </c>
      <c r="L967" s="2"/>
      <c r="M967" s="81">
        <f t="shared" si="45"/>
        <v>0</v>
      </c>
      <c r="N967" s="81">
        <f t="shared" si="46"/>
        <v>3.6888962342910489E-3</v>
      </c>
      <c r="O967" s="81">
        <f t="shared" si="47"/>
        <v>0</v>
      </c>
    </row>
    <row r="968" spans="1:15" x14ac:dyDescent="0.35">
      <c r="A968" s="104" t="s">
        <v>81</v>
      </c>
      <c r="B968" s="103" t="s">
        <v>82</v>
      </c>
      <c r="C968" s="19" t="s">
        <v>128</v>
      </c>
      <c r="D968" s="96" t="s">
        <v>38</v>
      </c>
      <c r="E968" s="95" t="s">
        <v>364</v>
      </c>
      <c r="F968" s="95" t="s">
        <v>365</v>
      </c>
      <c r="G968" s="19" t="s">
        <v>74</v>
      </c>
      <c r="H968" s="79" t="s">
        <v>77</v>
      </c>
      <c r="I968" s="2">
        <v>6100</v>
      </c>
      <c r="K968" s="2">
        <v>6100</v>
      </c>
      <c r="L968" s="2"/>
      <c r="M968" s="81">
        <f t="shared" si="45"/>
        <v>0</v>
      </c>
      <c r="N968" s="81">
        <f t="shared" si="46"/>
        <v>5.4883578119939999E-3</v>
      </c>
      <c r="O968" s="81">
        <f t="shared" si="47"/>
        <v>0</v>
      </c>
    </row>
    <row r="969" spans="1:15" x14ac:dyDescent="0.35">
      <c r="A969" s="104" t="s">
        <v>81</v>
      </c>
      <c r="B969" s="103" t="s">
        <v>82</v>
      </c>
      <c r="C969" s="19" t="s">
        <v>128</v>
      </c>
      <c r="D969" s="96" t="s">
        <v>38</v>
      </c>
      <c r="E969" s="95" t="s">
        <v>364</v>
      </c>
      <c r="F969" s="95" t="s">
        <v>365</v>
      </c>
      <c r="G969" s="19" t="s">
        <v>74</v>
      </c>
      <c r="H969" s="79" t="s">
        <v>78</v>
      </c>
      <c r="I969" s="2">
        <v>6100</v>
      </c>
      <c r="K969" s="2"/>
      <c r="L969" s="2">
        <v>6100</v>
      </c>
      <c r="M969" s="81">
        <f t="shared" si="45"/>
        <v>0</v>
      </c>
      <c r="N969" s="81">
        <f t="shared" si="46"/>
        <v>0</v>
      </c>
      <c r="O969" s="81">
        <f t="shared" si="47"/>
        <v>5.1584700170737748E-3</v>
      </c>
    </row>
    <row r="970" spans="1:15" x14ac:dyDescent="0.35">
      <c r="A970" s="104" t="s">
        <v>81</v>
      </c>
      <c r="B970" s="103" t="s">
        <v>82</v>
      </c>
      <c r="C970" s="19" t="s">
        <v>17</v>
      </c>
      <c r="D970" s="96" t="s">
        <v>42</v>
      </c>
      <c r="E970" s="95" t="s">
        <v>367</v>
      </c>
      <c r="F970" s="95" t="s">
        <v>368</v>
      </c>
      <c r="G970" s="19" t="s">
        <v>64</v>
      </c>
      <c r="H970" s="79" t="s">
        <v>143</v>
      </c>
      <c r="I970" s="2">
        <v>150</v>
      </c>
      <c r="J970" s="2">
        <v>150</v>
      </c>
      <c r="K970" s="2"/>
      <c r="L970" s="2"/>
      <c r="M970" s="81">
        <f t="shared" si="45"/>
        <v>3.1514810582200666E-4</v>
      </c>
      <c r="N970" s="81">
        <f t="shared" si="46"/>
        <v>0</v>
      </c>
      <c r="O970" s="81">
        <f t="shared" si="47"/>
        <v>0</v>
      </c>
    </row>
    <row r="971" spans="1:15" x14ac:dyDescent="0.35">
      <c r="A971" s="104" t="s">
        <v>81</v>
      </c>
      <c r="B971" s="103" t="s">
        <v>82</v>
      </c>
      <c r="C971" s="19" t="s">
        <v>17</v>
      </c>
      <c r="D971" s="96" t="s">
        <v>42</v>
      </c>
      <c r="E971" s="95" t="s">
        <v>367</v>
      </c>
      <c r="F971" s="95" t="s">
        <v>368</v>
      </c>
      <c r="G971" s="19" t="s">
        <v>64</v>
      </c>
      <c r="H971" s="79" t="s">
        <v>65</v>
      </c>
      <c r="I971" s="2">
        <v>855</v>
      </c>
      <c r="J971" s="2">
        <v>855</v>
      </c>
      <c r="K971" s="2"/>
      <c r="L971" s="2"/>
      <c r="M971" s="81">
        <f t="shared" si="45"/>
        <v>1.7963442031854377E-3</v>
      </c>
      <c r="N971" s="81">
        <f t="shared" si="46"/>
        <v>0</v>
      </c>
      <c r="O971" s="81">
        <f t="shared" si="47"/>
        <v>0</v>
      </c>
    </row>
    <row r="972" spans="1:15" x14ac:dyDescent="0.35">
      <c r="A972" s="104" t="s">
        <v>81</v>
      </c>
      <c r="B972" s="103" t="s">
        <v>82</v>
      </c>
      <c r="C972" s="19" t="s">
        <v>17</v>
      </c>
      <c r="D972" s="96" t="s">
        <v>42</v>
      </c>
      <c r="E972" s="95" t="s">
        <v>367</v>
      </c>
      <c r="F972" s="95" t="s">
        <v>368</v>
      </c>
      <c r="G972" s="19" t="s">
        <v>64</v>
      </c>
      <c r="H972" s="79" t="s">
        <v>66</v>
      </c>
      <c r="I972" s="2">
        <v>252</v>
      </c>
      <c r="J972" s="2">
        <v>252</v>
      </c>
      <c r="K972" s="2"/>
      <c r="L972" s="2"/>
      <c r="M972" s="81">
        <f t="shared" si="45"/>
        <v>5.2944881778097116E-4</v>
      </c>
      <c r="N972" s="81">
        <f t="shared" si="46"/>
        <v>0</v>
      </c>
      <c r="O972" s="81">
        <f t="shared" si="47"/>
        <v>0</v>
      </c>
    </row>
    <row r="973" spans="1:15" x14ac:dyDescent="0.35">
      <c r="A973" s="104" t="s">
        <v>81</v>
      </c>
      <c r="B973" s="103" t="s">
        <v>82</v>
      </c>
      <c r="C973" s="19" t="s">
        <v>17</v>
      </c>
      <c r="D973" s="96" t="s">
        <v>42</v>
      </c>
      <c r="E973" s="95" t="s">
        <v>367</v>
      </c>
      <c r="F973" s="95" t="s">
        <v>368</v>
      </c>
      <c r="G973" s="19" t="s">
        <v>64</v>
      </c>
      <c r="H973" s="79" t="s">
        <v>72</v>
      </c>
      <c r="I973" s="2">
        <v>475</v>
      </c>
      <c r="J973" s="2">
        <v>475</v>
      </c>
      <c r="K973" s="2"/>
      <c r="L973" s="2"/>
      <c r="M973" s="81">
        <f t="shared" si="45"/>
        <v>9.9796900176968772E-4</v>
      </c>
      <c r="N973" s="81">
        <f t="shared" si="46"/>
        <v>0</v>
      </c>
      <c r="O973" s="81">
        <f t="shared" si="47"/>
        <v>0</v>
      </c>
    </row>
    <row r="974" spans="1:15" x14ac:dyDescent="0.35">
      <c r="A974" s="104" t="s">
        <v>81</v>
      </c>
      <c r="B974" s="103" t="s">
        <v>82</v>
      </c>
      <c r="C974" s="19" t="s">
        <v>17</v>
      </c>
      <c r="D974" s="96" t="s">
        <v>42</v>
      </c>
      <c r="E974" s="95" t="s">
        <v>367</v>
      </c>
      <c r="F974" s="95" t="s">
        <v>368</v>
      </c>
      <c r="G974" s="19" t="s">
        <v>70</v>
      </c>
      <c r="H974" s="79" t="s">
        <v>70</v>
      </c>
      <c r="I974" s="2">
        <v>650</v>
      </c>
      <c r="J974" s="2">
        <v>650</v>
      </c>
      <c r="K974" s="2"/>
      <c r="L974" s="2"/>
      <c r="M974" s="81">
        <f t="shared" si="45"/>
        <v>1.3656417918953621E-3</v>
      </c>
      <c r="N974" s="81">
        <f t="shared" si="46"/>
        <v>0</v>
      </c>
      <c r="O974" s="81">
        <f t="shared" si="47"/>
        <v>0</v>
      </c>
    </row>
    <row r="975" spans="1:15" x14ac:dyDescent="0.35">
      <c r="A975" s="104" t="s">
        <v>81</v>
      </c>
      <c r="B975" s="103" t="s">
        <v>82</v>
      </c>
      <c r="C975" s="19" t="s">
        <v>17</v>
      </c>
      <c r="D975" s="96" t="s">
        <v>42</v>
      </c>
      <c r="E975" s="95" t="s">
        <v>367</v>
      </c>
      <c r="F975" s="95" t="s">
        <v>368</v>
      </c>
      <c r="G975" s="19" t="s">
        <v>74</v>
      </c>
      <c r="H975" s="79" t="s">
        <v>75</v>
      </c>
      <c r="I975" s="2">
        <v>5000</v>
      </c>
      <c r="K975" s="2">
        <v>5000</v>
      </c>
      <c r="L975" s="2"/>
      <c r="M975" s="81">
        <f t="shared" si="45"/>
        <v>0</v>
      </c>
      <c r="N975" s="81">
        <f t="shared" si="46"/>
        <v>4.4986539442573763E-3</v>
      </c>
      <c r="O975" s="81">
        <f t="shared" si="47"/>
        <v>0</v>
      </c>
    </row>
    <row r="976" spans="1:15" x14ac:dyDescent="0.35">
      <c r="A976" s="104" t="s">
        <v>81</v>
      </c>
      <c r="B976" s="103" t="s">
        <v>82</v>
      </c>
      <c r="C976" s="19" t="s">
        <v>17</v>
      </c>
      <c r="D976" s="96" t="s">
        <v>42</v>
      </c>
      <c r="E976" s="95" t="s">
        <v>367</v>
      </c>
      <c r="F976" s="95" t="s">
        <v>368</v>
      </c>
      <c r="G976" s="19" t="s">
        <v>74</v>
      </c>
      <c r="H976" s="79" t="s">
        <v>77</v>
      </c>
      <c r="I976" s="2">
        <v>900</v>
      </c>
      <c r="K976" s="2">
        <v>900</v>
      </c>
      <c r="L976" s="2"/>
      <c r="M976" s="81">
        <f t="shared" si="45"/>
        <v>0</v>
      </c>
      <c r="N976" s="81">
        <f t="shared" si="46"/>
        <v>8.0975770996632784E-4</v>
      </c>
      <c r="O976" s="81">
        <f t="shared" si="47"/>
        <v>0</v>
      </c>
    </row>
    <row r="977" spans="1:15" x14ac:dyDescent="0.35">
      <c r="A977" s="104" t="s">
        <v>81</v>
      </c>
      <c r="B977" s="103" t="s">
        <v>82</v>
      </c>
      <c r="C977" s="19" t="s">
        <v>17</v>
      </c>
      <c r="D977" s="96" t="s">
        <v>42</v>
      </c>
      <c r="E977" s="95" t="s">
        <v>367</v>
      </c>
      <c r="F977" s="95" t="s">
        <v>368</v>
      </c>
      <c r="G977" s="19" t="s">
        <v>74</v>
      </c>
      <c r="H977" s="79" t="s">
        <v>78</v>
      </c>
      <c r="I977" s="2">
        <v>3900</v>
      </c>
      <c r="K977" s="2"/>
      <c r="L977" s="2">
        <v>3900</v>
      </c>
      <c r="M977" s="81">
        <f t="shared" si="45"/>
        <v>0</v>
      </c>
      <c r="N977" s="81">
        <f t="shared" si="46"/>
        <v>0</v>
      </c>
      <c r="O977" s="81">
        <f t="shared" si="47"/>
        <v>3.2980382076373315E-3</v>
      </c>
    </row>
    <row r="978" spans="1:15" x14ac:dyDescent="0.35">
      <c r="A978" s="104" t="s">
        <v>81</v>
      </c>
      <c r="B978" s="103" t="s">
        <v>82</v>
      </c>
      <c r="C978" s="19" t="s">
        <v>17</v>
      </c>
      <c r="D978" s="96" t="s">
        <v>42</v>
      </c>
      <c r="E978" s="95" t="s">
        <v>367</v>
      </c>
      <c r="F978" s="95" t="s">
        <v>368</v>
      </c>
      <c r="G978" s="19" t="s">
        <v>74</v>
      </c>
      <c r="H978" s="79" t="s">
        <v>76</v>
      </c>
      <c r="I978" s="2">
        <v>5000</v>
      </c>
      <c r="K978" s="2"/>
      <c r="L978" s="2">
        <v>5000</v>
      </c>
      <c r="M978" s="81">
        <f t="shared" si="45"/>
        <v>0</v>
      </c>
      <c r="N978" s="81">
        <f t="shared" si="46"/>
        <v>0</v>
      </c>
      <c r="O978" s="81">
        <f t="shared" si="47"/>
        <v>4.2282541123555535E-3</v>
      </c>
    </row>
    <row r="979" spans="1:15" x14ac:dyDescent="0.35">
      <c r="A979" s="104" t="s">
        <v>81</v>
      </c>
      <c r="B979" s="103" t="s">
        <v>82</v>
      </c>
      <c r="C979" s="19" t="s">
        <v>34</v>
      </c>
      <c r="D979" s="96" t="s">
        <v>38</v>
      </c>
      <c r="E979" s="95" t="s">
        <v>370</v>
      </c>
      <c r="F979" s="95" t="s">
        <v>371</v>
      </c>
      <c r="G979" s="19" t="s">
        <v>64</v>
      </c>
      <c r="H979" s="79" t="s">
        <v>65</v>
      </c>
      <c r="I979" s="2">
        <v>30.46</v>
      </c>
      <c r="J979" s="2">
        <v>30.46</v>
      </c>
      <c r="K979" s="2"/>
      <c r="L979" s="2"/>
      <c r="M979" s="81">
        <f t="shared" si="45"/>
        <v>6.3996075355588823E-5</v>
      </c>
      <c r="N979" s="81">
        <f t="shared" si="46"/>
        <v>0</v>
      </c>
      <c r="O979" s="81">
        <f t="shared" si="47"/>
        <v>0</v>
      </c>
    </row>
    <row r="980" spans="1:15" x14ac:dyDescent="0.35">
      <c r="A980" s="104" t="s">
        <v>81</v>
      </c>
      <c r="B980" s="103" t="s">
        <v>82</v>
      </c>
      <c r="C980" s="19" t="s">
        <v>34</v>
      </c>
      <c r="D980" s="96" t="s">
        <v>38</v>
      </c>
      <c r="E980" s="95" t="s">
        <v>370</v>
      </c>
      <c r="F980" s="95" t="s">
        <v>371</v>
      </c>
      <c r="G980" s="19" t="s">
        <v>64</v>
      </c>
      <c r="H980" s="79" t="s">
        <v>66</v>
      </c>
      <c r="I980" s="2">
        <v>11.35</v>
      </c>
      <c r="J980" s="2">
        <v>11.35</v>
      </c>
      <c r="K980" s="2"/>
      <c r="L980" s="2"/>
      <c r="M980" s="81">
        <f t="shared" si="45"/>
        <v>2.3846206673865168E-5</v>
      </c>
      <c r="N980" s="81">
        <f t="shared" si="46"/>
        <v>0</v>
      </c>
      <c r="O980" s="81">
        <f t="shared" si="47"/>
        <v>0</v>
      </c>
    </row>
    <row r="981" spans="1:15" x14ac:dyDescent="0.35">
      <c r="A981" s="104" t="s">
        <v>81</v>
      </c>
      <c r="B981" s="103" t="s">
        <v>82</v>
      </c>
      <c r="C981" s="19" t="s">
        <v>34</v>
      </c>
      <c r="D981" s="96" t="s">
        <v>38</v>
      </c>
      <c r="E981" s="95" t="s">
        <v>370</v>
      </c>
      <c r="F981" s="95" t="s">
        <v>371</v>
      </c>
      <c r="G981" s="19" t="s">
        <v>64</v>
      </c>
      <c r="H981" s="79" t="s">
        <v>68</v>
      </c>
      <c r="I981" s="2">
        <v>2.35</v>
      </c>
      <c r="J981" s="2">
        <v>2.35</v>
      </c>
      <c r="K981" s="2"/>
      <c r="L981" s="2"/>
      <c r="M981" s="81">
        <f t="shared" si="45"/>
        <v>4.9373203245447707E-6</v>
      </c>
      <c r="N981" s="81">
        <f t="shared" si="46"/>
        <v>0</v>
      </c>
      <c r="O981" s="81">
        <f t="shared" si="47"/>
        <v>0</v>
      </c>
    </row>
    <row r="982" spans="1:15" x14ac:dyDescent="0.35">
      <c r="A982" s="104" t="s">
        <v>81</v>
      </c>
      <c r="B982" s="103" t="s">
        <v>82</v>
      </c>
      <c r="C982" s="19" t="s">
        <v>34</v>
      </c>
      <c r="D982" s="96" t="s">
        <v>38</v>
      </c>
      <c r="E982" s="95" t="s">
        <v>370</v>
      </c>
      <c r="F982" s="95" t="s">
        <v>371</v>
      </c>
      <c r="G982" s="19" t="s">
        <v>64</v>
      </c>
      <c r="H982" s="79" t="s">
        <v>72</v>
      </c>
      <c r="I982" s="2">
        <v>70.319999999999993</v>
      </c>
      <c r="J982" s="2">
        <v>70.319999999999993</v>
      </c>
      <c r="K982" s="2"/>
      <c r="L982" s="2"/>
      <c r="M982" s="81">
        <f t="shared" si="45"/>
        <v>1.4774143200935671E-4</v>
      </c>
      <c r="N982" s="81">
        <f t="shared" si="46"/>
        <v>0</v>
      </c>
      <c r="O982" s="81">
        <f t="shared" si="47"/>
        <v>0</v>
      </c>
    </row>
    <row r="983" spans="1:15" x14ac:dyDescent="0.35">
      <c r="A983" s="105" t="s">
        <v>59</v>
      </c>
      <c r="B983" s="103" t="s">
        <v>60</v>
      </c>
      <c r="C983" s="19" t="s">
        <v>79</v>
      </c>
      <c r="D983" s="96" t="s">
        <v>42</v>
      </c>
      <c r="E983" s="95" t="s">
        <v>373</v>
      </c>
      <c r="F983" s="95" t="s">
        <v>374</v>
      </c>
      <c r="G983" s="19" t="s">
        <v>64</v>
      </c>
      <c r="H983" s="79" t="s">
        <v>103</v>
      </c>
      <c r="I983" s="2">
        <v>438</v>
      </c>
      <c r="J983" s="2">
        <v>438</v>
      </c>
      <c r="K983" s="2"/>
      <c r="L983" s="2"/>
      <c r="M983" s="81">
        <f t="shared" si="45"/>
        <v>9.2023246900025941E-4</v>
      </c>
      <c r="N983" s="81">
        <f t="shared" si="46"/>
        <v>0</v>
      </c>
      <c r="O983" s="81">
        <f t="shared" si="47"/>
        <v>0</v>
      </c>
    </row>
    <row r="984" spans="1:15" x14ac:dyDescent="0.35">
      <c r="A984" s="105" t="s">
        <v>59</v>
      </c>
      <c r="B984" s="103" t="s">
        <v>60</v>
      </c>
      <c r="C984" s="19" t="s">
        <v>79</v>
      </c>
      <c r="D984" s="96" t="s">
        <v>42</v>
      </c>
      <c r="E984" s="95" t="s">
        <v>373</v>
      </c>
      <c r="F984" s="95" t="s">
        <v>374</v>
      </c>
      <c r="G984" s="19" t="s">
        <v>64</v>
      </c>
      <c r="H984" s="79" t="s">
        <v>65</v>
      </c>
      <c r="I984" s="2">
        <v>5867.64</v>
      </c>
      <c r="J984" s="2">
        <v>5867.64</v>
      </c>
      <c r="K984" s="2"/>
      <c r="L984" s="2"/>
      <c r="M984" s="81">
        <f t="shared" si="45"/>
        <v>1.2327837544302927E-2</v>
      </c>
      <c r="N984" s="81">
        <f t="shared" si="46"/>
        <v>0</v>
      </c>
      <c r="O984" s="81">
        <f t="shared" si="47"/>
        <v>0</v>
      </c>
    </row>
    <row r="985" spans="1:15" x14ac:dyDescent="0.35">
      <c r="A985" s="105" t="s">
        <v>59</v>
      </c>
      <c r="B985" s="103" t="s">
        <v>60</v>
      </c>
      <c r="C985" s="19" t="s">
        <v>79</v>
      </c>
      <c r="D985" s="96" t="s">
        <v>42</v>
      </c>
      <c r="E985" s="95" t="s">
        <v>373</v>
      </c>
      <c r="F985" s="95" t="s">
        <v>374</v>
      </c>
      <c r="G985" s="19" t="s">
        <v>64</v>
      </c>
      <c r="H985" s="79" t="s">
        <v>66</v>
      </c>
      <c r="I985" s="2">
        <v>3765.45</v>
      </c>
      <c r="J985" s="2">
        <v>3765.45</v>
      </c>
      <c r="K985" s="2"/>
      <c r="L985" s="2"/>
      <c r="M985" s="81">
        <f t="shared" si="45"/>
        <v>7.9111629004498321E-3</v>
      </c>
      <c r="N985" s="81">
        <f t="shared" si="46"/>
        <v>0</v>
      </c>
      <c r="O985" s="81">
        <f t="shared" si="47"/>
        <v>0</v>
      </c>
    </row>
    <row r="986" spans="1:15" x14ac:dyDescent="0.35">
      <c r="A986" s="105" t="s">
        <v>59</v>
      </c>
      <c r="B986" s="103" t="s">
        <v>60</v>
      </c>
      <c r="C986" s="19" t="s">
        <v>79</v>
      </c>
      <c r="D986" s="96" t="s">
        <v>42</v>
      </c>
      <c r="E986" s="95" t="s">
        <v>373</v>
      </c>
      <c r="F986" s="95" t="s">
        <v>374</v>
      </c>
      <c r="G986" s="19" t="s">
        <v>64</v>
      </c>
      <c r="H986" s="79" t="s">
        <v>67</v>
      </c>
      <c r="I986" s="2">
        <v>369.8</v>
      </c>
      <c r="J986" s="2">
        <v>369.8</v>
      </c>
      <c r="K986" s="2"/>
      <c r="L986" s="2"/>
      <c r="M986" s="81">
        <f t="shared" si="45"/>
        <v>7.7694513021985369E-4</v>
      </c>
      <c r="N986" s="81">
        <f t="shared" si="46"/>
        <v>0</v>
      </c>
      <c r="O986" s="81">
        <f t="shared" si="47"/>
        <v>0</v>
      </c>
    </row>
    <row r="987" spans="1:15" x14ac:dyDescent="0.35">
      <c r="A987" s="105" t="s">
        <v>59</v>
      </c>
      <c r="B987" s="103" t="s">
        <v>60</v>
      </c>
      <c r="C987" s="19" t="s">
        <v>79</v>
      </c>
      <c r="D987" s="96" t="s">
        <v>42</v>
      </c>
      <c r="E987" s="95" t="s">
        <v>373</v>
      </c>
      <c r="F987" s="95" t="s">
        <v>374</v>
      </c>
      <c r="G987" s="19" t="s">
        <v>64</v>
      </c>
      <c r="H987" s="79" t="s">
        <v>68</v>
      </c>
      <c r="I987" s="2">
        <v>306.2</v>
      </c>
      <c r="J987" s="2">
        <v>306.2</v>
      </c>
      <c r="K987" s="2"/>
      <c r="L987" s="2"/>
      <c r="M987" s="81">
        <f t="shared" si="45"/>
        <v>6.4332233335132288E-4</v>
      </c>
      <c r="N987" s="81">
        <f t="shared" si="46"/>
        <v>0</v>
      </c>
      <c r="O987" s="81">
        <f t="shared" si="47"/>
        <v>0</v>
      </c>
    </row>
    <row r="988" spans="1:15" x14ac:dyDescent="0.35">
      <c r="A988" s="105" t="s">
        <v>59</v>
      </c>
      <c r="B988" s="103" t="s">
        <v>60</v>
      </c>
      <c r="C988" s="19" t="s">
        <v>79</v>
      </c>
      <c r="D988" s="96" t="s">
        <v>42</v>
      </c>
      <c r="E988" s="95" t="s">
        <v>373</v>
      </c>
      <c r="F988" s="95" t="s">
        <v>374</v>
      </c>
      <c r="G988" s="19" t="s">
        <v>64</v>
      </c>
      <c r="H988" s="79" t="s">
        <v>69</v>
      </c>
      <c r="I988" s="2">
        <v>904.6</v>
      </c>
      <c r="J988" s="2">
        <v>904.6</v>
      </c>
      <c r="K988" s="2"/>
      <c r="L988" s="2"/>
      <c r="M988" s="81">
        <f t="shared" si="45"/>
        <v>1.9005531768439147E-3</v>
      </c>
      <c r="N988" s="81">
        <f t="shared" si="46"/>
        <v>0</v>
      </c>
      <c r="O988" s="81">
        <f t="shared" si="47"/>
        <v>0</v>
      </c>
    </row>
    <row r="989" spans="1:15" x14ac:dyDescent="0.35">
      <c r="A989" s="105" t="s">
        <v>59</v>
      </c>
      <c r="B989" s="103" t="s">
        <v>60</v>
      </c>
      <c r="C989" s="19" t="s">
        <v>79</v>
      </c>
      <c r="D989" s="96" t="s">
        <v>42</v>
      </c>
      <c r="E989" s="95" t="s">
        <v>373</v>
      </c>
      <c r="F989" s="95" t="s">
        <v>374</v>
      </c>
      <c r="G989" s="19" t="s">
        <v>70</v>
      </c>
      <c r="H989" s="79" t="s">
        <v>70</v>
      </c>
      <c r="I989" s="2">
        <v>20836.599999999999</v>
      </c>
      <c r="J989" s="2">
        <v>20836.599999999999</v>
      </c>
      <c r="K989" s="2"/>
      <c r="L989" s="2"/>
      <c r="M989" s="81">
        <f t="shared" si="45"/>
        <v>4.3777433478472155E-2</v>
      </c>
      <c r="N989" s="81">
        <f t="shared" si="46"/>
        <v>0</v>
      </c>
      <c r="O989" s="81">
        <f t="shared" si="47"/>
        <v>0</v>
      </c>
    </row>
    <row r="990" spans="1:15" x14ac:dyDescent="0.35">
      <c r="A990" s="105" t="s">
        <v>59</v>
      </c>
      <c r="B990" s="103" t="s">
        <v>60</v>
      </c>
      <c r="C990" s="19" t="s">
        <v>79</v>
      </c>
      <c r="D990" s="96" t="s">
        <v>42</v>
      </c>
      <c r="E990" s="95" t="s">
        <v>373</v>
      </c>
      <c r="F990" s="95" t="s">
        <v>374</v>
      </c>
      <c r="G990" s="19" t="s">
        <v>64</v>
      </c>
      <c r="H990" s="79" t="s">
        <v>72</v>
      </c>
      <c r="I990" s="2">
        <v>4264.5</v>
      </c>
      <c r="J990" s="2">
        <v>4264.5</v>
      </c>
      <c r="K990" s="2"/>
      <c r="L990" s="2"/>
      <c r="M990" s="81">
        <f t="shared" si="45"/>
        <v>8.9596606485196489E-3</v>
      </c>
      <c r="N990" s="81">
        <f t="shared" si="46"/>
        <v>0</v>
      </c>
      <c r="O990" s="81">
        <f t="shared" si="47"/>
        <v>0</v>
      </c>
    </row>
    <row r="991" spans="1:15" x14ac:dyDescent="0.35">
      <c r="A991" s="105" t="s">
        <v>59</v>
      </c>
      <c r="B991" s="103" t="s">
        <v>60</v>
      </c>
      <c r="C991" s="19" t="s">
        <v>79</v>
      </c>
      <c r="D991" s="96" t="s">
        <v>42</v>
      </c>
      <c r="E991" s="95" t="s">
        <v>373</v>
      </c>
      <c r="F991" s="95" t="s">
        <v>374</v>
      </c>
      <c r="G991" s="19" t="s">
        <v>70</v>
      </c>
      <c r="H991" s="79" t="s">
        <v>73</v>
      </c>
      <c r="I991" s="2">
        <v>415.9</v>
      </c>
      <c r="J991" s="2">
        <v>415.9</v>
      </c>
      <c r="K991" s="2"/>
      <c r="L991" s="2"/>
      <c r="M991" s="81">
        <f t="shared" si="45"/>
        <v>8.7380064807581707E-4</v>
      </c>
      <c r="N991" s="81">
        <f t="shared" si="46"/>
        <v>0</v>
      </c>
      <c r="O991" s="81">
        <f t="shared" si="47"/>
        <v>0</v>
      </c>
    </row>
    <row r="992" spans="1:15" x14ac:dyDescent="0.35">
      <c r="A992" s="105" t="s">
        <v>59</v>
      </c>
      <c r="B992" s="103" t="s">
        <v>60</v>
      </c>
      <c r="C992" s="19" t="s">
        <v>79</v>
      </c>
      <c r="D992" s="96" t="s">
        <v>42</v>
      </c>
      <c r="E992" s="95" t="s">
        <v>373</v>
      </c>
      <c r="F992" s="95" t="s">
        <v>374</v>
      </c>
      <c r="G992" s="19" t="s">
        <v>74</v>
      </c>
      <c r="H992" s="79" t="s">
        <v>75</v>
      </c>
      <c r="I992" s="2">
        <v>55658</v>
      </c>
      <c r="K992" s="2">
        <v>55658</v>
      </c>
      <c r="L992" s="2"/>
      <c r="M992" s="81">
        <f t="shared" si="45"/>
        <v>0</v>
      </c>
      <c r="N992" s="81">
        <f t="shared" si="46"/>
        <v>5.0077216245895416E-2</v>
      </c>
      <c r="O992" s="81">
        <f t="shared" si="47"/>
        <v>0</v>
      </c>
    </row>
    <row r="993" spans="1:15" x14ac:dyDescent="0.35">
      <c r="A993" s="105" t="s">
        <v>59</v>
      </c>
      <c r="B993" s="103" t="s">
        <v>60</v>
      </c>
      <c r="C993" s="19" t="s">
        <v>79</v>
      </c>
      <c r="D993" s="96" t="s">
        <v>42</v>
      </c>
      <c r="E993" s="95" t="s">
        <v>373</v>
      </c>
      <c r="F993" s="95" t="s">
        <v>374</v>
      </c>
      <c r="G993" s="19" t="s">
        <v>74</v>
      </c>
      <c r="H993" s="79" t="s">
        <v>76</v>
      </c>
      <c r="I993" s="2">
        <v>9432</v>
      </c>
      <c r="K993" s="2"/>
      <c r="L993" s="2">
        <v>9432</v>
      </c>
      <c r="M993" s="81">
        <f t="shared" si="45"/>
        <v>0</v>
      </c>
      <c r="N993" s="81">
        <f t="shared" si="46"/>
        <v>0</v>
      </c>
      <c r="O993" s="81">
        <f t="shared" si="47"/>
        <v>7.9761785575475155E-3</v>
      </c>
    </row>
    <row r="994" spans="1:15" x14ac:dyDescent="0.35">
      <c r="A994" s="105" t="s">
        <v>59</v>
      </c>
      <c r="B994" s="103" t="s">
        <v>60</v>
      </c>
      <c r="C994" s="19" t="s">
        <v>79</v>
      </c>
      <c r="D994" s="96" t="s">
        <v>42</v>
      </c>
      <c r="E994" s="95" t="s">
        <v>373</v>
      </c>
      <c r="F994" s="95" t="s">
        <v>374</v>
      </c>
      <c r="G994" s="19" t="s">
        <v>74</v>
      </c>
      <c r="H994" s="79" t="s">
        <v>77</v>
      </c>
      <c r="I994" s="2">
        <v>88971</v>
      </c>
      <c r="K994" s="2">
        <v>88971</v>
      </c>
      <c r="L994" s="2"/>
      <c r="M994" s="81">
        <f t="shared" si="45"/>
        <v>0</v>
      </c>
      <c r="N994" s="81">
        <f t="shared" si="46"/>
        <v>8.0049948014904615E-2</v>
      </c>
      <c r="O994" s="81">
        <f t="shared" si="47"/>
        <v>0</v>
      </c>
    </row>
    <row r="995" spans="1:15" x14ac:dyDescent="0.35">
      <c r="A995" s="105" t="s">
        <v>59</v>
      </c>
      <c r="B995" s="103" t="s">
        <v>60</v>
      </c>
      <c r="C995" s="19" t="s">
        <v>79</v>
      </c>
      <c r="D995" s="96" t="s">
        <v>42</v>
      </c>
      <c r="E995" s="95" t="s">
        <v>373</v>
      </c>
      <c r="F995" s="95" t="s">
        <v>374</v>
      </c>
      <c r="G995" s="19" t="s">
        <v>74</v>
      </c>
      <c r="H995" s="79" t="s">
        <v>78</v>
      </c>
      <c r="I995" s="2">
        <v>108321</v>
      </c>
      <c r="K995" s="2"/>
      <c r="L995" s="2">
        <v>108321</v>
      </c>
      <c r="M995" s="81">
        <f t="shared" si="45"/>
        <v>0</v>
      </c>
      <c r="N995" s="81">
        <f t="shared" si="46"/>
        <v>0</v>
      </c>
      <c r="O995" s="81">
        <f t="shared" si="47"/>
        <v>9.160174274089318E-2</v>
      </c>
    </row>
    <row r="996" spans="1:15" x14ac:dyDescent="0.35">
      <c r="A996" s="104" t="s">
        <v>95</v>
      </c>
      <c r="B996" s="103" t="s">
        <v>96</v>
      </c>
      <c r="C996" s="19"/>
      <c r="D996" s="96" t="s">
        <v>42</v>
      </c>
      <c r="E996" s="95" t="s">
        <v>376</v>
      </c>
      <c r="F996" s="95" t="s">
        <v>377</v>
      </c>
      <c r="G996" s="19" t="s">
        <v>64</v>
      </c>
      <c r="H996" s="79" t="s">
        <v>378</v>
      </c>
      <c r="I996" s="2">
        <v>117.2</v>
      </c>
      <c r="J996" s="2">
        <v>117.2</v>
      </c>
      <c r="K996" s="2"/>
      <c r="L996" s="2"/>
      <c r="M996" s="81">
        <f t="shared" si="45"/>
        <v>2.4623572001559454E-4</v>
      </c>
      <c r="N996" s="81">
        <f t="shared" si="46"/>
        <v>0</v>
      </c>
      <c r="O996" s="81">
        <f t="shared" si="47"/>
        <v>0</v>
      </c>
    </row>
    <row r="997" spans="1:15" x14ac:dyDescent="0.35">
      <c r="A997" s="104" t="s">
        <v>81</v>
      </c>
      <c r="B997" s="103" t="s">
        <v>82</v>
      </c>
      <c r="C997" s="19" t="s">
        <v>34</v>
      </c>
      <c r="D997" s="96" t="s">
        <v>38</v>
      </c>
      <c r="E997" s="95" t="s">
        <v>379</v>
      </c>
      <c r="F997" s="95" t="s">
        <v>380</v>
      </c>
      <c r="G997" s="19" t="s">
        <v>64</v>
      </c>
      <c r="H997" s="79" t="s">
        <v>65</v>
      </c>
      <c r="I997" s="2">
        <v>33.56</v>
      </c>
      <c r="J997" s="2">
        <v>33.56</v>
      </c>
      <c r="K997" s="2"/>
      <c r="L997" s="2"/>
      <c r="M997" s="81">
        <f t="shared" si="45"/>
        <v>7.0509136209243617E-5</v>
      </c>
      <c r="N997" s="81">
        <f t="shared" si="46"/>
        <v>0</v>
      </c>
      <c r="O997" s="81">
        <f t="shared" si="47"/>
        <v>0</v>
      </c>
    </row>
    <row r="998" spans="1:15" x14ac:dyDescent="0.35">
      <c r="A998" s="104" t="s">
        <v>81</v>
      </c>
      <c r="B998" s="103" t="s">
        <v>82</v>
      </c>
      <c r="C998" s="19" t="s">
        <v>34</v>
      </c>
      <c r="D998" s="96" t="s">
        <v>38</v>
      </c>
      <c r="E998" s="95" t="s">
        <v>379</v>
      </c>
      <c r="F998" s="95" t="s">
        <v>380</v>
      </c>
      <c r="G998" s="19" t="s">
        <v>64</v>
      </c>
      <c r="H998" s="79" t="s">
        <v>66</v>
      </c>
      <c r="I998" s="2">
        <v>14.51</v>
      </c>
      <c r="J998" s="2">
        <v>14.51</v>
      </c>
      <c r="K998" s="2"/>
      <c r="L998" s="2"/>
      <c r="M998" s="81">
        <f t="shared" si="45"/>
        <v>3.0485326769848776E-5</v>
      </c>
      <c r="N998" s="81">
        <f t="shared" si="46"/>
        <v>0</v>
      </c>
      <c r="O998" s="81">
        <f t="shared" si="47"/>
        <v>0</v>
      </c>
    </row>
    <row r="999" spans="1:15" x14ac:dyDescent="0.35">
      <c r="A999" s="104" t="s">
        <v>81</v>
      </c>
      <c r="B999" s="103" t="s">
        <v>82</v>
      </c>
      <c r="C999" s="19" t="s">
        <v>34</v>
      </c>
      <c r="D999" s="96" t="s">
        <v>38</v>
      </c>
      <c r="E999" s="95" t="s">
        <v>379</v>
      </c>
      <c r="F999" s="95" t="s">
        <v>380</v>
      </c>
      <c r="G999" s="19" t="s">
        <v>64</v>
      </c>
      <c r="H999" s="79" t="s">
        <v>68</v>
      </c>
      <c r="I999" s="2">
        <v>8.0500000000000007</v>
      </c>
      <c r="J999" s="2">
        <v>8.0500000000000007</v>
      </c>
      <c r="K999" s="2"/>
      <c r="L999" s="2"/>
      <c r="M999" s="81">
        <f t="shared" si="45"/>
        <v>1.6912948345781024E-5</v>
      </c>
      <c r="N999" s="81">
        <f t="shared" si="46"/>
        <v>0</v>
      </c>
      <c r="O999" s="81">
        <f t="shared" si="47"/>
        <v>0</v>
      </c>
    </row>
    <row r="1000" spans="1:15" x14ac:dyDescent="0.35">
      <c r="A1000" s="104" t="s">
        <v>81</v>
      </c>
      <c r="B1000" s="103" t="s">
        <v>82</v>
      </c>
      <c r="C1000" s="19" t="s">
        <v>34</v>
      </c>
      <c r="D1000" s="96" t="s">
        <v>38</v>
      </c>
      <c r="E1000" s="95" t="s">
        <v>379</v>
      </c>
      <c r="F1000" s="95" t="s">
        <v>380</v>
      </c>
      <c r="G1000" s="19" t="s">
        <v>64</v>
      </c>
      <c r="H1000" s="79" t="s">
        <v>72</v>
      </c>
      <c r="I1000" s="2">
        <v>56.78</v>
      </c>
      <c r="J1000" s="2">
        <v>56.78</v>
      </c>
      <c r="K1000" s="2"/>
      <c r="L1000" s="2"/>
      <c r="M1000" s="81">
        <f t="shared" si="45"/>
        <v>1.1929406299049025E-4</v>
      </c>
      <c r="N1000" s="81">
        <f t="shared" si="46"/>
        <v>0</v>
      </c>
      <c r="O1000" s="81">
        <f t="shared" si="47"/>
        <v>0</v>
      </c>
    </row>
    <row r="1001" spans="1:15" x14ac:dyDescent="0.35">
      <c r="A1001" s="104" t="s">
        <v>81</v>
      </c>
      <c r="B1001" s="103" t="s">
        <v>82</v>
      </c>
      <c r="C1001" s="19" t="s">
        <v>98</v>
      </c>
      <c r="D1001" s="96" t="s">
        <v>39</v>
      </c>
      <c r="E1001" s="95" t="s">
        <v>381</v>
      </c>
      <c r="F1001" s="95" t="s">
        <v>382</v>
      </c>
      <c r="G1001" s="19" t="s">
        <v>64</v>
      </c>
      <c r="H1001" s="79" t="s">
        <v>65</v>
      </c>
      <c r="I1001" s="2">
        <v>99.03</v>
      </c>
      <c r="J1001" s="2">
        <v>99.03</v>
      </c>
      <c r="K1001" s="2"/>
      <c r="L1001" s="2"/>
      <c r="M1001" s="81">
        <f t="shared" si="45"/>
        <v>2.0806077946368878E-4</v>
      </c>
      <c r="N1001" s="81">
        <f t="shared" si="46"/>
        <v>0</v>
      </c>
      <c r="O1001" s="81">
        <f t="shared" si="47"/>
        <v>0</v>
      </c>
    </row>
    <row r="1002" spans="1:15" x14ac:dyDescent="0.35">
      <c r="A1002" s="104" t="s">
        <v>81</v>
      </c>
      <c r="B1002" s="103" t="s">
        <v>82</v>
      </c>
      <c r="C1002" s="19" t="s">
        <v>98</v>
      </c>
      <c r="D1002" s="96" t="s">
        <v>39</v>
      </c>
      <c r="E1002" s="95" t="s">
        <v>381</v>
      </c>
      <c r="F1002" s="95" t="s">
        <v>382</v>
      </c>
      <c r="G1002" s="19" t="s">
        <v>64</v>
      </c>
      <c r="H1002" s="79" t="s">
        <v>66</v>
      </c>
      <c r="I1002" s="2">
        <v>66.62</v>
      </c>
      <c r="J1002" s="2">
        <v>66.62</v>
      </c>
      <c r="K1002" s="2"/>
      <c r="L1002" s="2"/>
      <c r="M1002" s="81">
        <f t="shared" si="45"/>
        <v>1.3996777873241388E-4</v>
      </c>
      <c r="N1002" s="81">
        <f t="shared" si="46"/>
        <v>0</v>
      </c>
      <c r="O1002" s="81">
        <f t="shared" si="47"/>
        <v>0</v>
      </c>
    </row>
    <row r="1003" spans="1:15" x14ac:dyDescent="0.35">
      <c r="A1003" s="104" t="s">
        <v>81</v>
      </c>
      <c r="B1003" s="103" t="s">
        <v>82</v>
      </c>
      <c r="C1003" s="19" t="s">
        <v>98</v>
      </c>
      <c r="D1003" s="96" t="s">
        <v>39</v>
      </c>
      <c r="E1003" s="95" t="s">
        <v>381</v>
      </c>
      <c r="F1003" s="95" t="s">
        <v>382</v>
      </c>
      <c r="G1003" s="19" t="s">
        <v>64</v>
      </c>
      <c r="H1003" s="79" t="s">
        <v>67</v>
      </c>
      <c r="I1003" s="2">
        <v>34.32</v>
      </c>
      <c r="J1003" s="2">
        <v>34.32</v>
      </c>
      <c r="K1003" s="2"/>
      <c r="L1003" s="2"/>
      <c r="M1003" s="81">
        <f t="shared" si="45"/>
        <v>7.2105886612075114E-5</v>
      </c>
      <c r="N1003" s="81">
        <f t="shared" si="46"/>
        <v>0</v>
      </c>
      <c r="O1003" s="81">
        <f t="shared" si="47"/>
        <v>0</v>
      </c>
    </row>
    <row r="1004" spans="1:15" x14ac:dyDescent="0.35">
      <c r="A1004" s="104" t="s">
        <v>81</v>
      </c>
      <c r="B1004" s="103" t="s">
        <v>82</v>
      </c>
      <c r="C1004" s="19" t="s">
        <v>98</v>
      </c>
      <c r="D1004" s="96" t="s">
        <v>39</v>
      </c>
      <c r="E1004" s="95" t="s">
        <v>381</v>
      </c>
      <c r="F1004" s="95" t="s">
        <v>382</v>
      </c>
      <c r="G1004" s="19" t="s">
        <v>64</v>
      </c>
      <c r="H1004" s="79" t="s">
        <v>68</v>
      </c>
      <c r="I1004" s="2">
        <v>40.54</v>
      </c>
      <c r="J1004" s="2">
        <v>40.54</v>
      </c>
      <c r="K1004" s="2"/>
      <c r="L1004" s="2"/>
      <c r="M1004" s="81">
        <f t="shared" si="45"/>
        <v>8.5174028066827665E-5</v>
      </c>
      <c r="N1004" s="81">
        <f t="shared" si="46"/>
        <v>0</v>
      </c>
      <c r="O1004" s="81">
        <f t="shared" si="47"/>
        <v>0</v>
      </c>
    </row>
    <row r="1005" spans="1:15" x14ac:dyDescent="0.35">
      <c r="A1005" s="104" t="s">
        <v>81</v>
      </c>
      <c r="B1005" s="103" t="s">
        <v>82</v>
      </c>
      <c r="C1005" s="19" t="s">
        <v>98</v>
      </c>
      <c r="D1005" s="96" t="s">
        <v>39</v>
      </c>
      <c r="E1005" s="95" t="s">
        <v>381</v>
      </c>
      <c r="F1005" s="95" t="s">
        <v>382</v>
      </c>
      <c r="G1005" s="19" t="s">
        <v>64</v>
      </c>
      <c r="H1005" s="79" t="s">
        <v>69</v>
      </c>
      <c r="I1005" s="2">
        <v>16.97</v>
      </c>
      <c r="J1005" s="2">
        <v>16.97</v>
      </c>
      <c r="K1005" s="2"/>
      <c r="L1005" s="2"/>
      <c r="M1005" s="81">
        <f t="shared" si="45"/>
        <v>3.5653755705329679E-5</v>
      </c>
      <c r="N1005" s="81">
        <f t="shared" si="46"/>
        <v>0</v>
      </c>
      <c r="O1005" s="81">
        <f t="shared" si="47"/>
        <v>0</v>
      </c>
    </row>
    <row r="1006" spans="1:15" x14ac:dyDescent="0.35">
      <c r="A1006" s="104" t="s">
        <v>81</v>
      </c>
      <c r="B1006" s="103" t="s">
        <v>82</v>
      </c>
      <c r="C1006" s="19" t="s">
        <v>98</v>
      </c>
      <c r="D1006" s="96" t="s">
        <v>39</v>
      </c>
      <c r="E1006" s="95" t="s">
        <v>381</v>
      </c>
      <c r="F1006" s="95" t="s">
        <v>382</v>
      </c>
      <c r="G1006" s="19" t="s">
        <v>64</v>
      </c>
      <c r="H1006" s="79" t="s">
        <v>72</v>
      </c>
      <c r="I1006" s="2">
        <v>44.07</v>
      </c>
      <c r="J1006" s="2">
        <v>44.07</v>
      </c>
      <c r="K1006" s="2"/>
      <c r="L1006" s="2"/>
      <c r="M1006" s="81">
        <f t="shared" si="45"/>
        <v>9.2590513490505548E-5</v>
      </c>
      <c r="N1006" s="81">
        <f t="shared" si="46"/>
        <v>0</v>
      </c>
      <c r="O1006" s="81">
        <f t="shared" si="47"/>
        <v>0</v>
      </c>
    </row>
    <row r="1007" spans="1:15" x14ac:dyDescent="0.35">
      <c r="A1007" s="104" t="s">
        <v>81</v>
      </c>
      <c r="B1007" s="103" t="s">
        <v>82</v>
      </c>
      <c r="C1007" s="19" t="s">
        <v>98</v>
      </c>
      <c r="D1007" s="96" t="s">
        <v>39</v>
      </c>
      <c r="E1007" s="95" t="s">
        <v>381</v>
      </c>
      <c r="F1007" s="95" t="s">
        <v>382</v>
      </c>
      <c r="G1007" s="19" t="s">
        <v>70</v>
      </c>
      <c r="H1007" s="79" t="s">
        <v>73</v>
      </c>
      <c r="I1007" s="2">
        <v>32.25</v>
      </c>
      <c r="J1007" s="2">
        <v>32.25</v>
      </c>
      <c r="K1007" s="2"/>
      <c r="L1007" s="2"/>
      <c r="M1007" s="81">
        <f t="shared" si="45"/>
        <v>6.775684275173143E-5</v>
      </c>
      <c r="N1007" s="81">
        <f t="shared" si="46"/>
        <v>0</v>
      </c>
      <c r="O1007" s="81">
        <f t="shared" si="47"/>
        <v>0</v>
      </c>
    </row>
    <row r="1008" spans="1:15" x14ac:dyDescent="0.35">
      <c r="A1008" s="104" t="s">
        <v>81</v>
      </c>
      <c r="B1008" s="103" t="s">
        <v>82</v>
      </c>
      <c r="C1008" s="19" t="s">
        <v>98</v>
      </c>
      <c r="D1008" s="96" t="s">
        <v>39</v>
      </c>
      <c r="E1008" s="95" t="s">
        <v>381</v>
      </c>
      <c r="F1008" s="95" t="s">
        <v>382</v>
      </c>
      <c r="G1008" s="19" t="s">
        <v>74</v>
      </c>
      <c r="H1008" s="79" t="s">
        <v>75</v>
      </c>
      <c r="I1008" s="2">
        <v>950</v>
      </c>
      <c r="K1008" s="2">
        <v>950</v>
      </c>
      <c r="L1008" s="2"/>
      <c r="M1008" s="81">
        <f t="shared" si="45"/>
        <v>0</v>
      </c>
      <c r="N1008" s="81">
        <f t="shared" si="46"/>
        <v>8.5474424940890157E-4</v>
      </c>
      <c r="O1008" s="81">
        <f t="shared" si="47"/>
        <v>0</v>
      </c>
    </row>
    <row r="1009" spans="1:15" x14ac:dyDescent="0.35">
      <c r="A1009" s="104" t="s">
        <v>81</v>
      </c>
      <c r="B1009" s="103" t="s">
        <v>82</v>
      </c>
      <c r="C1009" s="19" t="s">
        <v>98</v>
      </c>
      <c r="D1009" s="96" t="s">
        <v>39</v>
      </c>
      <c r="E1009" s="95" t="s">
        <v>381</v>
      </c>
      <c r="F1009" s="95" t="s">
        <v>382</v>
      </c>
      <c r="G1009" s="19" t="s">
        <v>74</v>
      </c>
      <c r="H1009" s="79" t="s">
        <v>76</v>
      </c>
      <c r="I1009" s="2">
        <v>50</v>
      </c>
      <c r="K1009" s="2"/>
      <c r="L1009" s="2">
        <v>50</v>
      </c>
      <c r="M1009" s="81">
        <f t="shared" si="45"/>
        <v>0</v>
      </c>
      <c r="N1009" s="81">
        <f t="shared" si="46"/>
        <v>0</v>
      </c>
      <c r="O1009" s="81">
        <f t="shared" si="47"/>
        <v>4.228254112355553E-5</v>
      </c>
    </row>
    <row r="1010" spans="1:15" x14ac:dyDescent="0.35">
      <c r="A1010" s="104" t="s">
        <v>81</v>
      </c>
      <c r="B1010" s="103" t="s">
        <v>82</v>
      </c>
      <c r="C1010" s="19" t="s">
        <v>98</v>
      </c>
      <c r="D1010" s="96" t="s">
        <v>39</v>
      </c>
      <c r="E1010" s="95" t="s">
        <v>381</v>
      </c>
      <c r="F1010" s="95" t="s">
        <v>382</v>
      </c>
      <c r="G1010" s="19" t="s">
        <v>74</v>
      </c>
      <c r="H1010" s="79" t="s">
        <v>77</v>
      </c>
      <c r="I1010" s="2">
        <v>1291</v>
      </c>
      <c r="K1010" s="2">
        <v>1291</v>
      </c>
      <c r="L1010" s="2"/>
      <c r="M1010" s="81">
        <f t="shared" si="45"/>
        <v>0</v>
      </c>
      <c r="N1010" s="81">
        <f t="shared" si="46"/>
        <v>1.1615524484072546E-3</v>
      </c>
      <c r="O1010" s="81">
        <f t="shared" si="47"/>
        <v>0</v>
      </c>
    </row>
    <row r="1011" spans="1:15" x14ac:dyDescent="0.35">
      <c r="A1011" s="104" t="s">
        <v>81</v>
      </c>
      <c r="B1011" s="103" t="s">
        <v>82</v>
      </c>
      <c r="C1011" s="19" t="s">
        <v>98</v>
      </c>
      <c r="D1011" s="96" t="s">
        <v>39</v>
      </c>
      <c r="E1011" s="95" t="s">
        <v>381</v>
      </c>
      <c r="F1011" s="95" t="s">
        <v>382</v>
      </c>
      <c r="G1011" s="19" t="s">
        <v>74</v>
      </c>
      <c r="H1011" s="79" t="s">
        <v>78</v>
      </c>
      <c r="I1011" s="2">
        <v>1291</v>
      </c>
      <c r="K1011" s="2"/>
      <c r="L1011" s="2">
        <v>1291</v>
      </c>
      <c r="M1011" s="81">
        <f t="shared" si="45"/>
        <v>0</v>
      </c>
      <c r="N1011" s="81">
        <f t="shared" si="46"/>
        <v>0</v>
      </c>
      <c r="O1011" s="81">
        <f t="shared" si="47"/>
        <v>1.0917352118102039E-3</v>
      </c>
    </row>
    <row r="1012" spans="1:15" x14ac:dyDescent="0.35">
      <c r="A1012" s="104" t="s">
        <v>95</v>
      </c>
      <c r="B1012" s="103" t="s">
        <v>96</v>
      </c>
      <c r="C1012" s="19"/>
      <c r="D1012" s="96" t="s">
        <v>42</v>
      </c>
      <c r="E1012" s="95" t="s">
        <v>384</v>
      </c>
      <c r="F1012" s="95" t="s">
        <v>385</v>
      </c>
      <c r="G1012" s="19" t="s">
        <v>64</v>
      </c>
      <c r="H1012" s="79" t="s">
        <v>65</v>
      </c>
      <c r="I1012" s="2">
        <v>185.8</v>
      </c>
      <c r="J1012" s="2">
        <v>185.8</v>
      </c>
      <c r="K1012" s="2"/>
      <c r="L1012" s="2"/>
      <c r="M1012" s="81">
        <f t="shared" si="45"/>
        <v>3.9036345374485892E-4</v>
      </c>
      <c r="N1012" s="81">
        <f t="shared" si="46"/>
        <v>0</v>
      </c>
      <c r="O1012" s="81">
        <f t="shared" si="47"/>
        <v>0</v>
      </c>
    </row>
    <row r="1013" spans="1:15" x14ac:dyDescent="0.35">
      <c r="A1013" s="104" t="s">
        <v>95</v>
      </c>
      <c r="B1013" s="103" t="s">
        <v>96</v>
      </c>
      <c r="C1013" s="19"/>
      <c r="D1013" s="96" t="s">
        <v>42</v>
      </c>
      <c r="E1013" s="95" t="s">
        <v>384</v>
      </c>
      <c r="F1013" s="95" t="s">
        <v>385</v>
      </c>
      <c r="G1013" s="19" t="s">
        <v>64</v>
      </c>
      <c r="H1013" s="79" t="s">
        <v>72</v>
      </c>
      <c r="I1013" s="2">
        <v>75.599999999999994</v>
      </c>
      <c r="J1013" s="2">
        <v>75.599999999999994</v>
      </c>
      <c r="K1013" s="2"/>
      <c r="L1013" s="2"/>
      <c r="M1013" s="81">
        <f t="shared" si="45"/>
        <v>1.5883464533429133E-4</v>
      </c>
      <c r="N1013" s="81">
        <f t="shared" si="46"/>
        <v>0</v>
      </c>
      <c r="O1013" s="81">
        <f t="shared" si="47"/>
        <v>0</v>
      </c>
    </row>
    <row r="1014" spans="1:15" x14ac:dyDescent="0.35">
      <c r="A1014" s="104" t="s">
        <v>95</v>
      </c>
      <c r="B1014" s="103" t="s">
        <v>96</v>
      </c>
      <c r="C1014" s="19"/>
      <c r="D1014" s="96" t="s">
        <v>42</v>
      </c>
      <c r="E1014" s="95" t="s">
        <v>384</v>
      </c>
      <c r="F1014" s="95" t="s">
        <v>385</v>
      </c>
      <c r="G1014" s="19" t="s">
        <v>64</v>
      </c>
      <c r="H1014" s="79" t="s">
        <v>66</v>
      </c>
      <c r="I1014" s="2">
        <v>99.4</v>
      </c>
      <c r="J1014" s="2">
        <v>99.4</v>
      </c>
      <c r="K1014" s="2"/>
      <c r="L1014" s="2"/>
      <c r="M1014" s="81">
        <f t="shared" si="45"/>
        <v>2.0883814479138307E-4</v>
      </c>
      <c r="N1014" s="81">
        <f t="shared" si="46"/>
        <v>0</v>
      </c>
      <c r="O1014" s="81">
        <f t="shared" si="47"/>
        <v>0</v>
      </c>
    </row>
    <row r="1015" spans="1:15" x14ac:dyDescent="0.35">
      <c r="A1015" s="104" t="s">
        <v>81</v>
      </c>
      <c r="B1015" s="103" t="s">
        <v>82</v>
      </c>
      <c r="C1015" s="19" t="s">
        <v>1</v>
      </c>
      <c r="D1015" s="96" t="s">
        <v>42</v>
      </c>
      <c r="E1015" s="95" t="s">
        <v>384</v>
      </c>
      <c r="F1015" s="95" t="s">
        <v>386</v>
      </c>
      <c r="G1015" s="19" t="s">
        <v>64</v>
      </c>
      <c r="H1015" s="79" t="s">
        <v>65</v>
      </c>
      <c r="I1015" s="2">
        <v>498</v>
      </c>
      <c r="J1015" s="2">
        <v>498</v>
      </c>
      <c r="K1015" s="2"/>
      <c r="L1015" s="2"/>
      <c r="M1015" s="81">
        <f t="shared" si="45"/>
        <v>1.046291711329062E-3</v>
      </c>
      <c r="N1015" s="81">
        <f t="shared" si="46"/>
        <v>0</v>
      </c>
      <c r="O1015" s="81">
        <f t="shared" si="47"/>
        <v>0</v>
      </c>
    </row>
    <row r="1016" spans="1:15" x14ac:dyDescent="0.35">
      <c r="A1016" s="104" t="s">
        <v>81</v>
      </c>
      <c r="B1016" s="103" t="s">
        <v>82</v>
      </c>
      <c r="C1016" s="19" t="s">
        <v>1</v>
      </c>
      <c r="D1016" s="96" t="s">
        <v>42</v>
      </c>
      <c r="E1016" s="95" t="s">
        <v>384</v>
      </c>
      <c r="F1016" s="95" t="s">
        <v>386</v>
      </c>
      <c r="G1016" s="19" t="s">
        <v>64</v>
      </c>
      <c r="H1016" s="79" t="s">
        <v>66</v>
      </c>
      <c r="I1016" s="2">
        <v>294</v>
      </c>
      <c r="J1016" s="2">
        <v>294</v>
      </c>
      <c r="K1016" s="2"/>
      <c r="L1016" s="2"/>
      <c r="M1016" s="81">
        <f t="shared" si="45"/>
        <v>6.1769028741113304E-4</v>
      </c>
      <c r="N1016" s="81">
        <f t="shared" si="46"/>
        <v>0</v>
      </c>
      <c r="O1016" s="81">
        <f t="shared" si="47"/>
        <v>0</v>
      </c>
    </row>
    <row r="1017" spans="1:15" x14ac:dyDescent="0.35">
      <c r="A1017" s="104" t="s">
        <v>81</v>
      </c>
      <c r="B1017" s="103" t="s">
        <v>82</v>
      </c>
      <c r="C1017" s="19" t="s">
        <v>1</v>
      </c>
      <c r="D1017" s="96" t="s">
        <v>42</v>
      </c>
      <c r="E1017" s="95" t="s">
        <v>384</v>
      </c>
      <c r="F1017" s="95" t="s">
        <v>386</v>
      </c>
      <c r="G1017" s="19" t="s">
        <v>64</v>
      </c>
      <c r="H1017" s="79" t="s">
        <v>68</v>
      </c>
      <c r="I1017" s="2">
        <v>20</v>
      </c>
      <c r="J1017" s="2">
        <v>20</v>
      </c>
      <c r="K1017" s="2"/>
      <c r="L1017" s="2"/>
      <c r="M1017" s="81">
        <f t="shared" si="45"/>
        <v>4.2019747442934218E-5</v>
      </c>
      <c r="N1017" s="81">
        <f t="shared" si="46"/>
        <v>0</v>
      </c>
      <c r="O1017" s="81">
        <f t="shared" si="47"/>
        <v>0</v>
      </c>
    </row>
    <row r="1018" spans="1:15" x14ac:dyDescent="0.35">
      <c r="A1018" s="104" t="s">
        <v>81</v>
      </c>
      <c r="B1018" s="103" t="s">
        <v>82</v>
      </c>
      <c r="C1018" s="19" t="s">
        <v>1</v>
      </c>
      <c r="D1018" s="96" t="s">
        <v>42</v>
      </c>
      <c r="E1018" s="95" t="s">
        <v>384</v>
      </c>
      <c r="F1018" s="95" t="s">
        <v>386</v>
      </c>
      <c r="G1018" s="19" t="s">
        <v>74</v>
      </c>
      <c r="H1018" s="79" t="s">
        <v>75</v>
      </c>
      <c r="I1018" s="2">
        <v>550</v>
      </c>
      <c r="K1018" s="2">
        <v>550</v>
      </c>
      <c r="L1018" s="2"/>
      <c r="M1018" s="81">
        <f t="shared" si="45"/>
        <v>0</v>
      </c>
      <c r="N1018" s="81">
        <f t="shared" si="46"/>
        <v>4.9485193386831139E-4</v>
      </c>
      <c r="O1018" s="81">
        <f t="shared" si="47"/>
        <v>0</v>
      </c>
    </row>
    <row r="1019" spans="1:15" x14ac:dyDescent="0.35">
      <c r="A1019" s="104" t="s">
        <v>81</v>
      </c>
      <c r="B1019" s="103" t="s">
        <v>82</v>
      </c>
      <c r="C1019" s="19" t="s">
        <v>1</v>
      </c>
      <c r="D1019" s="96" t="s">
        <v>42</v>
      </c>
      <c r="E1019" s="96" t="s">
        <v>384</v>
      </c>
      <c r="F1019" s="95" t="s">
        <v>386</v>
      </c>
      <c r="G1019" s="19" t="s">
        <v>74</v>
      </c>
      <c r="H1019" s="79" t="s">
        <v>78</v>
      </c>
      <c r="I1019" s="2">
        <v>650</v>
      </c>
      <c r="K1019" s="2"/>
      <c r="L1019" s="2">
        <v>650</v>
      </c>
      <c r="M1019" s="81">
        <f t="shared" si="45"/>
        <v>0</v>
      </c>
      <c r="N1019" s="81">
        <f t="shared" si="46"/>
        <v>0</v>
      </c>
      <c r="O1019" s="81">
        <f t="shared" si="47"/>
        <v>5.4967303460622195E-4</v>
      </c>
    </row>
    <row r="1020" spans="1:15" x14ac:dyDescent="0.35">
      <c r="A1020" s="104" t="s">
        <v>81</v>
      </c>
      <c r="B1020" s="103" t="s">
        <v>82</v>
      </c>
      <c r="C1020" s="19" t="s">
        <v>17</v>
      </c>
      <c r="D1020" s="96" t="s">
        <v>42</v>
      </c>
      <c r="E1020" s="96" t="s">
        <v>388</v>
      </c>
      <c r="F1020" s="95" t="s">
        <v>389</v>
      </c>
      <c r="G1020" s="19" t="s">
        <v>64</v>
      </c>
      <c r="H1020" s="79" t="s">
        <v>65</v>
      </c>
      <c r="I1020" s="2">
        <v>1270</v>
      </c>
      <c r="J1020" s="2">
        <v>1270</v>
      </c>
      <c r="K1020" s="2"/>
      <c r="L1020" s="2"/>
      <c r="M1020" s="81">
        <f t="shared" si="45"/>
        <v>2.668253962626323E-3</v>
      </c>
      <c r="N1020" s="81">
        <f t="shared" si="46"/>
        <v>0</v>
      </c>
      <c r="O1020" s="81">
        <f t="shared" si="47"/>
        <v>0</v>
      </c>
    </row>
    <row r="1021" spans="1:15" x14ac:dyDescent="0.35">
      <c r="A1021" s="104" t="s">
        <v>81</v>
      </c>
      <c r="B1021" s="103" t="s">
        <v>82</v>
      </c>
      <c r="C1021" s="19" t="s">
        <v>17</v>
      </c>
      <c r="D1021" s="96" t="s">
        <v>42</v>
      </c>
      <c r="E1021" s="96" t="s">
        <v>388</v>
      </c>
      <c r="F1021" s="95" t="s">
        <v>389</v>
      </c>
      <c r="G1021" s="19" t="s">
        <v>64</v>
      </c>
      <c r="H1021" s="79" t="s">
        <v>66</v>
      </c>
      <c r="I1021" s="2">
        <v>318</v>
      </c>
      <c r="J1021" s="2">
        <v>318</v>
      </c>
      <c r="K1021" s="2"/>
      <c r="L1021" s="2"/>
      <c r="M1021" s="81">
        <f t="shared" si="45"/>
        <v>6.6811398434265406E-4</v>
      </c>
      <c r="N1021" s="81">
        <f t="shared" si="46"/>
        <v>0</v>
      </c>
      <c r="O1021" s="81">
        <f t="shared" si="47"/>
        <v>0</v>
      </c>
    </row>
    <row r="1022" spans="1:15" x14ac:dyDescent="0.35">
      <c r="A1022" s="104" t="s">
        <v>81</v>
      </c>
      <c r="B1022" s="103" t="s">
        <v>82</v>
      </c>
      <c r="C1022" s="19" t="s">
        <v>17</v>
      </c>
      <c r="D1022" s="96" t="s">
        <v>42</v>
      </c>
      <c r="E1022" s="96" t="s">
        <v>388</v>
      </c>
      <c r="F1022" s="95" t="s">
        <v>389</v>
      </c>
      <c r="G1022" s="19" t="s">
        <v>64</v>
      </c>
      <c r="H1022" s="79" t="s">
        <v>72</v>
      </c>
      <c r="I1022" s="2">
        <v>200</v>
      </c>
      <c r="J1022" s="2">
        <v>200</v>
      </c>
      <c r="K1022" s="2"/>
      <c r="L1022" s="2"/>
      <c r="M1022" s="81">
        <f t="shared" si="45"/>
        <v>4.201974744293422E-4</v>
      </c>
      <c r="N1022" s="81">
        <f t="shared" si="46"/>
        <v>0</v>
      </c>
      <c r="O1022" s="81">
        <f t="shared" si="47"/>
        <v>0</v>
      </c>
    </row>
    <row r="1023" spans="1:15" x14ac:dyDescent="0.35">
      <c r="A1023" s="104" t="s">
        <v>81</v>
      </c>
      <c r="B1023" s="103" t="s">
        <v>82</v>
      </c>
      <c r="C1023" s="19" t="s">
        <v>17</v>
      </c>
      <c r="D1023" s="96" t="s">
        <v>42</v>
      </c>
      <c r="E1023" s="96" t="s">
        <v>388</v>
      </c>
      <c r="F1023" s="95" t="s">
        <v>389</v>
      </c>
      <c r="G1023" s="19" t="s">
        <v>70</v>
      </c>
      <c r="H1023" s="79" t="s">
        <v>70</v>
      </c>
      <c r="I1023" s="2">
        <v>569</v>
      </c>
      <c r="J1023" s="2">
        <v>569</v>
      </c>
      <c r="K1023" s="2"/>
      <c r="L1023" s="2"/>
      <c r="M1023" s="81">
        <f t="shared" si="45"/>
        <v>1.1954618147514784E-3</v>
      </c>
      <c r="N1023" s="81">
        <f t="shared" si="46"/>
        <v>0</v>
      </c>
      <c r="O1023" s="81">
        <f t="shared" si="47"/>
        <v>0</v>
      </c>
    </row>
    <row r="1024" spans="1:15" x14ac:dyDescent="0.35">
      <c r="A1024" s="104" t="s">
        <v>81</v>
      </c>
      <c r="B1024" s="103" t="s">
        <v>82</v>
      </c>
      <c r="C1024" s="19" t="s">
        <v>17</v>
      </c>
      <c r="D1024" s="96" t="s">
        <v>42</v>
      </c>
      <c r="E1024" s="96" t="s">
        <v>388</v>
      </c>
      <c r="F1024" s="95" t="s">
        <v>389</v>
      </c>
      <c r="G1024" s="19" t="s">
        <v>74</v>
      </c>
      <c r="H1024" s="79" t="s">
        <v>75</v>
      </c>
      <c r="I1024" s="2">
        <v>1640</v>
      </c>
      <c r="K1024" s="2">
        <v>1640</v>
      </c>
      <c r="L1024" s="2"/>
      <c r="M1024" s="81">
        <f t="shared" si="45"/>
        <v>0</v>
      </c>
      <c r="N1024" s="81">
        <f t="shared" si="46"/>
        <v>1.4755584937164196E-3</v>
      </c>
      <c r="O1024" s="81">
        <f t="shared" si="47"/>
        <v>0</v>
      </c>
    </row>
    <row r="1025" spans="1:15" x14ac:dyDescent="0.35">
      <c r="A1025" s="104" t="s">
        <v>81</v>
      </c>
      <c r="B1025" s="103" t="s">
        <v>82</v>
      </c>
      <c r="C1025" s="19" t="s">
        <v>17</v>
      </c>
      <c r="D1025" s="96" t="s">
        <v>42</v>
      </c>
      <c r="E1025" s="96" t="s">
        <v>388</v>
      </c>
      <c r="F1025" s="95" t="s">
        <v>389</v>
      </c>
      <c r="G1025" s="19" t="s">
        <v>74</v>
      </c>
      <c r="H1025" s="79" t="s">
        <v>77</v>
      </c>
      <c r="I1025" s="2">
        <v>1000</v>
      </c>
      <c r="K1025" s="2">
        <v>1000</v>
      </c>
      <c r="L1025" s="2"/>
      <c r="M1025" s="81">
        <f t="shared" si="45"/>
        <v>0</v>
      </c>
      <c r="N1025" s="81">
        <f t="shared" si="46"/>
        <v>8.9973078885147531E-4</v>
      </c>
      <c r="O1025" s="81">
        <f t="shared" si="47"/>
        <v>0</v>
      </c>
    </row>
    <row r="1026" spans="1:15" x14ac:dyDescent="0.35">
      <c r="A1026" s="104" t="s">
        <v>81</v>
      </c>
      <c r="B1026" s="103" t="s">
        <v>82</v>
      </c>
      <c r="C1026" s="19" t="s">
        <v>17</v>
      </c>
      <c r="D1026" s="96" t="s">
        <v>42</v>
      </c>
      <c r="E1026" s="96" t="s">
        <v>388</v>
      </c>
      <c r="F1026" s="95" t="s">
        <v>389</v>
      </c>
      <c r="G1026" s="19" t="s">
        <v>74</v>
      </c>
      <c r="H1026" s="79" t="s">
        <v>78</v>
      </c>
      <c r="I1026" s="2">
        <v>3830</v>
      </c>
      <c r="K1026" s="2"/>
      <c r="L1026" s="2">
        <v>3830</v>
      </c>
      <c r="M1026" s="81">
        <f t="shared" si="45"/>
        <v>0</v>
      </c>
      <c r="N1026" s="81">
        <f t="shared" si="46"/>
        <v>0</v>
      </c>
      <c r="O1026" s="81">
        <f t="shared" si="47"/>
        <v>3.2388426500643539E-3</v>
      </c>
    </row>
    <row r="1027" spans="1:15" x14ac:dyDescent="0.35">
      <c r="A1027" s="104" t="s">
        <v>81</v>
      </c>
      <c r="B1027" s="103" t="s">
        <v>82</v>
      </c>
      <c r="C1027" s="19" t="s">
        <v>17</v>
      </c>
      <c r="D1027" s="96" t="s">
        <v>42</v>
      </c>
      <c r="E1027" s="96" t="s">
        <v>388</v>
      </c>
      <c r="F1027" s="95" t="s">
        <v>389</v>
      </c>
      <c r="G1027" s="19" t="s">
        <v>74</v>
      </c>
      <c r="H1027" s="79" t="s">
        <v>76</v>
      </c>
      <c r="I1027" s="2">
        <v>1640</v>
      </c>
      <c r="K1027" s="2"/>
      <c r="L1027" s="2">
        <v>1640</v>
      </c>
      <c r="M1027" s="81">
        <f t="shared" ref="M1027:M1090" si="48">J1027/$J$1726</f>
        <v>0</v>
      </c>
      <c r="N1027" s="81">
        <f t="shared" ref="N1027:N1090" si="49">K1027/$K$1726</f>
        <v>0</v>
      </c>
      <c r="O1027" s="81">
        <f t="shared" ref="O1027:O1090" si="50">L1027/$L$1726</f>
        <v>1.3868673488526214E-3</v>
      </c>
    </row>
    <row r="1028" spans="1:15" x14ac:dyDescent="0.35">
      <c r="A1028" s="104" t="s">
        <v>81</v>
      </c>
      <c r="B1028" s="103" t="s">
        <v>82</v>
      </c>
      <c r="C1028" s="19" t="s">
        <v>98</v>
      </c>
      <c r="D1028" s="96" t="s">
        <v>39</v>
      </c>
      <c r="E1028" s="96" t="s">
        <v>390</v>
      </c>
      <c r="F1028" s="95" t="s">
        <v>391</v>
      </c>
      <c r="G1028" s="19" t="s">
        <v>64</v>
      </c>
      <c r="H1028" s="79" t="s">
        <v>65</v>
      </c>
      <c r="I1028" s="2">
        <f>123.52+8.15</f>
        <v>131.66999999999999</v>
      </c>
      <c r="J1028" s="2">
        <f>123.52+8.15</f>
        <v>131.66999999999999</v>
      </c>
      <c r="K1028" s="2"/>
      <c r="L1028" s="2"/>
      <c r="M1028" s="81">
        <f t="shared" si="48"/>
        <v>2.7663700729055741E-4</v>
      </c>
      <c r="N1028" s="81">
        <f t="shared" si="49"/>
        <v>0</v>
      </c>
      <c r="O1028" s="81">
        <f t="shared" si="50"/>
        <v>0</v>
      </c>
    </row>
    <row r="1029" spans="1:15" x14ac:dyDescent="0.35">
      <c r="A1029" s="104" t="s">
        <v>81</v>
      </c>
      <c r="B1029" s="103" t="s">
        <v>82</v>
      </c>
      <c r="C1029" s="19" t="s">
        <v>98</v>
      </c>
      <c r="D1029" s="96" t="s">
        <v>39</v>
      </c>
      <c r="E1029" s="96" t="s">
        <v>390</v>
      </c>
      <c r="F1029" s="95" t="s">
        <v>391</v>
      </c>
      <c r="G1029" s="19" t="s">
        <v>64</v>
      </c>
      <c r="H1029" s="79" t="s">
        <v>66</v>
      </c>
      <c r="I1029" s="2">
        <v>39.31</v>
      </c>
      <c r="J1029" s="2">
        <v>39.31</v>
      </c>
      <c r="K1029" s="2"/>
      <c r="L1029" s="2"/>
      <c r="M1029" s="81">
        <f t="shared" si="48"/>
        <v>8.2589813599087209E-5</v>
      </c>
      <c r="N1029" s="81">
        <f t="shared" si="49"/>
        <v>0</v>
      </c>
      <c r="O1029" s="81">
        <f t="shared" si="50"/>
        <v>0</v>
      </c>
    </row>
    <row r="1030" spans="1:15" x14ac:dyDescent="0.35">
      <c r="A1030" s="104" t="s">
        <v>81</v>
      </c>
      <c r="B1030" s="103" t="s">
        <v>82</v>
      </c>
      <c r="C1030" s="19" t="s">
        <v>98</v>
      </c>
      <c r="D1030" s="96" t="s">
        <v>39</v>
      </c>
      <c r="E1030" s="96" t="s">
        <v>390</v>
      </c>
      <c r="F1030" s="95" t="s">
        <v>391</v>
      </c>
      <c r="G1030" s="19" t="s">
        <v>64</v>
      </c>
      <c r="H1030" s="79" t="s">
        <v>68</v>
      </c>
      <c r="I1030" s="2">
        <v>7.89</v>
      </c>
      <c r="J1030" s="2">
        <v>7.89</v>
      </c>
      <c r="K1030" s="2"/>
      <c r="L1030" s="2"/>
      <c r="M1030" s="81">
        <f t="shared" si="48"/>
        <v>1.6576790366237547E-5</v>
      </c>
      <c r="N1030" s="81">
        <f t="shared" si="49"/>
        <v>0</v>
      </c>
      <c r="O1030" s="81">
        <f t="shared" si="50"/>
        <v>0</v>
      </c>
    </row>
    <row r="1031" spans="1:15" x14ac:dyDescent="0.35">
      <c r="A1031" s="104" t="s">
        <v>81</v>
      </c>
      <c r="B1031" s="103" t="s">
        <v>82</v>
      </c>
      <c r="C1031" s="19" t="s">
        <v>98</v>
      </c>
      <c r="D1031" s="96" t="s">
        <v>39</v>
      </c>
      <c r="E1031" s="96" t="s">
        <v>390</v>
      </c>
      <c r="F1031" s="95" t="s">
        <v>391</v>
      </c>
      <c r="G1031" s="19" t="s">
        <v>64</v>
      </c>
      <c r="H1031" s="79" t="s">
        <v>69</v>
      </c>
      <c r="I1031" s="2">
        <v>25.37</v>
      </c>
      <c r="J1031" s="2">
        <v>25.37</v>
      </c>
      <c r="K1031" s="2"/>
      <c r="L1031" s="2"/>
      <c r="M1031" s="81">
        <f t="shared" si="48"/>
        <v>5.3302049631362055E-5</v>
      </c>
      <c r="N1031" s="81">
        <f t="shared" si="49"/>
        <v>0</v>
      </c>
      <c r="O1031" s="81">
        <f t="shared" si="50"/>
        <v>0</v>
      </c>
    </row>
    <row r="1032" spans="1:15" x14ac:dyDescent="0.35">
      <c r="A1032" s="104" t="s">
        <v>81</v>
      </c>
      <c r="B1032" s="103" t="s">
        <v>82</v>
      </c>
      <c r="C1032" s="19" t="s">
        <v>98</v>
      </c>
      <c r="D1032" s="96" t="s">
        <v>39</v>
      </c>
      <c r="E1032" s="95" t="s">
        <v>390</v>
      </c>
      <c r="F1032" s="95" t="s">
        <v>391</v>
      </c>
      <c r="G1032" s="19" t="s">
        <v>64</v>
      </c>
      <c r="H1032" s="79" t="s">
        <v>72</v>
      </c>
      <c r="I1032" s="2">
        <v>61.55</v>
      </c>
      <c r="J1032" s="2">
        <v>61.55</v>
      </c>
      <c r="K1032" s="2"/>
      <c r="L1032" s="2"/>
      <c r="M1032" s="81">
        <f t="shared" si="48"/>
        <v>1.2931577275563004E-4</v>
      </c>
      <c r="N1032" s="81">
        <f t="shared" si="49"/>
        <v>0</v>
      </c>
      <c r="O1032" s="81">
        <f t="shared" si="50"/>
        <v>0</v>
      </c>
    </row>
    <row r="1033" spans="1:15" x14ac:dyDescent="0.35">
      <c r="A1033" s="104" t="s">
        <v>81</v>
      </c>
      <c r="B1033" s="103" t="s">
        <v>82</v>
      </c>
      <c r="C1033" s="19" t="s">
        <v>98</v>
      </c>
      <c r="D1033" s="96" t="s">
        <v>39</v>
      </c>
      <c r="E1033" s="95" t="s">
        <v>390</v>
      </c>
      <c r="F1033" s="95" t="s">
        <v>391</v>
      </c>
      <c r="G1033" s="19" t="s">
        <v>70</v>
      </c>
      <c r="H1033" s="79" t="s">
        <v>73</v>
      </c>
      <c r="I1033" s="2">
        <v>209.88</v>
      </c>
      <c r="J1033" s="2">
        <v>209.88</v>
      </c>
      <c r="K1033" s="2"/>
      <c r="L1033" s="2"/>
      <c r="M1033" s="81">
        <f t="shared" si="48"/>
        <v>4.4095522966615169E-4</v>
      </c>
      <c r="N1033" s="81">
        <f t="shared" si="49"/>
        <v>0</v>
      </c>
      <c r="O1033" s="81">
        <f t="shared" si="50"/>
        <v>0</v>
      </c>
    </row>
    <row r="1034" spans="1:15" x14ac:dyDescent="0.35">
      <c r="A1034" s="104" t="s">
        <v>81</v>
      </c>
      <c r="B1034" s="103" t="s">
        <v>82</v>
      </c>
      <c r="C1034" s="19" t="s">
        <v>98</v>
      </c>
      <c r="D1034" s="96" t="s">
        <v>39</v>
      </c>
      <c r="E1034" s="95" t="s">
        <v>390</v>
      </c>
      <c r="F1034" s="95" t="s">
        <v>391</v>
      </c>
      <c r="G1034" s="19" t="s">
        <v>74</v>
      </c>
      <c r="H1034" s="79" t="s">
        <v>75</v>
      </c>
      <c r="I1034" s="2">
        <v>3220</v>
      </c>
      <c r="K1034" s="2">
        <v>3220</v>
      </c>
      <c r="L1034" s="2"/>
      <c r="M1034" s="81">
        <f t="shared" si="48"/>
        <v>0</v>
      </c>
      <c r="N1034" s="81">
        <f t="shared" si="49"/>
        <v>2.8971331401017506E-3</v>
      </c>
      <c r="O1034" s="81">
        <f t="shared" si="50"/>
        <v>0</v>
      </c>
    </row>
    <row r="1035" spans="1:15" x14ac:dyDescent="0.35">
      <c r="A1035" s="104" t="s">
        <v>81</v>
      </c>
      <c r="B1035" s="103" t="s">
        <v>82</v>
      </c>
      <c r="C1035" s="19" t="s">
        <v>98</v>
      </c>
      <c r="D1035" s="96" t="s">
        <v>39</v>
      </c>
      <c r="E1035" s="95" t="s">
        <v>390</v>
      </c>
      <c r="F1035" s="95" t="s">
        <v>391</v>
      </c>
      <c r="G1035" s="19" t="s">
        <v>74</v>
      </c>
      <c r="H1035" s="79" t="s">
        <v>76</v>
      </c>
      <c r="I1035" s="2">
        <v>85</v>
      </c>
      <c r="K1035" s="2"/>
      <c r="L1035" s="2">
        <v>85</v>
      </c>
      <c r="M1035" s="81">
        <f t="shared" si="48"/>
        <v>0</v>
      </c>
      <c r="N1035" s="81">
        <f t="shared" si="49"/>
        <v>0</v>
      </c>
      <c r="O1035" s="81">
        <f t="shared" si="50"/>
        <v>7.1880319910044401E-5</v>
      </c>
    </row>
    <row r="1036" spans="1:15" x14ac:dyDescent="0.35">
      <c r="A1036" s="104" t="s">
        <v>81</v>
      </c>
      <c r="B1036" s="103" t="s">
        <v>82</v>
      </c>
      <c r="C1036" s="19" t="s">
        <v>98</v>
      </c>
      <c r="D1036" s="96" t="s">
        <v>39</v>
      </c>
      <c r="E1036" s="95" t="s">
        <v>390</v>
      </c>
      <c r="F1036" s="95" t="s">
        <v>391</v>
      </c>
      <c r="G1036" s="19" t="s">
        <v>74</v>
      </c>
      <c r="H1036" s="79" t="s">
        <v>77</v>
      </c>
      <c r="I1036" s="2">
        <v>1048</v>
      </c>
      <c r="K1036" s="2">
        <v>1048</v>
      </c>
      <c r="L1036" s="2"/>
      <c r="M1036" s="81">
        <f t="shared" si="48"/>
        <v>0</v>
      </c>
      <c r="N1036" s="81">
        <f t="shared" si="49"/>
        <v>9.4291786671634619E-4</v>
      </c>
      <c r="O1036" s="81">
        <f t="shared" si="50"/>
        <v>0</v>
      </c>
    </row>
    <row r="1037" spans="1:15" x14ac:dyDescent="0.35">
      <c r="A1037" s="104" t="s">
        <v>81</v>
      </c>
      <c r="B1037" s="103" t="s">
        <v>82</v>
      </c>
      <c r="C1037" s="19" t="s">
        <v>98</v>
      </c>
      <c r="D1037" s="96" t="s">
        <v>39</v>
      </c>
      <c r="E1037" s="95" t="s">
        <v>390</v>
      </c>
      <c r="F1037" s="95" t="s">
        <v>391</v>
      </c>
      <c r="G1037" s="19" t="s">
        <v>74</v>
      </c>
      <c r="H1037" s="79" t="s">
        <v>78</v>
      </c>
      <c r="I1037" s="2">
        <v>1048</v>
      </c>
      <c r="K1037" s="2"/>
      <c r="L1037" s="2">
        <v>1048</v>
      </c>
      <c r="M1037" s="81">
        <f t="shared" si="48"/>
        <v>0</v>
      </c>
      <c r="N1037" s="81">
        <f t="shared" si="49"/>
        <v>0</v>
      </c>
      <c r="O1037" s="81">
        <f t="shared" si="50"/>
        <v>8.8624206194972397E-4</v>
      </c>
    </row>
    <row r="1038" spans="1:15" x14ac:dyDescent="0.35">
      <c r="A1038" s="104" t="s">
        <v>81</v>
      </c>
      <c r="B1038" s="103" t="s">
        <v>82</v>
      </c>
      <c r="C1038" s="19" t="s">
        <v>308</v>
      </c>
      <c r="D1038" s="96" t="s">
        <v>40</v>
      </c>
      <c r="E1038" s="95" t="s">
        <v>393</v>
      </c>
      <c r="F1038" s="95" t="s">
        <v>394</v>
      </c>
      <c r="G1038" s="19" t="s">
        <v>64</v>
      </c>
      <c r="H1038" s="79" t="s">
        <v>395</v>
      </c>
      <c r="I1038" s="2">
        <v>23.45</v>
      </c>
      <c r="J1038" s="2">
        <v>23.45</v>
      </c>
      <c r="K1038" s="2"/>
      <c r="L1038" s="2"/>
      <c r="M1038" s="81">
        <f t="shared" si="48"/>
        <v>4.9268153876840371E-5</v>
      </c>
      <c r="N1038" s="81">
        <f t="shared" si="49"/>
        <v>0</v>
      </c>
      <c r="O1038" s="81">
        <f t="shared" si="50"/>
        <v>0</v>
      </c>
    </row>
    <row r="1039" spans="1:15" x14ac:dyDescent="0.35">
      <c r="A1039" s="104" t="s">
        <v>81</v>
      </c>
      <c r="B1039" s="103" t="s">
        <v>82</v>
      </c>
      <c r="C1039" s="19" t="s">
        <v>308</v>
      </c>
      <c r="D1039" s="96" t="s">
        <v>40</v>
      </c>
      <c r="E1039" s="95" t="s">
        <v>393</v>
      </c>
      <c r="F1039" s="95" t="s">
        <v>394</v>
      </c>
      <c r="G1039" s="19" t="s">
        <v>64</v>
      </c>
      <c r="H1039" s="79" t="s">
        <v>66</v>
      </c>
      <c r="I1039" s="2">
        <v>18.21</v>
      </c>
      <c r="J1039" s="2">
        <v>18.21</v>
      </c>
      <c r="K1039" s="2"/>
      <c r="L1039" s="2"/>
      <c r="M1039" s="81">
        <f t="shared" si="48"/>
        <v>3.8258980046791611E-5</v>
      </c>
      <c r="N1039" s="81">
        <f t="shared" si="49"/>
        <v>0</v>
      </c>
      <c r="O1039" s="81">
        <f t="shared" si="50"/>
        <v>0</v>
      </c>
    </row>
    <row r="1040" spans="1:15" x14ac:dyDescent="0.35">
      <c r="A1040" s="104" t="s">
        <v>81</v>
      </c>
      <c r="B1040" s="103" t="s">
        <v>82</v>
      </c>
      <c r="C1040" s="19" t="s">
        <v>308</v>
      </c>
      <c r="D1040" s="96" t="s">
        <v>40</v>
      </c>
      <c r="E1040" s="95" t="s">
        <v>393</v>
      </c>
      <c r="F1040" s="95" t="s">
        <v>394</v>
      </c>
      <c r="G1040" s="19" t="s">
        <v>64</v>
      </c>
      <c r="H1040" s="79" t="s">
        <v>396</v>
      </c>
      <c r="I1040" s="2">
        <v>3.6</v>
      </c>
      <c r="J1040" s="2">
        <v>3.6</v>
      </c>
      <c r="K1040" s="2"/>
      <c r="L1040" s="2"/>
      <c r="M1040" s="81">
        <f t="shared" si="48"/>
        <v>7.5635545397281598E-6</v>
      </c>
      <c r="N1040" s="81">
        <f t="shared" si="49"/>
        <v>0</v>
      </c>
      <c r="O1040" s="81">
        <f t="shared" si="50"/>
        <v>0</v>
      </c>
    </row>
    <row r="1041" spans="1:15" x14ac:dyDescent="0.35">
      <c r="A1041" s="104" t="s">
        <v>81</v>
      </c>
      <c r="B1041" s="103" t="s">
        <v>82</v>
      </c>
      <c r="C1041" s="19" t="s">
        <v>308</v>
      </c>
      <c r="D1041" s="96" t="s">
        <v>40</v>
      </c>
      <c r="E1041" s="95" t="s">
        <v>393</v>
      </c>
      <c r="F1041" s="95" t="s">
        <v>394</v>
      </c>
      <c r="G1041" s="19" t="s">
        <v>64</v>
      </c>
      <c r="H1041" s="79" t="s">
        <v>69</v>
      </c>
      <c r="I1041" s="2">
        <v>100.98</v>
      </c>
      <c r="J1041" s="2">
        <v>100.98</v>
      </c>
      <c r="K1041" s="2"/>
      <c r="L1041" s="2"/>
      <c r="M1041" s="81">
        <f t="shared" si="48"/>
        <v>2.1215770483937489E-4</v>
      </c>
      <c r="N1041" s="81">
        <f t="shared" si="49"/>
        <v>0</v>
      </c>
      <c r="O1041" s="81">
        <f t="shared" si="50"/>
        <v>0</v>
      </c>
    </row>
    <row r="1042" spans="1:15" x14ac:dyDescent="0.35">
      <c r="A1042" s="104" t="s">
        <v>81</v>
      </c>
      <c r="B1042" s="103" t="s">
        <v>82</v>
      </c>
      <c r="C1042" s="19" t="s">
        <v>107</v>
      </c>
      <c r="D1042" s="96" t="s">
        <v>40</v>
      </c>
      <c r="E1042" s="95" t="s">
        <v>398</v>
      </c>
      <c r="F1042" s="95" t="s">
        <v>399</v>
      </c>
      <c r="G1042" s="19" t="s">
        <v>64</v>
      </c>
      <c r="H1042" s="79" t="s">
        <v>110</v>
      </c>
      <c r="I1042" s="2">
        <v>59.09</v>
      </c>
      <c r="J1042" s="2">
        <v>59.09</v>
      </c>
      <c r="K1042" s="2"/>
      <c r="L1042" s="2"/>
      <c r="M1042" s="81">
        <f t="shared" si="48"/>
        <v>1.2414734382014915E-4</v>
      </c>
      <c r="N1042" s="81">
        <f t="shared" si="49"/>
        <v>0</v>
      </c>
      <c r="O1042" s="81">
        <f t="shared" si="50"/>
        <v>0</v>
      </c>
    </row>
    <row r="1043" spans="1:15" x14ac:dyDescent="0.35">
      <c r="A1043" s="104" t="s">
        <v>81</v>
      </c>
      <c r="B1043" s="103" t="s">
        <v>82</v>
      </c>
      <c r="C1043" s="19" t="s">
        <v>107</v>
      </c>
      <c r="D1043" s="96" t="s">
        <v>40</v>
      </c>
      <c r="E1043" s="95" t="s">
        <v>398</v>
      </c>
      <c r="F1043" s="95" t="s">
        <v>399</v>
      </c>
      <c r="G1043" s="19" t="s">
        <v>64</v>
      </c>
      <c r="H1043" s="79" t="s">
        <v>66</v>
      </c>
      <c r="I1043" s="2">
        <v>30.3</v>
      </c>
      <c r="J1043" s="2">
        <v>30.3</v>
      </c>
      <c r="K1043" s="2"/>
      <c r="L1043" s="2"/>
      <c r="M1043" s="81">
        <f t="shared" si="48"/>
        <v>6.3659917376045335E-5</v>
      </c>
      <c r="N1043" s="81">
        <f t="shared" si="49"/>
        <v>0</v>
      </c>
      <c r="O1043" s="81">
        <f t="shared" si="50"/>
        <v>0</v>
      </c>
    </row>
    <row r="1044" spans="1:15" x14ac:dyDescent="0.35">
      <c r="A1044" s="104" t="s">
        <v>81</v>
      </c>
      <c r="B1044" s="103" t="s">
        <v>82</v>
      </c>
      <c r="C1044" s="19" t="s">
        <v>107</v>
      </c>
      <c r="D1044" s="96" t="s">
        <v>40</v>
      </c>
      <c r="E1044" s="95" t="s">
        <v>398</v>
      </c>
      <c r="F1044" s="95" t="s">
        <v>399</v>
      </c>
      <c r="G1044" s="19" t="s">
        <v>64</v>
      </c>
      <c r="H1044" s="79" t="s">
        <v>68</v>
      </c>
      <c r="I1044" s="2">
        <v>11.76</v>
      </c>
      <c r="J1044" s="2">
        <v>11.76</v>
      </c>
      <c r="K1044" s="2"/>
      <c r="L1044" s="2"/>
      <c r="M1044" s="81">
        <f t="shared" si="48"/>
        <v>2.470761149644532E-5</v>
      </c>
      <c r="N1044" s="81">
        <f t="shared" si="49"/>
        <v>0</v>
      </c>
      <c r="O1044" s="81">
        <f t="shared" si="50"/>
        <v>0</v>
      </c>
    </row>
    <row r="1045" spans="1:15" x14ac:dyDescent="0.35">
      <c r="A1045" s="104" t="s">
        <v>81</v>
      </c>
      <c r="B1045" s="103" t="s">
        <v>82</v>
      </c>
      <c r="C1045" s="19" t="s">
        <v>107</v>
      </c>
      <c r="D1045" s="96" t="s">
        <v>40</v>
      </c>
      <c r="E1045" s="95" t="s">
        <v>398</v>
      </c>
      <c r="F1045" s="95" t="s">
        <v>399</v>
      </c>
      <c r="G1045" s="19" t="s">
        <v>64</v>
      </c>
      <c r="H1045" s="79" t="s">
        <v>69</v>
      </c>
      <c r="I1045" s="2">
        <v>39.369999999999997</v>
      </c>
      <c r="J1045" s="2">
        <v>39.369999999999997</v>
      </c>
      <c r="K1045" s="2"/>
      <c r="L1045" s="2"/>
      <c r="M1045" s="81">
        <f t="shared" si="48"/>
        <v>8.2715872841416003E-5</v>
      </c>
      <c r="N1045" s="81">
        <f t="shared" si="49"/>
        <v>0</v>
      </c>
      <c r="O1045" s="81">
        <f t="shared" si="50"/>
        <v>0</v>
      </c>
    </row>
    <row r="1046" spans="1:15" x14ac:dyDescent="0.35">
      <c r="A1046" s="104" t="s">
        <v>81</v>
      </c>
      <c r="B1046" s="103" t="s">
        <v>82</v>
      </c>
      <c r="C1046" s="19" t="s">
        <v>120</v>
      </c>
      <c r="D1046" s="96" t="s">
        <v>38</v>
      </c>
      <c r="E1046" s="95" t="s">
        <v>400</v>
      </c>
      <c r="F1046" s="95" t="s">
        <v>401</v>
      </c>
      <c r="G1046" s="19" t="s">
        <v>64</v>
      </c>
      <c r="H1046" s="79" t="s">
        <v>65</v>
      </c>
      <c r="I1046" s="2">
        <v>34</v>
      </c>
      <c r="J1046" s="2">
        <v>34</v>
      </c>
      <c r="K1046" s="2"/>
      <c r="L1046" s="2"/>
      <c r="M1046" s="81">
        <f t="shared" si="48"/>
        <v>7.1433570652988166E-5</v>
      </c>
      <c r="N1046" s="81">
        <f t="shared" si="49"/>
        <v>0</v>
      </c>
      <c r="O1046" s="81">
        <f t="shared" si="50"/>
        <v>0</v>
      </c>
    </row>
    <row r="1047" spans="1:15" x14ac:dyDescent="0.35">
      <c r="A1047" s="104" t="s">
        <v>81</v>
      </c>
      <c r="B1047" s="103" t="s">
        <v>82</v>
      </c>
      <c r="C1047" s="19" t="s">
        <v>120</v>
      </c>
      <c r="D1047" s="96" t="s">
        <v>38</v>
      </c>
      <c r="E1047" s="95" t="s">
        <v>400</v>
      </c>
      <c r="F1047" s="95" t="s">
        <v>401</v>
      </c>
      <c r="G1047" s="19" t="s">
        <v>64</v>
      </c>
      <c r="H1047" s="79" t="s">
        <v>68</v>
      </c>
      <c r="I1047" s="2">
        <v>34</v>
      </c>
      <c r="J1047" s="2">
        <v>34</v>
      </c>
      <c r="K1047" s="2"/>
      <c r="L1047" s="2"/>
      <c r="M1047" s="81">
        <f t="shared" si="48"/>
        <v>7.1433570652988166E-5</v>
      </c>
      <c r="N1047" s="81">
        <f t="shared" si="49"/>
        <v>0</v>
      </c>
      <c r="O1047" s="81">
        <f t="shared" si="50"/>
        <v>0</v>
      </c>
    </row>
    <row r="1048" spans="1:15" x14ac:dyDescent="0.35">
      <c r="A1048" s="104" t="s">
        <v>81</v>
      </c>
      <c r="B1048" s="103" t="s">
        <v>82</v>
      </c>
      <c r="C1048" s="19" t="s">
        <v>120</v>
      </c>
      <c r="D1048" s="96" t="s">
        <v>38</v>
      </c>
      <c r="E1048" s="95" t="s">
        <v>400</v>
      </c>
      <c r="F1048" s="95" t="s">
        <v>401</v>
      </c>
      <c r="G1048" s="19" t="s">
        <v>74</v>
      </c>
      <c r="H1048" s="79" t="s">
        <v>75</v>
      </c>
      <c r="I1048" s="2">
        <v>1300</v>
      </c>
      <c r="K1048" s="2">
        <v>1300</v>
      </c>
      <c r="L1048" s="2"/>
      <c r="M1048" s="81">
        <f t="shared" si="48"/>
        <v>0</v>
      </c>
      <c r="N1048" s="81">
        <f t="shared" si="49"/>
        <v>1.1696500255069179E-3</v>
      </c>
      <c r="O1048" s="81">
        <f t="shared" si="50"/>
        <v>0</v>
      </c>
    </row>
    <row r="1049" spans="1:15" x14ac:dyDescent="0.35">
      <c r="A1049" s="104" t="s">
        <v>81</v>
      </c>
      <c r="B1049" s="103" t="s">
        <v>82</v>
      </c>
      <c r="C1049" s="19" t="s">
        <v>120</v>
      </c>
      <c r="D1049" s="96" t="s">
        <v>38</v>
      </c>
      <c r="E1049" s="95" t="s">
        <v>400</v>
      </c>
      <c r="F1049" s="95" t="s">
        <v>401</v>
      </c>
      <c r="G1049" s="19" t="s">
        <v>74</v>
      </c>
      <c r="H1049" s="79" t="s">
        <v>76</v>
      </c>
      <c r="I1049" s="2">
        <v>200</v>
      </c>
      <c r="K1049" s="2"/>
      <c r="L1049" s="2">
        <v>200</v>
      </c>
      <c r="M1049" s="81">
        <f t="shared" si="48"/>
        <v>0</v>
      </c>
      <c r="N1049" s="81">
        <f t="shared" si="49"/>
        <v>0</v>
      </c>
      <c r="O1049" s="81">
        <f t="shared" si="50"/>
        <v>1.6913016449422212E-4</v>
      </c>
    </row>
    <row r="1050" spans="1:15" x14ac:dyDescent="0.35">
      <c r="A1050" s="104" t="s">
        <v>81</v>
      </c>
      <c r="B1050" s="103" t="s">
        <v>82</v>
      </c>
      <c r="C1050" s="19" t="s">
        <v>120</v>
      </c>
      <c r="D1050" s="96" t="s">
        <v>38</v>
      </c>
      <c r="E1050" s="95" t="s">
        <v>400</v>
      </c>
      <c r="F1050" s="95" t="s">
        <v>401</v>
      </c>
      <c r="G1050" s="19" t="s">
        <v>74</v>
      </c>
      <c r="H1050" s="79" t="s">
        <v>78</v>
      </c>
      <c r="I1050" s="2">
        <v>300</v>
      </c>
      <c r="K1050" s="2"/>
      <c r="L1050" s="2">
        <v>300</v>
      </c>
      <c r="M1050" s="81">
        <f t="shared" si="48"/>
        <v>0</v>
      </c>
      <c r="N1050" s="81">
        <f t="shared" si="49"/>
        <v>0</v>
      </c>
      <c r="O1050" s="81">
        <f t="shared" si="50"/>
        <v>2.5369524674133322E-4</v>
      </c>
    </row>
    <row r="1051" spans="1:15" x14ac:dyDescent="0.35">
      <c r="A1051" s="104" t="s">
        <v>81</v>
      </c>
      <c r="B1051" s="103" t="s">
        <v>82</v>
      </c>
      <c r="C1051" s="19" t="s">
        <v>98</v>
      </c>
      <c r="D1051" s="96" t="s">
        <v>39</v>
      </c>
      <c r="E1051" s="95" t="s">
        <v>402</v>
      </c>
      <c r="F1051" s="95" t="s">
        <v>403</v>
      </c>
      <c r="G1051" s="19" t="s">
        <v>64</v>
      </c>
      <c r="H1051" s="79" t="s">
        <v>65</v>
      </c>
      <c r="I1051" s="2">
        <v>727.8</v>
      </c>
      <c r="J1051" s="2">
        <v>727.8</v>
      </c>
      <c r="K1051" s="2"/>
      <c r="L1051" s="2"/>
      <c r="M1051" s="81">
        <f t="shared" si="48"/>
        <v>1.5290986094483761E-3</v>
      </c>
      <c r="N1051" s="81">
        <f t="shared" si="49"/>
        <v>0</v>
      </c>
      <c r="O1051" s="81">
        <f t="shared" si="50"/>
        <v>0</v>
      </c>
    </row>
    <row r="1052" spans="1:15" x14ac:dyDescent="0.35">
      <c r="A1052" s="104" t="s">
        <v>81</v>
      </c>
      <c r="B1052" s="103" t="s">
        <v>82</v>
      </c>
      <c r="C1052" s="19" t="s">
        <v>98</v>
      </c>
      <c r="D1052" s="96" t="s">
        <v>39</v>
      </c>
      <c r="E1052" s="95" t="s">
        <v>402</v>
      </c>
      <c r="F1052" s="95" t="s">
        <v>403</v>
      </c>
      <c r="G1052" s="19" t="s">
        <v>64</v>
      </c>
      <c r="H1052" s="79" t="s">
        <v>66</v>
      </c>
      <c r="I1052" s="2">
        <v>396.4</v>
      </c>
      <c r="J1052" s="2">
        <v>396.4</v>
      </c>
      <c r="K1052" s="2"/>
      <c r="L1052" s="2"/>
      <c r="M1052" s="81">
        <f t="shared" si="48"/>
        <v>8.328313943189562E-4</v>
      </c>
      <c r="N1052" s="81">
        <f t="shared" si="49"/>
        <v>0</v>
      </c>
      <c r="O1052" s="81">
        <f t="shared" si="50"/>
        <v>0</v>
      </c>
    </row>
    <row r="1053" spans="1:15" x14ac:dyDescent="0.35">
      <c r="A1053" s="104" t="s">
        <v>81</v>
      </c>
      <c r="B1053" s="103" t="s">
        <v>82</v>
      </c>
      <c r="C1053" s="19" t="s">
        <v>98</v>
      </c>
      <c r="D1053" s="96" t="s">
        <v>39</v>
      </c>
      <c r="E1053" s="95" t="s">
        <v>402</v>
      </c>
      <c r="F1053" s="95" t="s">
        <v>403</v>
      </c>
      <c r="G1053" s="19" t="s">
        <v>64</v>
      </c>
      <c r="H1053" s="79" t="s">
        <v>68</v>
      </c>
      <c r="I1053" s="2">
        <v>94.7</v>
      </c>
      <c r="J1053" s="2">
        <v>94.7</v>
      </c>
      <c r="K1053" s="2"/>
      <c r="L1053" s="2"/>
      <c r="M1053" s="81">
        <f t="shared" si="48"/>
        <v>1.9896350414229353E-4</v>
      </c>
      <c r="N1053" s="81">
        <f t="shared" si="49"/>
        <v>0</v>
      </c>
      <c r="O1053" s="81">
        <f t="shared" si="50"/>
        <v>0</v>
      </c>
    </row>
    <row r="1054" spans="1:15" x14ac:dyDescent="0.35">
      <c r="A1054" s="104" t="s">
        <v>81</v>
      </c>
      <c r="B1054" s="103" t="s">
        <v>82</v>
      </c>
      <c r="C1054" s="19" t="s">
        <v>98</v>
      </c>
      <c r="D1054" s="96" t="s">
        <v>39</v>
      </c>
      <c r="E1054" s="95" t="s">
        <v>402</v>
      </c>
      <c r="F1054" s="95" t="s">
        <v>403</v>
      </c>
      <c r="G1054" s="19" t="s">
        <v>64</v>
      </c>
      <c r="H1054" s="79" t="s">
        <v>69</v>
      </c>
      <c r="I1054" s="2">
        <v>32.6</v>
      </c>
      <c r="J1054" s="2">
        <v>32.6</v>
      </c>
      <c r="K1054" s="2"/>
      <c r="L1054" s="2"/>
      <c r="M1054" s="81">
        <f t="shared" si="48"/>
        <v>6.8492188331982775E-5</v>
      </c>
      <c r="N1054" s="81">
        <f t="shared" si="49"/>
        <v>0</v>
      </c>
      <c r="O1054" s="81">
        <f t="shared" si="50"/>
        <v>0</v>
      </c>
    </row>
    <row r="1055" spans="1:15" x14ac:dyDescent="0.35">
      <c r="A1055" s="104" t="s">
        <v>81</v>
      </c>
      <c r="B1055" s="103" t="s">
        <v>82</v>
      </c>
      <c r="C1055" s="19" t="s">
        <v>98</v>
      </c>
      <c r="D1055" s="96" t="s">
        <v>39</v>
      </c>
      <c r="E1055" s="95" t="s">
        <v>402</v>
      </c>
      <c r="F1055" s="95" t="s">
        <v>403</v>
      </c>
      <c r="G1055" s="19" t="s">
        <v>64</v>
      </c>
      <c r="H1055" s="79" t="s">
        <v>71</v>
      </c>
      <c r="I1055" s="2">
        <v>146</v>
      </c>
      <c r="J1055" s="2">
        <v>146</v>
      </c>
      <c r="K1055" s="2"/>
      <c r="L1055" s="2"/>
      <c r="M1055" s="81">
        <f t="shared" si="48"/>
        <v>3.067441563334198E-4</v>
      </c>
      <c r="N1055" s="81">
        <f t="shared" si="49"/>
        <v>0</v>
      </c>
      <c r="O1055" s="81">
        <f t="shared" si="50"/>
        <v>0</v>
      </c>
    </row>
    <row r="1056" spans="1:15" x14ac:dyDescent="0.35">
      <c r="A1056" s="104" t="s">
        <v>81</v>
      </c>
      <c r="B1056" s="103" t="s">
        <v>82</v>
      </c>
      <c r="C1056" s="19" t="s">
        <v>98</v>
      </c>
      <c r="D1056" s="96" t="s">
        <v>39</v>
      </c>
      <c r="E1056" s="95" t="s">
        <v>402</v>
      </c>
      <c r="F1056" s="95" t="s">
        <v>403</v>
      </c>
      <c r="G1056" s="19" t="s">
        <v>64</v>
      </c>
      <c r="H1056" s="79" t="s">
        <v>72</v>
      </c>
      <c r="I1056" s="2">
        <v>201.5</v>
      </c>
      <c r="J1056" s="2">
        <v>201.5</v>
      </c>
      <c r="K1056" s="2"/>
      <c r="L1056" s="2"/>
      <c r="M1056" s="81">
        <f t="shared" si="48"/>
        <v>4.2334895548756227E-4</v>
      </c>
      <c r="N1056" s="81">
        <f t="shared" si="49"/>
        <v>0</v>
      </c>
      <c r="O1056" s="81">
        <f t="shared" si="50"/>
        <v>0</v>
      </c>
    </row>
    <row r="1057" spans="1:15" x14ac:dyDescent="0.35">
      <c r="A1057" s="104" t="s">
        <v>81</v>
      </c>
      <c r="B1057" s="103" t="s">
        <v>82</v>
      </c>
      <c r="C1057" s="19" t="s">
        <v>98</v>
      </c>
      <c r="D1057" s="96" t="s">
        <v>39</v>
      </c>
      <c r="E1057" s="95" t="s">
        <v>402</v>
      </c>
      <c r="F1057" s="95" t="s">
        <v>403</v>
      </c>
      <c r="G1057" s="19" t="s">
        <v>70</v>
      </c>
      <c r="H1057" s="79" t="s">
        <v>73</v>
      </c>
      <c r="I1057" s="2">
        <v>953</v>
      </c>
      <c r="J1057" s="2">
        <v>953</v>
      </c>
      <c r="K1057" s="2"/>
      <c r="L1057" s="2"/>
      <c r="M1057" s="81">
        <f t="shared" si="48"/>
        <v>2.0022409656558155E-3</v>
      </c>
      <c r="N1057" s="81">
        <f t="shared" si="49"/>
        <v>0</v>
      </c>
      <c r="O1057" s="81">
        <f t="shared" si="50"/>
        <v>0</v>
      </c>
    </row>
    <row r="1058" spans="1:15" x14ac:dyDescent="0.35">
      <c r="A1058" s="104" t="s">
        <v>81</v>
      </c>
      <c r="B1058" s="103" t="s">
        <v>82</v>
      </c>
      <c r="C1058" s="19" t="s">
        <v>98</v>
      </c>
      <c r="D1058" s="96" t="s">
        <v>39</v>
      </c>
      <c r="E1058" s="95" t="s">
        <v>402</v>
      </c>
      <c r="F1058" s="95" t="s">
        <v>403</v>
      </c>
      <c r="G1058" s="19" t="s">
        <v>74</v>
      </c>
      <c r="H1058" s="79" t="s">
        <v>75</v>
      </c>
      <c r="I1058" s="2">
        <v>2575</v>
      </c>
      <c r="K1058" s="2">
        <v>2575</v>
      </c>
      <c r="L1058" s="2"/>
      <c r="M1058" s="81">
        <f t="shared" si="48"/>
        <v>0</v>
      </c>
      <c r="N1058" s="81">
        <f t="shared" si="49"/>
        <v>2.3168067812925491E-3</v>
      </c>
      <c r="O1058" s="81">
        <f t="shared" si="50"/>
        <v>0</v>
      </c>
    </row>
    <row r="1059" spans="1:15" x14ac:dyDescent="0.35">
      <c r="A1059" s="104" t="s">
        <v>81</v>
      </c>
      <c r="B1059" s="103" t="s">
        <v>82</v>
      </c>
      <c r="C1059" s="19" t="s">
        <v>98</v>
      </c>
      <c r="D1059" s="96" t="s">
        <v>39</v>
      </c>
      <c r="E1059" s="95" t="s">
        <v>402</v>
      </c>
      <c r="F1059" s="95" t="s">
        <v>403</v>
      </c>
      <c r="G1059" s="19" t="s">
        <v>74</v>
      </c>
      <c r="H1059" s="79" t="s">
        <v>76</v>
      </c>
      <c r="I1059" s="2">
        <v>690</v>
      </c>
      <c r="K1059" s="2"/>
      <c r="L1059" s="2">
        <v>690</v>
      </c>
      <c r="M1059" s="81">
        <f t="shared" si="48"/>
        <v>0</v>
      </c>
      <c r="N1059" s="81">
        <f t="shared" si="49"/>
        <v>0</v>
      </c>
      <c r="O1059" s="81">
        <f t="shared" si="50"/>
        <v>5.8349906750506633E-4</v>
      </c>
    </row>
    <row r="1060" spans="1:15" x14ac:dyDescent="0.35">
      <c r="A1060" s="104" t="s">
        <v>81</v>
      </c>
      <c r="B1060" s="103" t="s">
        <v>82</v>
      </c>
      <c r="C1060" s="19" t="s">
        <v>98</v>
      </c>
      <c r="D1060" s="96" t="s">
        <v>39</v>
      </c>
      <c r="E1060" s="95" t="s">
        <v>402</v>
      </c>
      <c r="F1060" s="95" t="s">
        <v>403</v>
      </c>
      <c r="G1060" s="19" t="s">
        <v>74</v>
      </c>
      <c r="H1060" s="79" t="s">
        <v>78</v>
      </c>
      <c r="I1060" s="2">
        <v>5200</v>
      </c>
      <c r="K1060" s="2"/>
      <c r="L1060" s="2">
        <v>5200</v>
      </c>
      <c r="M1060" s="81">
        <f t="shared" si="48"/>
        <v>0</v>
      </c>
      <c r="N1060" s="81">
        <f t="shared" si="49"/>
        <v>0</v>
      </c>
      <c r="O1060" s="81">
        <f t="shared" si="50"/>
        <v>4.3973842768497756E-3</v>
      </c>
    </row>
    <row r="1061" spans="1:15" x14ac:dyDescent="0.35">
      <c r="A1061" s="104" t="s">
        <v>251</v>
      </c>
      <c r="B1061" s="103" t="s">
        <v>252</v>
      </c>
      <c r="C1061" s="19" t="s">
        <v>404</v>
      </c>
      <c r="D1061" s="96" t="s">
        <v>40</v>
      </c>
      <c r="E1061" s="95" t="s">
        <v>406</v>
      </c>
      <c r="F1061" s="95" t="s">
        <v>407</v>
      </c>
      <c r="G1061" s="19" t="s">
        <v>64</v>
      </c>
      <c r="H1061" s="79" t="s">
        <v>103</v>
      </c>
      <c r="I1061" s="2">
        <v>70</v>
      </c>
      <c r="J1061" s="2">
        <v>70</v>
      </c>
      <c r="K1061" s="2"/>
      <c r="L1061" s="2"/>
      <c r="M1061" s="81">
        <f t="shared" si="48"/>
        <v>1.4706911605026976E-4</v>
      </c>
      <c r="N1061" s="81">
        <f t="shared" si="49"/>
        <v>0</v>
      </c>
      <c r="O1061" s="81">
        <f t="shared" si="50"/>
        <v>0</v>
      </c>
    </row>
    <row r="1062" spans="1:15" x14ac:dyDescent="0.35">
      <c r="A1062" s="104" t="s">
        <v>251</v>
      </c>
      <c r="B1062" s="103" t="s">
        <v>252</v>
      </c>
      <c r="C1062" s="19" t="s">
        <v>404</v>
      </c>
      <c r="D1062" s="96" t="s">
        <v>40</v>
      </c>
      <c r="E1062" s="95" t="s">
        <v>406</v>
      </c>
      <c r="F1062" s="95" t="s">
        <v>407</v>
      </c>
      <c r="G1062" s="19" t="s">
        <v>64</v>
      </c>
      <c r="H1062" s="79" t="s">
        <v>66</v>
      </c>
      <c r="I1062" s="2">
        <v>43</v>
      </c>
      <c r="J1062" s="2">
        <v>43</v>
      </c>
      <c r="K1062" s="2"/>
      <c r="L1062" s="2"/>
      <c r="M1062" s="81">
        <f t="shared" si="48"/>
        <v>9.0342457002308565E-5</v>
      </c>
      <c r="N1062" s="81">
        <f t="shared" si="49"/>
        <v>0</v>
      </c>
      <c r="O1062" s="81">
        <f t="shared" si="50"/>
        <v>0</v>
      </c>
    </row>
    <row r="1063" spans="1:15" x14ac:dyDescent="0.35">
      <c r="A1063" s="104" t="s">
        <v>251</v>
      </c>
      <c r="B1063" s="103" t="s">
        <v>252</v>
      </c>
      <c r="C1063" s="19" t="s">
        <v>404</v>
      </c>
      <c r="D1063" s="96" t="s">
        <v>40</v>
      </c>
      <c r="E1063" s="95" t="s">
        <v>406</v>
      </c>
      <c r="F1063" s="95" t="s">
        <v>407</v>
      </c>
      <c r="G1063" s="19" t="s">
        <v>64</v>
      </c>
      <c r="H1063" s="79" t="s">
        <v>68</v>
      </c>
      <c r="I1063" s="2">
        <v>12</v>
      </c>
      <c r="J1063" s="2">
        <v>12</v>
      </c>
      <c r="K1063" s="2"/>
      <c r="L1063" s="2"/>
      <c r="M1063" s="81">
        <f t="shared" si="48"/>
        <v>2.521184846576053E-5</v>
      </c>
      <c r="N1063" s="81">
        <f t="shared" si="49"/>
        <v>0</v>
      </c>
      <c r="O1063" s="81">
        <f t="shared" si="50"/>
        <v>0</v>
      </c>
    </row>
    <row r="1064" spans="1:15" x14ac:dyDescent="0.35">
      <c r="A1064" s="104" t="s">
        <v>251</v>
      </c>
      <c r="B1064" s="103" t="s">
        <v>252</v>
      </c>
      <c r="C1064" s="19" t="s">
        <v>404</v>
      </c>
      <c r="D1064" s="96" t="s">
        <v>40</v>
      </c>
      <c r="E1064" s="95" t="s">
        <v>406</v>
      </c>
      <c r="F1064" s="95" t="s">
        <v>407</v>
      </c>
      <c r="G1064" s="19" t="s">
        <v>70</v>
      </c>
      <c r="H1064" s="79" t="s">
        <v>73</v>
      </c>
      <c r="I1064" s="2">
        <v>50</v>
      </c>
      <c r="J1064" s="2">
        <v>50</v>
      </c>
      <c r="K1064" s="2"/>
      <c r="L1064" s="2"/>
      <c r="M1064" s="81">
        <f t="shared" si="48"/>
        <v>1.0504936860733555E-4</v>
      </c>
      <c r="N1064" s="81">
        <f t="shared" si="49"/>
        <v>0</v>
      </c>
      <c r="O1064" s="81">
        <f t="shared" si="50"/>
        <v>0</v>
      </c>
    </row>
    <row r="1065" spans="1:15" x14ac:dyDescent="0.35">
      <c r="A1065" s="104" t="s">
        <v>251</v>
      </c>
      <c r="B1065" s="103" t="s">
        <v>252</v>
      </c>
      <c r="C1065" s="19" t="s">
        <v>404</v>
      </c>
      <c r="D1065" s="96" t="s">
        <v>40</v>
      </c>
      <c r="E1065" s="95" t="s">
        <v>406</v>
      </c>
      <c r="F1065" s="95" t="s">
        <v>407</v>
      </c>
      <c r="G1065" s="19" t="s">
        <v>74</v>
      </c>
      <c r="H1065" s="79" t="s">
        <v>75</v>
      </c>
      <c r="I1065" s="2">
        <v>15</v>
      </c>
      <c r="K1065" s="2">
        <v>15</v>
      </c>
      <c r="L1065" s="2"/>
      <c r="M1065" s="81">
        <f t="shared" si="48"/>
        <v>0</v>
      </c>
      <c r="N1065" s="81">
        <f t="shared" si="49"/>
        <v>1.349596183277213E-5</v>
      </c>
      <c r="O1065" s="81">
        <f t="shared" si="50"/>
        <v>0</v>
      </c>
    </row>
    <row r="1066" spans="1:15" x14ac:dyDescent="0.35">
      <c r="A1066" s="104" t="s">
        <v>251</v>
      </c>
      <c r="B1066" s="103" t="s">
        <v>252</v>
      </c>
      <c r="C1066" s="19" t="s">
        <v>404</v>
      </c>
      <c r="D1066" s="96" t="s">
        <v>40</v>
      </c>
      <c r="E1066" s="95" t="s">
        <v>406</v>
      </c>
      <c r="F1066" s="95" t="s">
        <v>407</v>
      </c>
      <c r="G1066" s="19" t="s">
        <v>74</v>
      </c>
      <c r="H1066" s="79" t="s">
        <v>76</v>
      </c>
      <c r="I1066" s="2">
        <v>15</v>
      </c>
      <c r="K1066" s="2"/>
      <c r="L1066" s="2">
        <v>15</v>
      </c>
      <c r="M1066" s="81">
        <f t="shared" si="48"/>
        <v>0</v>
      </c>
      <c r="N1066" s="81">
        <f t="shared" si="49"/>
        <v>0</v>
      </c>
      <c r="O1066" s="81">
        <f t="shared" si="50"/>
        <v>1.268476233706666E-5</v>
      </c>
    </row>
    <row r="1067" spans="1:15" x14ac:dyDescent="0.35">
      <c r="A1067" s="104" t="s">
        <v>81</v>
      </c>
      <c r="B1067" s="103" t="s">
        <v>82</v>
      </c>
      <c r="C1067" s="19" t="s">
        <v>107</v>
      </c>
      <c r="D1067" s="96" t="s">
        <v>40</v>
      </c>
      <c r="E1067" s="95" t="s">
        <v>406</v>
      </c>
      <c r="F1067" s="95" t="s">
        <v>408</v>
      </c>
      <c r="G1067" s="19" t="s">
        <v>64</v>
      </c>
      <c r="H1067" s="79" t="s">
        <v>409</v>
      </c>
      <c r="I1067" s="2">
        <v>132.1</v>
      </c>
      <c r="J1067" s="2">
        <v>132.1</v>
      </c>
      <c r="K1067" s="2"/>
      <c r="L1067" s="2"/>
      <c r="M1067" s="81">
        <f t="shared" si="48"/>
        <v>2.775404318605805E-4</v>
      </c>
      <c r="N1067" s="81">
        <f t="shared" si="49"/>
        <v>0</v>
      </c>
      <c r="O1067" s="81">
        <f t="shared" si="50"/>
        <v>0</v>
      </c>
    </row>
    <row r="1068" spans="1:15" x14ac:dyDescent="0.35">
      <c r="A1068" s="104" t="s">
        <v>81</v>
      </c>
      <c r="B1068" s="103" t="s">
        <v>82</v>
      </c>
      <c r="C1068" s="19" t="s">
        <v>107</v>
      </c>
      <c r="D1068" s="96" t="s">
        <v>40</v>
      </c>
      <c r="E1068" s="95" t="s">
        <v>406</v>
      </c>
      <c r="F1068" s="95" t="s">
        <v>408</v>
      </c>
      <c r="G1068" s="19" t="s">
        <v>64</v>
      </c>
      <c r="H1068" s="79" t="s">
        <v>110</v>
      </c>
      <c r="I1068" s="2">
        <v>1768.04</v>
      </c>
      <c r="J1068" s="2">
        <v>1768.04</v>
      </c>
      <c r="K1068" s="2"/>
      <c r="L1068" s="2"/>
      <c r="M1068" s="81">
        <f t="shared" si="48"/>
        <v>3.7146297134502708E-3</v>
      </c>
      <c r="N1068" s="81">
        <f t="shared" si="49"/>
        <v>0</v>
      </c>
      <c r="O1068" s="81">
        <f t="shared" si="50"/>
        <v>0</v>
      </c>
    </row>
    <row r="1069" spans="1:15" x14ac:dyDescent="0.35">
      <c r="A1069" s="104" t="s">
        <v>81</v>
      </c>
      <c r="B1069" s="103" t="s">
        <v>82</v>
      </c>
      <c r="C1069" s="19" t="s">
        <v>107</v>
      </c>
      <c r="D1069" s="96" t="s">
        <v>40</v>
      </c>
      <c r="E1069" s="95" t="s">
        <v>406</v>
      </c>
      <c r="F1069" s="95" t="s">
        <v>408</v>
      </c>
      <c r="G1069" s="19" t="s">
        <v>64</v>
      </c>
      <c r="H1069" s="79" t="s">
        <v>66</v>
      </c>
      <c r="I1069" s="2">
        <v>1378.83</v>
      </c>
      <c r="J1069" s="2">
        <v>1378.83</v>
      </c>
      <c r="K1069" s="2"/>
      <c r="L1069" s="2"/>
      <c r="M1069" s="81">
        <f t="shared" si="48"/>
        <v>2.8969044183370491E-3</v>
      </c>
      <c r="N1069" s="81">
        <f t="shared" si="49"/>
        <v>0</v>
      </c>
      <c r="O1069" s="81">
        <f t="shared" si="50"/>
        <v>0</v>
      </c>
    </row>
    <row r="1070" spans="1:15" x14ac:dyDescent="0.35">
      <c r="A1070" s="104" t="s">
        <v>81</v>
      </c>
      <c r="B1070" s="103" t="s">
        <v>82</v>
      </c>
      <c r="C1070" s="19" t="s">
        <v>107</v>
      </c>
      <c r="D1070" s="96" t="s">
        <v>40</v>
      </c>
      <c r="E1070" s="95" t="s">
        <v>406</v>
      </c>
      <c r="F1070" s="95" t="s">
        <v>408</v>
      </c>
      <c r="G1070" s="19" t="s">
        <v>64</v>
      </c>
      <c r="H1070" s="79" t="s">
        <v>67</v>
      </c>
      <c r="I1070" s="2">
        <v>98.64</v>
      </c>
      <c r="J1070" s="2">
        <v>98.64</v>
      </c>
      <c r="K1070" s="2"/>
      <c r="L1070" s="2"/>
      <c r="M1070" s="81">
        <f t="shared" si="48"/>
        <v>2.0724139438855156E-4</v>
      </c>
      <c r="N1070" s="81">
        <f t="shared" si="49"/>
        <v>0</v>
      </c>
      <c r="O1070" s="81">
        <f t="shared" si="50"/>
        <v>0</v>
      </c>
    </row>
    <row r="1071" spans="1:15" x14ac:dyDescent="0.35">
      <c r="A1071" s="104" t="s">
        <v>81</v>
      </c>
      <c r="B1071" s="103" t="s">
        <v>82</v>
      </c>
      <c r="C1071" s="19" t="s">
        <v>107</v>
      </c>
      <c r="D1071" s="96" t="s">
        <v>40</v>
      </c>
      <c r="E1071" s="95" t="s">
        <v>406</v>
      </c>
      <c r="F1071" s="95" t="s">
        <v>408</v>
      </c>
      <c r="G1071" s="19" t="s">
        <v>64</v>
      </c>
      <c r="H1071" s="79" t="s">
        <v>68</v>
      </c>
      <c r="I1071" s="2">
        <v>151.04</v>
      </c>
      <c r="J1071" s="2">
        <v>151.04</v>
      </c>
      <c r="K1071" s="2"/>
      <c r="L1071" s="2"/>
      <c r="M1071" s="81">
        <f t="shared" si="48"/>
        <v>3.1733313268903922E-4</v>
      </c>
      <c r="N1071" s="81">
        <f t="shared" si="49"/>
        <v>0</v>
      </c>
      <c r="O1071" s="81">
        <f t="shared" si="50"/>
        <v>0</v>
      </c>
    </row>
    <row r="1072" spans="1:15" x14ac:dyDescent="0.35">
      <c r="A1072" s="104" t="s">
        <v>81</v>
      </c>
      <c r="B1072" s="103" t="s">
        <v>82</v>
      </c>
      <c r="C1072" s="19" t="s">
        <v>107</v>
      </c>
      <c r="D1072" s="96" t="s">
        <v>40</v>
      </c>
      <c r="E1072" s="95" t="s">
        <v>406</v>
      </c>
      <c r="F1072" s="95" t="s">
        <v>408</v>
      </c>
      <c r="G1072" s="19" t="s">
        <v>64</v>
      </c>
      <c r="H1072" s="79" t="s">
        <v>69</v>
      </c>
      <c r="I1072" s="2">
        <v>392.92</v>
      </c>
      <c r="J1072" s="2">
        <v>392.92</v>
      </c>
      <c r="K1072" s="2"/>
      <c r="L1072" s="2"/>
      <c r="M1072" s="81">
        <f t="shared" si="48"/>
        <v>8.255199582638857E-4</v>
      </c>
      <c r="N1072" s="81">
        <f t="shared" si="49"/>
        <v>0</v>
      </c>
      <c r="O1072" s="81">
        <f t="shared" si="50"/>
        <v>0</v>
      </c>
    </row>
    <row r="1073" spans="1:15" x14ac:dyDescent="0.35">
      <c r="A1073" s="104" t="s">
        <v>81</v>
      </c>
      <c r="B1073" s="103" t="s">
        <v>82</v>
      </c>
      <c r="C1073" s="19" t="s">
        <v>107</v>
      </c>
      <c r="D1073" s="96" t="s">
        <v>40</v>
      </c>
      <c r="E1073" s="95" t="s">
        <v>406</v>
      </c>
      <c r="F1073" s="95" t="s">
        <v>408</v>
      </c>
      <c r="G1073" s="19" t="s">
        <v>70</v>
      </c>
      <c r="H1073" s="79" t="s">
        <v>73</v>
      </c>
      <c r="I1073" s="2">
        <v>175.67</v>
      </c>
      <c r="J1073" s="2">
        <v>175.67</v>
      </c>
      <c r="K1073" s="2"/>
      <c r="L1073" s="2"/>
      <c r="M1073" s="81">
        <f t="shared" si="48"/>
        <v>3.6908045166501267E-4</v>
      </c>
      <c r="N1073" s="81">
        <f t="shared" si="49"/>
        <v>0</v>
      </c>
      <c r="O1073" s="81">
        <f t="shared" si="50"/>
        <v>0</v>
      </c>
    </row>
    <row r="1074" spans="1:15" x14ac:dyDescent="0.35">
      <c r="A1074" s="104" t="s">
        <v>81</v>
      </c>
      <c r="B1074" s="103" t="s">
        <v>82</v>
      </c>
      <c r="C1074" s="19" t="s">
        <v>107</v>
      </c>
      <c r="D1074" s="96" t="s">
        <v>40</v>
      </c>
      <c r="E1074" s="95" t="s">
        <v>406</v>
      </c>
      <c r="F1074" s="95" t="s">
        <v>408</v>
      </c>
      <c r="G1074" s="19" t="s">
        <v>64</v>
      </c>
      <c r="H1074" s="79" t="s">
        <v>68</v>
      </c>
      <c r="I1074" s="2">
        <v>34.840000000000003</v>
      </c>
      <c r="J1074" s="2">
        <v>34.840000000000003</v>
      </c>
      <c r="K1074" s="2"/>
      <c r="L1074" s="2"/>
      <c r="M1074" s="81">
        <f t="shared" si="48"/>
        <v>7.319840004559142E-5</v>
      </c>
      <c r="N1074" s="81">
        <f t="shared" si="49"/>
        <v>0</v>
      </c>
      <c r="O1074" s="81">
        <f t="shared" si="50"/>
        <v>0</v>
      </c>
    </row>
    <row r="1075" spans="1:15" x14ac:dyDescent="0.35">
      <c r="A1075" s="104" t="s">
        <v>81</v>
      </c>
      <c r="B1075" s="103" t="s">
        <v>82</v>
      </c>
      <c r="C1075" s="19" t="s">
        <v>107</v>
      </c>
      <c r="D1075" s="96" t="s">
        <v>40</v>
      </c>
      <c r="E1075" s="95" t="s">
        <v>406</v>
      </c>
      <c r="F1075" s="95" t="s">
        <v>408</v>
      </c>
      <c r="G1075" s="19" t="s">
        <v>74</v>
      </c>
      <c r="H1075" s="79" t="s">
        <v>77</v>
      </c>
      <c r="I1075" s="2">
        <v>2736</v>
      </c>
      <c r="K1075" s="2">
        <v>2736</v>
      </c>
      <c r="L1075" s="2"/>
      <c r="M1075" s="81">
        <f t="shared" si="48"/>
        <v>0</v>
      </c>
      <c r="N1075" s="81">
        <f t="shared" si="49"/>
        <v>2.4616634382976367E-3</v>
      </c>
      <c r="O1075" s="81">
        <f t="shared" si="50"/>
        <v>0</v>
      </c>
    </row>
    <row r="1076" spans="1:15" x14ac:dyDescent="0.35">
      <c r="A1076" s="104" t="s">
        <v>81</v>
      </c>
      <c r="B1076" s="103" t="s">
        <v>82</v>
      </c>
      <c r="C1076" s="19" t="s">
        <v>107</v>
      </c>
      <c r="D1076" s="96" t="s">
        <v>40</v>
      </c>
      <c r="E1076" s="95" t="s">
        <v>406</v>
      </c>
      <c r="F1076" s="95" t="s">
        <v>408</v>
      </c>
      <c r="G1076" s="19" t="s">
        <v>74</v>
      </c>
      <c r="H1076" s="79" t="s">
        <v>78</v>
      </c>
      <c r="I1076" s="2">
        <v>2736</v>
      </c>
      <c r="K1076" s="2"/>
      <c r="L1076" s="2">
        <v>2736</v>
      </c>
      <c r="M1076" s="81">
        <f t="shared" si="48"/>
        <v>0</v>
      </c>
      <c r="N1076" s="81">
        <f t="shared" si="49"/>
        <v>0</v>
      </c>
      <c r="O1076" s="81">
        <f t="shared" si="50"/>
        <v>2.3137006502809586E-3</v>
      </c>
    </row>
    <row r="1077" spans="1:15" x14ac:dyDescent="0.35">
      <c r="A1077" s="104" t="s">
        <v>81</v>
      </c>
      <c r="B1077" s="103" t="s">
        <v>82</v>
      </c>
      <c r="C1077" s="19" t="s">
        <v>112</v>
      </c>
      <c r="D1077" s="96" t="s">
        <v>40</v>
      </c>
      <c r="E1077" s="95" t="s">
        <v>406</v>
      </c>
      <c r="F1077" s="95" t="s">
        <v>410</v>
      </c>
      <c r="G1077" s="19" t="s">
        <v>64</v>
      </c>
      <c r="H1077" s="79" t="s">
        <v>65</v>
      </c>
      <c r="I1077" s="2">
        <v>64.540000000000006</v>
      </c>
      <c r="J1077" s="2">
        <v>64.540000000000006</v>
      </c>
      <c r="K1077" s="2"/>
      <c r="L1077" s="2"/>
      <c r="M1077" s="81">
        <f t="shared" si="48"/>
        <v>1.3559772499834873E-4</v>
      </c>
      <c r="N1077" s="81">
        <f t="shared" si="49"/>
        <v>0</v>
      </c>
      <c r="O1077" s="81">
        <f t="shared" si="50"/>
        <v>0</v>
      </c>
    </row>
    <row r="1078" spans="1:15" x14ac:dyDescent="0.35">
      <c r="A1078" s="104" t="s">
        <v>81</v>
      </c>
      <c r="B1078" s="103" t="s">
        <v>82</v>
      </c>
      <c r="C1078" s="19" t="s">
        <v>112</v>
      </c>
      <c r="D1078" s="96" t="s">
        <v>40</v>
      </c>
      <c r="E1078" s="95" t="s">
        <v>406</v>
      </c>
      <c r="F1078" s="95" t="s">
        <v>410</v>
      </c>
      <c r="G1078" s="19" t="s">
        <v>64</v>
      </c>
      <c r="H1078" s="79" t="s">
        <v>66</v>
      </c>
      <c r="I1078" s="2">
        <v>121.6</v>
      </c>
      <c r="J1078" s="2">
        <v>121.6</v>
      </c>
      <c r="K1078" s="2"/>
      <c r="L1078" s="2"/>
      <c r="M1078" s="81">
        <f t="shared" si="48"/>
        <v>2.5548006445304006E-4</v>
      </c>
      <c r="N1078" s="81">
        <f t="shared" si="49"/>
        <v>0</v>
      </c>
      <c r="O1078" s="81">
        <f t="shared" si="50"/>
        <v>0</v>
      </c>
    </row>
    <row r="1079" spans="1:15" x14ac:dyDescent="0.35">
      <c r="A1079" s="104" t="s">
        <v>81</v>
      </c>
      <c r="B1079" s="103" t="s">
        <v>82</v>
      </c>
      <c r="C1079" s="19" t="s">
        <v>112</v>
      </c>
      <c r="D1079" s="96" t="s">
        <v>40</v>
      </c>
      <c r="E1079" s="95" t="s">
        <v>406</v>
      </c>
      <c r="F1079" s="95" t="s">
        <v>410</v>
      </c>
      <c r="G1079" s="19" t="s">
        <v>64</v>
      </c>
      <c r="H1079" s="79" t="s">
        <v>68</v>
      </c>
      <c r="I1079" s="2">
        <v>68.900000000000006</v>
      </c>
      <c r="J1079" s="2">
        <v>68.900000000000006</v>
      </c>
      <c r="K1079" s="2"/>
      <c r="L1079" s="2"/>
      <c r="M1079" s="81">
        <f t="shared" si="48"/>
        <v>1.4475802994090838E-4</v>
      </c>
      <c r="N1079" s="81">
        <f t="shared" si="49"/>
        <v>0</v>
      </c>
      <c r="O1079" s="81">
        <f t="shared" si="50"/>
        <v>0</v>
      </c>
    </row>
    <row r="1080" spans="1:15" x14ac:dyDescent="0.35">
      <c r="A1080" s="104" t="s">
        <v>81</v>
      </c>
      <c r="B1080" s="103" t="s">
        <v>82</v>
      </c>
      <c r="C1080" s="19" t="s">
        <v>112</v>
      </c>
      <c r="D1080" s="96" t="s">
        <v>40</v>
      </c>
      <c r="E1080" s="95" t="s">
        <v>406</v>
      </c>
      <c r="F1080" s="95" t="s">
        <v>410</v>
      </c>
      <c r="G1080" s="19" t="s">
        <v>64</v>
      </c>
      <c r="H1080" s="79" t="s">
        <v>69</v>
      </c>
      <c r="I1080" s="2">
        <v>127.3</v>
      </c>
      <c r="J1080" s="2">
        <v>127.3</v>
      </c>
      <c r="K1080" s="2"/>
      <c r="L1080" s="2"/>
      <c r="M1080" s="81">
        <f t="shared" si="48"/>
        <v>2.6745569247427632E-4</v>
      </c>
      <c r="N1080" s="81">
        <f t="shared" si="49"/>
        <v>0</v>
      </c>
      <c r="O1080" s="81">
        <f t="shared" si="50"/>
        <v>0</v>
      </c>
    </row>
    <row r="1081" spans="1:15" x14ac:dyDescent="0.35">
      <c r="A1081" s="104" t="s">
        <v>81</v>
      </c>
      <c r="B1081" s="103" t="s">
        <v>82</v>
      </c>
      <c r="C1081" s="19" t="s">
        <v>112</v>
      </c>
      <c r="D1081" s="96" t="s">
        <v>40</v>
      </c>
      <c r="E1081" s="95" t="s">
        <v>406</v>
      </c>
      <c r="F1081" s="95" t="s">
        <v>410</v>
      </c>
      <c r="G1081" s="19" t="s">
        <v>70</v>
      </c>
      <c r="H1081" s="79" t="s">
        <v>73</v>
      </c>
      <c r="I1081" s="2">
        <v>7.7</v>
      </c>
      <c r="J1081" s="2">
        <v>7.7</v>
      </c>
      <c r="K1081" s="2"/>
      <c r="L1081" s="2"/>
      <c r="M1081" s="81">
        <f t="shared" si="48"/>
        <v>1.6177602765529673E-5</v>
      </c>
      <c r="N1081" s="81">
        <f t="shared" si="49"/>
        <v>0</v>
      </c>
      <c r="O1081" s="81">
        <f t="shared" si="50"/>
        <v>0</v>
      </c>
    </row>
    <row r="1082" spans="1:15" x14ac:dyDescent="0.35">
      <c r="A1082" s="104" t="s">
        <v>81</v>
      </c>
      <c r="B1082" s="103" t="s">
        <v>82</v>
      </c>
      <c r="C1082" s="19" t="s">
        <v>112</v>
      </c>
      <c r="D1082" s="96" t="s">
        <v>40</v>
      </c>
      <c r="E1082" s="95" t="s">
        <v>406</v>
      </c>
      <c r="F1082" s="95" t="s">
        <v>410</v>
      </c>
      <c r="G1082" s="19" t="s">
        <v>64</v>
      </c>
      <c r="H1082" s="79" t="s">
        <v>67</v>
      </c>
      <c r="I1082" s="2">
        <v>56.3</v>
      </c>
      <c r="J1082" s="2">
        <v>56.3</v>
      </c>
      <c r="K1082" s="2"/>
      <c r="L1082" s="2"/>
      <c r="M1082" s="81">
        <f t="shared" si="48"/>
        <v>1.1828558905185982E-4</v>
      </c>
      <c r="N1082" s="81">
        <f t="shared" si="49"/>
        <v>0</v>
      </c>
      <c r="O1082" s="81">
        <f t="shared" si="50"/>
        <v>0</v>
      </c>
    </row>
    <row r="1083" spans="1:15" x14ac:dyDescent="0.35">
      <c r="A1083" s="104" t="s">
        <v>81</v>
      </c>
      <c r="B1083" s="103" t="s">
        <v>82</v>
      </c>
      <c r="C1083" s="19" t="s">
        <v>290</v>
      </c>
      <c r="D1083" s="96" t="s">
        <v>38</v>
      </c>
      <c r="E1083" s="95" t="s">
        <v>412</v>
      </c>
      <c r="F1083" s="95" t="s">
        <v>413</v>
      </c>
      <c r="G1083" s="19" t="s">
        <v>64</v>
      </c>
      <c r="H1083" s="79" t="s">
        <v>65</v>
      </c>
      <c r="I1083" s="2">
        <v>757.9</v>
      </c>
      <c r="J1083" s="2">
        <v>757.9</v>
      </c>
      <c r="K1083" s="2"/>
      <c r="L1083" s="2"/>
      <c r="M1083" s="81">
        <f t="shared" si="48"/>
        <v>1.5923383293499922E-3</v>
      </c>
      <c r="N1083" s="81">
        <f t="shared" si="49"/>
        <v>0</v>
      </c>
      <c r="O1083" s="81">
        <f t="shared" si="50"/>
        <v>0</v>
      </c>
    </row>
    <row r="1084" spans="1:15" x14ac:dyDescent="0.35">
      <c r="A1084" s="104" t="s">
        <v>81</v>
      </c>
      <c r="B1084" s="103" t="s">
        <v>82</v>
      </c>
      <c r="C1084" s="19" t="s">
        <v>290</v>
      </c>
      <c r="D1084" s="96" t="s">
        <v>38</v>
      </c>
      <c r="E1084" s="95" t="s">
        <v>412</v>
      </c>
      <c r="F1084" s="95" t="s">
        <v>413</v>
      </c>
      <c r="G1084" s="19" t="s">
        <v>64</v>
      </c>
      <c r="H1084" s="79" t="s">
        <v>66</v>
      </c>
      <c r="I1084" s="2">
        <v>518.70000000000005</v>
      </c>
      <c r="J1084" s="2">
        <v>518.70000000000005</v>
      </c>
      <c r="K1084" s="2"/>
      <c r="L1084" s="2"/>
      <c r="M1084" s="81">
        <f t="shared" si="48"/>
        <v>1.089782149932499E-3</v>
      </c>
      <c r="N1084" s="81">
        <f t="shared" si="49"/>
        <v>0</v>
      </c>
      <c r="O1084" s="81">
        <f t="shared" si="50"/>
        <v>0</v>
      </c>
    </row>
    <row r="1085" spans="1:15" x14ac:dyDescent="0.35">
      <c r="A1085" s="104" t="s">
        <v>81</v>
      </c>
      <c r="B1085" s="103" t="s">
        <v>82</v>
      </c>
      <c r="C1085" s="19" t="s">
        <v>290</v>
      </c>
      <c r="D1085" s="96" t="s">
        <v>38</v>
      </c>
      <c r="E1085" s="95" t="s">
        <v>412</v>
      </c>
      <c r="F1085" s="95" t="s">
        <v>413</v>
      </c>
      <c r="G1085" s="19" t="s">
        <v>64</v>
      </c>
      <c r="H1085" s="79" t="s">
        <v>67</v>
      </c>
      <c r="I1085" s="2">
        <v>204.3</v>
      </c>
      <c r="J1085" s="2">
        <v>204.3</v>
      </c>
      <c r="K1085" s="2"/>
      <c r="L1085" s="2"/>
      <c r="M1085" s="81">
        <f t="shared" si="48"/>
        <v>4.2923172012957308E-4</v>
      </c>
      <c r="N1085" s="81">
        <f t="shared" si="49"/>
        <v>0</v>
      </c>
      <c r="O1085" s="81">
        <f t="shared" si="50"/>
        <v>0</v>
      </c>
    </row>
    <row r="1086" spans="1:15" x14ac:dyDescent="0.35">
      <c r="A1086" s="104" t="s">
        <v>81</v>
      </c>
      <c r="B1086" s="103" t="s">
        <v>82</v>
      </c>
      <c r="C1086" s="19" t="s">
        <v>290</v>
      </c>
      <c r="D1086" s="96" t="s">
        <v>38</v>
      </c>
      <c r="E1086" s="95" t="s">
        <v>412</v>
      </c>
      <c r="F1086" s="95" t="s">
        <v>413</v>
      </c>
      <c r="G1086" s="19" t="s">
        <v>64</v>
      </c>
      <c r="H1086" s="79" t="s">
        <v>68</v>
      </c>
      <c r="I1086" s="2">
        <v>129</v>
      </c>
      <c r="J1086" s="2">
        <v>129</v>
      </c>
      <c r="K1086" s="2"/>
      <c r="L1086" s="2"/>
      <c r="M1086" s="81">
        <f t="shared" si="48"/>
        <v>2.7102737100692572E-4</v>
      </c>
      <c r="N1086" s="81">
        <f t="shared" si="49"/>
        <v>0</v>
      </c>
      <c r="O1086" s="81">
        <f t="shared" si="50"/>
        <v>0</v>
      </c>
    </row>
    <row r="1087" spans="1:15" x14ac:dyDescent="0.35">
      <c r="A1087" s="104" t="s">
        <v>81</v>
      </c>
      <c r="B1087" s="103" t="s">
        <v>82</v>
      </c>
      <c r="C1087" s="19" t="s">
        <v>290</v>
      </c>
      <c r="D1087" s="96" t="s">
        <v>38</v>
      </c>
      <c r="E1087" s="95" t="s">
        <v>412</v>
      </c>
      <c r="F1087" s="95" t="s">
        <v>413</v>
      </c>
      <c r="G1087" s="19" t="s">
        <v>64</v>
      </c>
      <c r="H1087" s="79" t="s">
        <v>69</v>
      </c>
      <c r="I1087" s="2">
        <v>82.7</v>
      </c>
      <c r="J1087" s="2">
        <v>82.7</v>
      </c>
      <c r="K1087" s="2"/>
      <c r="L1087" s="2"/>
      <c r="M1087" s="81">
        <f t="shared" si="48"/>
        <v>1.7375165567653299E-4</v>
      </c>
      <c r="N1087" s="81">
        <f t="shared" si="49"/>
        <v>0</v>
      </c>
      <c r="O1087" s="81">
        <f t="shared" si="50"/>
        <v>0</v>
      </c>
    </row>
    <row r="1088" spans="1:15" x14ac:dyDescent="0.35">
      <c r="A1088" s="104" t="s">
        <v>81</v>
      </c>
      <c r="B1088" s="103" t="s">
        <v>82</v>
      </c>
      <c r="C1088" s="19" t="s">
        <v>290</v>
      </c>
      <c r="D1088" s="96" t="s">
        <v>38</v>
      </c>
      <c r="E1088" s="95" t="s">
        <v>412</v>
      </c>
      <c r="F1088" s="95" t="s">
        <v>413</v>
      </c>
      <c r="G1088" s="19" t="s">
        <v>64</v>
      </c>
      <c r="H1088" s="79" t="s">
        <v>69</v>
      </c>
      <c r="I1088" s="2">
        <v>355.5</v>
      </c>
      <c r="J1088" s="2">
        <v>355.5</v>
      </c>
      <c r="K1088" s="2"/>
      <c r="L1088" s="2"/>
      <c r="M1088" s="81">
        <f t="shared" si="48"/>
        <v>7.4690101079815567E-4</v>
      </c>
      <c r="N1088" s="81">
        <f t="shared" si="49"/>
        <v>0</v>
      </c>
      <c r="O1088" s="81">
        <f t="shared" si="50"/>
        <v>0</v>
      </c>
    </row>
    <row r="1089" spans="1:15" x14ac:dyDescent="0.35">
      <c r="A1089" s="104" t="s">
        <v>81</v>
      </c>
      <c r="B1089" s="103" t="s">
        <v>82</v>
      </c>
      <c r="C1089" s="19" t="s">
        <v>290</v>
      </c>
      <c r="D1089" s="96" t="s">
        <v>38</v>
      </c>
      <c r="E1089" s="95" t="s">
        <v>412</v>
      </c>
      <c r="F1089" s="95" t="s">
        <v>413</v>
      </c>
      <c r="G1089" s="19" t="s">
        <v>70</v>
      </c>
      <c r="H1089" s="79" t="s">
        <v>73</v>
      </c>
      <c r="I1089" s="2">
        <v>380.2</v>
      </c>
      <c r="J1089" s="2">
        <v>380.2</v>
      </c>
      <c r="K1089" s="2"/>
      <c r="L1089" s="2"/>
      <c r="M1089" s="81">
        <f t="shared" si="48"/>
        <v>7.987953988901795E-4</v>
      </c>
      <c r="N1089" s="81">
        <f t="shared" si="49"/>
        <v>0</v>
      </c>
      <c r="O1089" s="81">
        <f t="shared" si="50"/>
        <v>0</v>
      </c>
    </row>
    <row r="1090" spans="1:15" x14ac:dyDescent="0.35">
      <c r="A1090" s="104" t="s">
        <v>81</v>
      </c>
      <c r="B1090" s="103" t="s">
        <v>82</v>
      </c>
      <c r="C1090" s="19" t="s">
        <v>290</v>
      </c>
      <c r="D1090" s="96" t="s">
        <v>38</v>
      </c>
      <c r="E1090" s="95" t="s">
        <v>412</v>
      </c>
      <c r="F1090" s="95" t="s">
        <v>413</v>
      </c>
      <c r="G1090" s="19" t="s">
        <v>74</v>
      </c>
      <c r="H1090" s="79" t="s">
        <v>75</v>
      </c>
      <c r="I1090" s="2">
        <v>3472</v>
      </c>
      <c r="K1090" s="2">
        <v>3472</v>
      </c>
      <c r="L1090" s="2"/>
      <c r="M1090" s="81">
        <f t="shared" si="48"/>
        <v>0</v>
      </c>
      <c r="N1090" s="81">
        <f t="shared" si="49"/>
        <v>3.1238652988923223E-3</v>
      </c>
      <c r="O1090" s="81">
        <f t="shared" si="50"/>
        <v>0</v>
      </c>
    </row>
    <row r="1091" spans="1:15" x14ac:dyDescent="0.35">
      <c r="A1091" s="104" t="s">
        <v>81</v>
      </c>
      <c r="B1091" s="103" t="s">
        <v>82</v>
      </c>
      <c r="C1091" s="19" t="s">
        <v>290</v>
      </c>
      <c r="D1091" s="96" t="s">
        <v>38</v>
      </c>
      <c r="E1091" s="95" t="s">
        <v>412</v>
      </c>
      <c r="F1091" s="95" t="s">
        <v>413</v>
      </c>
      <c r="G1091" s="19" t="s">
        <v>74</v>
      </c>
      <c r="H1091" s="79" t="s">
        <v>76</v>
      </c>
      <c r="I1091" s="2">
        <v>150</v>
      </c>
      <c r="K1091" s="2"/>
      <c r="L1091" s="2">
        <v>150</v>
      </c>
      <c r="M1091" s="81">
        <f t="shared" ref="M1091:M1154" si="51">J1091/$J$1726</f>
        <v>0</v>
      </c>
      <c r="N1091" s="81">
        <f t="shared" ref="N1091:N1154" si="52">K1091/$K$1726</f>
        <v>0</v>
      </c>
      <c r="O1091" s="81">
        <f t="shared" ref="O1091:O1154" si="53">L1091/$L$1726</f>
        <v>1.2684762337066661E-4</v>
      </c>
    </row>
    <row r="1092" spans="1:15" x14ac:dyDescent="0.35">
      <c r="A1092" s="104" t="s">
        <v>81</v>
      </c>
      <c r="B1092" s="103" t="s">
        <v>82</v>
      </c>
      <c r="C1092" s="19" t="s">
        <v>290</v>
      </c>
      <c r="D1092" s="96" t="s">
        <v>38</v>
      </c>
      <c r="E1092" s="95" t="s">
        <v>412</v>
      </c>
      <c r="F1092" s="95" t="s">
        <v>413</v>
      </c>
      <c r="G1092" s="19" t="s">
        <v>74</v>
      </c>
      <c r="H1092" s="79" t="s">
        <v>77</v>
      </c>
      <c r="I1092" s="2">
        <v>5283</v>
      </c>
      <c r="K1092" s="2">
        <v>5283</v>
      </c>
      <c r="L1092" s="2"/>
      <c r="M1092" s="81">
        <f t="shared" si="51"/>
        <v>0</v>
      </c>
      <c r="N1092" s="81">
        <f t="shared" si="52"/>
        <v>4.753277757502344E-3</v>
      </c>
      <c r="O1092" s="81">
        <f t="shared" si="53"/>
        <v>0</v>
      </c>
    </row>
    <row r="1093" spans="1:15" x14ac:dyDescent="0.35">
      <c r="A1093" s="104" t="s">
        <v>81</v>
      </c>
      <c r="B1093" s="103" t="s">
        <v>82</v>
      </c>
      <c r="C1093" s="19" t="s">
        <v>290</v>
      </c>
      <c r="D1093" s="96" t="s">
        <v>38</v>
      </c>
      <c r="E1093" s="95" t="s">
        <v>412</v>
      </c>
      <c r="F1093" s="95" t="s">
        <v>413</v>
      </c>
      <c r="G1093" s="19" t="s">
        <v>74</v>
      </c>
      <c r="H1093" s="79" t="s">
        <v>78</v>
      </c>
      <c r="I1093" s="2">
        <v>2583</v>
      </c>
      <c r="K1093" s="2"/>
      <c r="L1093" s="2">
        <v>2583</v>
      </c>
      <c r="M1093" s="81">
        <f t="shared" si="51"/>
        <v>0</v>
      </c>
      <c r="N1093" s="81">
        <f t="shared" si="52"/>
        <v>0</v>
      </c>
      <c r="O1093" s="81">
        <f t="shared" si="53"/>
        <v>2.1843160744428789E-3</v>
      </c>
    </row>
    <row r="1094" spans="1:15" x14ac:dyDescent="0.35">
      <c r="A1094" s="104" t="s">
        <v>104</v>
      </c>
      <c r="B1094" s="103" t="s">
        <v>105</v>
      </c>
      <c r="C1094" s="19"/>
      <c r="D1094" s="96" t="s">
        <v>38</v>
      </c>
      <c r="E1094" s="95" t="s">
        <v>415</v>
      </c>
      <c r="F1094" s="95" t="s">
        <v>416</v>
      </c>
      <c r="G1094" s="19" t="s">
        <v>64</v>
      </c>
      <c r="H1094" s="79" t="s">
        <v>103</v>
      </c>
      <c r="I1094" s="2">
        <v>136.6</v>
      </c>
      <c r="J1094" s="2">
        <v>136.6</v>
      </c>
      <c r="K1094" s="2"/>
      <c r="L1094" s="2"/>
      <c r="M1094" s="81">
        <f t="shared" si="51"/>
        <v>2.8699487503524071E-4</v>
      </c>
      <c r="N1094" s="81">
        <f t="shared" si="52"/>
        <v>0</v>
      </c>
      <c r="O1094" s="81">
        <f t="shared" si="53"/>
        <v>0</v>
      </c>
    </row>
    <row r="1095" spans="1:15" x14ac:dyDescent="0.35">
      <c r="A1095" s="104" t="s">
        <v>104</v>
      </c>
      <c r="B1095" s="103" t="s">
        <v>105</v>
      </c>
      <c r="C1095" s="19"/>
      <c r="D1095" s="96" t="s">
        <v>38</v>
      </c>
      <c r="E1095" s="95" t="s">
        <v>415</v>
      </c>
      <c r="F1095" s="95" t="s">
        <v>416</v>
      </c>
      <c r="G1095" s="19" t="s">
        <v>64</v>
      </c>
      <c r="H1095" s="79" t="s">
        <v>66</v>
      </c>
      <c r="I1095" s="2">
        <v>9.1999999999999993</v>
      </c>
      <c r="J1095" s="2">
        <v>9.1999999999999993</v>
      </c>
      <c r="K1095" s="2"/>
      <c r="L1095" s="2"/>
      <c r="M1095" s="81">
        <f t="shared" si="51"/>
        <v>1.9329083823749737E-5</v>
      </c>
      <c r="N1095" s="81">
        <f t="shared" si="52"/>
        <v>0</v>
      </c>
      <c r="O1095" s="81">
        <f t="shared" si="53"/>
        <v>0</v>
      </c>
    </row>
    <row r="1096" spans="1:15" x14ac:dyDescent="0.35">
      <c r="A1096" s="104" t="s">
        <v>104</v>
      </c>
      <c r="B1096" s="103" t="s">
        <v>105</v>
      </c>
      <c r="C1096" s="19"/>
      <c r="D1096" s="96" t="s">
        <v>38</v>
      </c>
      <c r="E1096" s="95" t="s">
        <v>415</v>
      </c>
      <c r="F1096" s="95" t="s">
        <v>416</v>
      </c>
      <c r="G1096" s="19" t="s">
        <v>64</v>
      </c>
      <c r="H1096" s="79" t="s">
        <v>68</v>
      </c>
      <c r="I1096" s="2">
        <v>5.36</v>
      </c>
      <c r="J1096" s="2">
        <v>5.36</v>
      </c>
      <c r="K1096" s="2"/>
      <c r="L1096" s="2"/>
      <c r="M1096" s="81">
        <f t="shared" si="51"/>
        <v>1.126129231470637E-5</v>
      </c>
      <c r="N1096" s="81">
        <f t="shared" si="52"/>
        <v>0</v>
      </c>
      <c r="O1096" s="81">
        <f t="shared" si="53"/>
        <v>0</v>
      </c>
    </row>
    <row r="1097" spans="1:15" x14ac:dyDescent="0.35">
      <c r="A1097" s="104" t="s">
        <v>104</v>
      </c>
      <c r="B1097" s="103" t="s">
        <v>105</v>
      </c>
      <c r="C1097" s="19"/>
      <c r="D1097" s="96" t="s">
        <v>38</v>
      </c>
      <c r="E1097" s="95" t="s">
        <v>415</v>
      </c>
      <c r="F1097" s="95" t="s">
        <v>416</v>
      </c>
      <c r="G1097" s="19" t="s">
        <v>64</v>
      </c>
      <c r="H1097" s="79" t="s">
        <v>69</v>
      </c>
      <c r="I1097" s="2">
        <v>23.7</v>
      </c>
      <c r="J1097" s="2">
        <v>23.7</v>
      </c>
      <c r="K1097" s="2"/>
      <c r="L1097" s="2"/>
      <c r="M1097" s="81">
        <f t="shared" si="51"/>
        <v>4.9793400719877049E-5</v>
      </c>
      <c r="N1097" s="81">
        <f t="shared" si="52"/>
        <v>0</v>
      </c>
      <c r="O1097" s="81">
        <f t="shared" si="53"/>
        <v>0</v>
      </c>
    </row>
    <row r="1098" spans="1:15" x14ac:dyDescent="0.35">
      <c r="A1098" s="104" t="s">
        <v>81</v>
      </c>
      <c r="B1098" s="103" t="s">
        <v>82</v>
      </c>
      <c r="C1098" s="19" t="s">
        <v>290</v>
      </c>
      <c r="D1098" s="96" t="s">
        <v>38</v>
      </c>
      <c r="E1098" s="95" t="s">
        <v>415</v>
      </c>
      <c r="F1098" s="95" t="s">
        <v>417</v>
      </c>
      <c r="G1098" s="19" t="s">
        <v>64</v>
      </c>
      <c r="H1098" s="79" t="s">
        <v>65</v>
      </c>
      <c r="I1098" s="2">
        <v>821.4</v>
      </c>
      <c r="J1098" s="2">
        <v>821.4</v>
      </c>
      <c r="K1098" s="2"/>
      <c r="L1098" s="2"/>
      <c r="M1098" s="81">
        <f t="shared" si="51"/>
        <v>1.7257510274813082E-3</v>
      </c>
      <c r="N1098" s="81">
        <f t="shared" si="52"/>
        <v>0</v>
      </c>
      <c r="O1098" s="81">
        <f t="shared" si="53"/>
        <v>0</v>
      </c>
    </row>
    <row r="1099" spans="1:15" x14ac:dyDescent="0.35">
      <c r="A1099" s="104" t="s">
        <v>81</v>
      </c>
      <c r="B1099" s="103" t="s">
        <v>82</v>
      </c>
      <c r="C1099" s="19" t="s">
        <v>290</v>
      </c>
      <c r="D1099" s="96" t="s">
        <v>38</v>
      </c>
      <c r="E1099" s="95" t="s">
        <v>415</v>
      </c>
      <c r="F1099" s="95" t="s">
        <v>417</v>
      </c>
      <c r="G1099" s="19" t="s">
        <v>64</v>
      </c>
      <c r="H1099" s="79" t="s">
        <v>66</v>
      </c>
      <c r="I1099" s="2">
        <v>433.9</v>
      </c>
      <c r="J1099" s="2">
        <v>433.9</v>
      </c>
      <c r="K1099" s="2"/>
      <c r="L1099" s="2"/>
      <c r="M1099" s="81">
        <f t="shared" si="51"/>
        <v>9.1161842077445781E-4</v>
      </c>
      <c r="N1099" s="81">
        <f t="shared" si="52"/>
        <v>0</v>
      </c>
      <c r="O1099" s="81">
        <f t="shared" si="53"/>
        <v>0</v>
      </c>
    </row>
    <row r="1100" spans="1:15" x14ac:dyDescent="0.35">
      <c r="A1100" s="104" t="s">
        <v>81</v>
      </c>
      <c r="B1100" s="103" t="s">
        <v>82</v>
      </c>
      <c r="C1100" s="19" t="s">
        <v>290</v>
      </c>
      <c r="D1100" s="96" t="s">
        <v>38</v>
      </c>
      <c r="E1100" s="95" t="s">
        <v>415</v>
      </c>
      <c r="F1100" s="95" t="s">
        <v>417</v>
      </c>
      <c r="G1100" s="19" t="s">
        <v>64</v>
      </c>
      <c r="H1100" s="79" t="s">
        <v>67</v>
      </c>
      <c r="I1100" s="2">
        <v>82.3</v>
      </c>
      <c r="J1100" s="2">
        <v>82.3</v>
      </c>
      <c r="K1100" s="2"/>
      <c r="L1100" s="2"/>
      <c r="M1100" s="81">
        <f t="shared" si="51"/>
        <v>1.729112607276743E-4</v>
      </c>
      <c r="N1100" s="81">
        <f t="shared" si="52"/>
        <v>0</v>
      </c>
      <c r="O1100" s="81">
        <f t="shared" si="53"/>
        <v>0</v>
      </c>
    </row>
    <row r="1101" spans="1:15" x14ac:dyDescent="0.35">
      <c r="A1101" s="104" t="s">
        <v>81</v>
      </c>
      <c r="B1101" s="103" t="s">
        <v>82</v>
      </c>
      <c r="C1101" s="19" t="s">
        <v>290</v>
      </c>
      <c r="D1101" s="96" t="s">
        <v>38</v>
      </c>
      <c r="E1101" s="95" t="s">
        <v>415</v>
      </c>
      <c r="F1101" s="95" t="s">
        <v>417</v>
      </c>
      <c r="G1101" s="19" t="s">
        <v>64</v>
      </c>
      <c r="H1101" s="79" t="s">
        <v>68</v>
      </c>
      <c r="I1101" s="2">
        <v>89.8</v>
      </c>
      <c r="J1101" s="2">
        <v>89.8</v>
      </c>
      <c r="K1101" s="2"/>
      <c r="L1101" s="2"/>
      <c r="M1101" s="81">
        <f t="shared" si="51"/>
        <v>1.8866866601877463E-4</v>
      </c>
      <c r="N1101" s="81">
        <f t="shared" si="52"/>
        <v>0</v>
      </c>
      <c r="O1101" s="81">
        <f t="shared" si="53"/>
        <v>0</v>
      </c>
    </row>
    <row r="1102" spans="1:15" x14ac:dyDescent="0.35">
      <c r="A1102" s="104" t="s">
        <v>81</v>
      </c>
      <c r="B1102" s="103" t="s">
        <v>82</v>
      </c>
      <c r="C1102" s="19" t="s">
        <v>290</v>
      </c>
      <c r="D1102" s="96" t="s">
        <v>38</v>
      </c>
      <c r="E1102" s="95" t="s">
        <v>415</v>
      </c>
      <c r="F1102" s="95" t="s">
        <v>417</v>
      </c>
      <c r="G1102" s="19" t="s">
        <v>64</v>
      </c>
      <c r="H1102" s="79" t="s">
        <v>69</v>
      </c>
      <c r="I1102" s="2">
        <v>41.2</v>
      </c>
      <c r="J1102" s="2">
        <v>41.2</v>
      </c>
      <c r="K1102" s="2"/>
      <c r="L1102" s="2"/>
      <c r="M1102" s="81">
        <f t="shared" si="51"/>
        <v>8.6560679732444496E-5</v>
      </c>
      <c r="N1102" s="81">
        <f t="shared" si="52"/>
        <v>0</v>
      </c>
      <c r="O1102" s="81">
        <f t="shared" si="53"/>
        <v>0</v>
      </c>
    </row>
    <row r="1103" spans="1:15" x14ac:dyDescent="0.35">
      <c r="A1103" s="104" t="s">
        <v>81</v>
      </c>
      <c r="B1103" s="103" t="s">
        <v>82</v>
      </c>
      <c r="C1103" s="19" t="s">
        <v>290</v>
      </c>
      <c r="D1103" s="96" t="s">
        <v>38</v>
      </c>
      <c r="E1103" s="95" t="s">
        <v>415</v>
      </c>
      <c r="F1103" s="95" t="s">
        <v>417</v>
      </c>
      <c r="G1103" s="19" t="s">
        <v>64</v>
      </c>
      <c r="H1103" s="79" t="s">
        <v>69</v>
      </c>
      <c r="I1103" s="2">
        <v>116.4</v>
      </c>
      <c r="J1103" s="2">
        <v>116.4</v>
      </c>
      <c r="K1103" s="2"/>
      <c r="L1103" s="2"/>
      <c r="M1103" s="81">
        <f t="shared" si="51"/>
        <v>2.4455493011787716E-4</v>
      </c>
      <c r="N1103" s="81">
        <f t="shared" si="52"/>
        <v>0</v>
      </c>
      <c r="O1103" s="81">
        <f t="shared" si="53"/>
        <v>0</v>
      </c>
    </row>
    <row r="1104" spans="1:15" x14ac:dyDescent="0.35">
      <c r="A1104" s="104" t="s">
        <v>81</v>
      </c>
      <c r="B1104" s="103" t="s">
        <v>82</v>
      </c>
      <c r="C1104" s="19" t="s">
        <v>290</v>
      </c>
      <c r="D1104" s="96" t="s">
        <v>38</v>
      </c>
      <c r="E1104" s="95" t="s">
        <v>415</v>
      </c>
      <c r="F1104" s="95" t="s">
        <v>417</v>
      </c>
      <c r="G1104" s="19" t="s">
        <v>74</v>
      </c>
      <c r="H1104" s="79" t="s">
        <v>75</v>
      </c>
      <c r="I1104" s="2">
        <v>1605</v>
      </c>
      <c r="K1104" s="2">
        <v>1605</v>
      </c>
      <c r="L1104" s="2"/>
      <c r="M1104" s="81">
        <f t="shared" si="51"/>
        <v>0</v>
      </c>
      <c r="N1104" s="81">
        <f t="shared" si="52"/>
        <v>1.4440679161066179E-3</v>
      </c>
      <c r="O1104" s="81">
        <f t="shared" si="53"/>
        <v>0</v>
      </c>
    </row>
    <row r="1105" spans="1:15" x14ac:dyDescent="0.35">
      <c r="A1105" s="104" t="s">
        <v>81</v>
      </c>
      <c r="B1105" s="103" t="s">
        <v>82</v>
      </c>
      <c r="C1105" s="19" t="s">
        <v>290</v>
      </c>
      <c r="D1105" s="96" t="s">
        <v>38</v>
      </c>
      <c r="E1105" s="95" t="s">
        <v>415</v>
      </c>
      <c r="F1105" s="95" t="s">
        <v>417</v>
      </c>
      <c r="G1105" s="19" t="s">
        <v>74</v>
      </c>
      <c r="H1105" s="79" t="s">
        <v>76</v>
      </c>
      <c r="I1105" s="2">
        <v>455</v>
      </c>
      <c r="K1105" s="2"/>
      <c r="L1105" s="2">
        <v>455</v>
      </c>
      <c r="M1105" s="81">
        <f t="shared" si="51"/>
        <v>0</v>
      </c>
      <c r="N1105" s="81">
        <f t="shared" si="52"/>
        <v>0</v>
      </c>
      <c r="O1105" s="81">
        <f t="shared" si="53"/>
        <v>3.8477112422435536E-4</v>
      </c>
    </row>
    <row r="1106" spans="1:15" x14ac:dyDescent="0.35">
      <c r="A1106" s="104" t="s">
        <v>81</v>
      </c>
      <c r="B1106" s="103" t="s">
        <v>82</v>
      </c>
      <c r="C1106" s="19" t="s">
        <v>290</v>
      </c>
      <c r="D1106" s="96" t="s">
        <v>38</v>
      </c>
      <c r="E1106" s="95" t="s">
        <v>415</v>
      </c>
      <c r="F1106" s="95" t="s">
        <v>417</v>
      </c>
      <c r="G1106" s="19" t="s">
        <v>74</v>
      </c>
      <c r="H1106" s="79" t="s">
        <v>77</v>
      </c>
      <c r="I1106" s="2">
        <v>7495</v>
      </c>
      <c r="K1106" s="2">
        <v>7495</v>
      </c>
      <c r="L1106" s="2"/>
      <c r="M1106" s="81">
        <f t="shared" si="51"/>
        <v>0</v>
      </c>
      <c r="N1106" s="81">
        <f t="shared" si="52"/>
        <v>6.7434822624418073E-3</v>
      </c>
      <c r="O1106" s="81">
        <f t="shared" si="53"/>
        <v>0</v>
      </c>
    </row>
    <row r="1107" spans="1:15" x14ac:dyDescent="0.35">
      <c r="A1107" s="104" t="s">
        <v>81</v>
      </c>
      <c r="B1107" s="103" t="s">
        <v>82</v>
      </c>
      <c r="C1107" s="19" t="s">
        <v>290</v>
      </c>
      <c r="D1107" s="96" t="s">
        <v>38</v>
      </c>
      <c r="E1107" s="95" t="s">
        <v>415</v>
      </c>
      <c r="F1107" s="95" t="s">
        <v>417</v>
      </c>
      <c r="G1107" s="19" t="s">
        <v>74</v>
      </c>
      <c r="H1107" s="79" t="s">
        <v>78</v>
      </c>
      <c r="I1107" s="2">
        <v>2845</v>
      </c>
      <c r="K1107" s="2"/>
      <c r="L1107" s="2">
        <v>2845</v>
      </c>
      <c r="M1107" s="81">
        <f t="shared" si="51"/>
        <v>0</v>
      </c>
      <c r="N1107" s="81">
        <f t="shared" si="52"/>
        <v>0</v>
      </c>
      <c r="O1107" s="81">
        <f t="shared" si="53"/>
        <v>2.4058765899303098E-3</v>
      </c>
    </row>
    <row r="1108" spans="1:15" x14ac:dyDescent="0.35">
      <c r="A1108" s="104" t="s">
        <v>95</v>
      </c>
      <c r="B1108" s="103" t="s">
        <v>96</v>
      </c>
      <c r="C1108" s="19" t="s">
        <v>418</v>
      </c>
      <c r="D1108" s="96" t="s">
        <v>39</v>
      </c>
      <c r="E1108" s="95" t="s">
        <v>420</v>
      </c>
      <c r="F1108" s="95" t="s">
        <v>421</v>
      </c>
      <c r="G1108" s="19" t="s">
        <v>64</v>
      </c>
      <c r="H1108" s="79" t="s">
        <v>65</v>
      </c>
      <c r="I1108" s="2">
        <v>310</v>
      </c>
      <c r="J1108" s="2">
        <v>310</v>
      </c>
      <c r="K1108" s="2"/>
      <c r="L1108" s="2"/>
      <c r="M1108" s="81">
        <f t="shared" si="51"/>
        <v>6.5130608536548035E-4</v>
      </c>
      <c r="N1108" s="81">
        <f t="shared" si="52"/>
        <v>0</v>
      </c>
      <c r="O1108" s="81">
        <f t="shared" si="53"/>
        <v>0</v>
      </c>
    </row>
    <row r="1109" spans="1:15" x14ac:dyDescent="0.35">
      <c r="A1109" s="104" t="s">
        <v>95</v>
      </c>
      <c r="B1109" s="103" t="s">
        <v>96</v>
      </c>
      <c r="C1109" s="19" t="s">
        <v>418</v>
      </c>
      <c r="D1109" s="96" t="s">
        <v>39</v>
      </c>
      <c r="E1109" s="95" t="s">
        <v>420</v>
      </c>
      <c r="F1109" s="95" t="s">
        <v>421</v>
      </c>
      <c r="G1109" s="19" t="s">
        <v>64</v>
      </c>
      <c r="H1109" s="79" t="s">
        <v>66</v>
      </c>
      <c r="I1109" s="2">
        <v>305</v>
      </c>
      <c r="J1109" s="2">
        <v>305</v>
      </c>
      <c r="K1109" s="2"/>
      <c r="L1109" s="2"/>
      <c r="M1109" s="81">
        <f t="shared" si="51"/>
        <v>6.4080114850474678E-4</v>
      </c>
      <c r="N1109" s="81">
        <f t="shared" si="52"/>
        <v>0</v>
      </c>
      <c r="O1109" s="81">
        <f t="shared" si="53"/>
        <v>0</v>
      </c>
    </row>
    <row r="1110" spans="1:15" x14ac:dyDescent="0.35">
      <c r="A1110" s="104" t="s">
        <v>95</v>
      </c>
      <c r="B1110" s="103" t="s">
        <v>96</v>
      </c>
      <c r="C1110" s="19" t="s">
        <v>418</v>
      </c>
      <c r="D1110" s="96" t="s">
        <v>39</v>
      </c>
      <c r="E1110" s="95" t="s">
        <v>420</v>
      </c>
      <c r="F1110" s="95" t="s">
        <v>421</v>
      </c>
      <c r="G1110" s="19" t="s">
        <v>64</v>
      </c>
      <c r="H1110" s="79" t="s">
        <v>68</v>
      </c>
      <c r="I1110" s="2">
        <v>28</v>
      </c>
      <c r="J1110" s="2">
        <v>28</v>
      </c>
      <c r="K1110" s="2"/>
      <c r="L1110" s="2"/>
      <c r="M1110" s="81">
        <f t="shared" si="51"/>
        <v>5.8827646420107903E-5</v>
      </c>
      <c r="N1110" s="81">
        <f t="shared" si="52"/>
        <v>0</v>
      </c>
      <c r="O1110" s="81">
        <f t="shared" si="53"/>
        <v>0</v>
      </c>
    </row>
    <row r="1111" spans="1:15" x14ac:dyDescent="0.35">
      <c r="A1111" s="104" t="s">
        <v>95</v>
      </c>
      <c r="B1111" s="103" t="s">
        <v>96</v>
      </c>
      <c r="C1111" s="19" t="s">
        <v>418</v>
      </c>
      <c r="D1111" s="96" t="s">
        <v>39</v>
      </c>
      <c r="E1111" s="95" t="s">
        <v>420</v>
      </c>
      <c r="F1111" s="95" t="s">
        <v>421</v>
      </c>
      <c r="G1111" s="19" t="s">
        <v>64</v>
      </c>
      <c r="H1111" s="79" t="s">
        <v>69</v>
      </c>
      <c r="I1111" s="2">
        <v>10</v>
      </c>
      <c r="J1111" s="2">
        <v>10</v>
      </c>
      <c r="K1111" s="2"/>
      <c r="L1111" s="2"/>
      <c r="M1111" s="81">
        <f t="shared" si="51"/>
        <v>2.1009873721467109E-5</v>
      </c>
      <c r="N1111" s="81">
        <f t="shared" si="52"/>
        <v>0</v>
      </c>
      <c r="O1111" s="81">
        <f t="shared" si="53"/>
        <v>0</v>
      </c>
    </row>
    <row r="1112" spans="1:15" x14ac:dyDescent="0.35">
      <c r="A1112" s="104" t="s">
        <v>95</v>
      </c>
      <c r="B1112" s="103" t="s">
        <v>96</v>
      </c>
      <c r="C1112" s="19" t="s">
        <v>418</v>
      </c>
      <c r="D1112" s="96" t="s">
        <v>39</v>
      </c>
      <c r="E1112" s="95" t="s">
        <v>420</v>
      </c>
      <c r="F1112" s="95" t="s">
        <v>421</v>
      </c>
      <c r="G1112" s="19" t="s">
        <v>64</v>
      </c>
      <c r="H1112" s="79" t="s">
        <v>72</v>
      </c>
      <c r="I1112" s="2">
        <v>61</v>
      </c>
      <c r="J1112" s="2">
        <v>61</v>
      </c>
      <c r="K1112" s="2"/>
      <c r="L1112" s="2"/>
      <c r="M1112" s="81">
        <f t="shared" si="51"/>
        <v>1.2816022970094936E-4</v>
      </c>
      <c r="N1112" s="81">
        <f t="shared" si="52"/>
        <v>0</v>
      </c>
      <c r="O1112" s="81">
        <f t="shared" si="53"/>
        <v>0</v>
      </c>
    </row>
    <row r="1113" spans="1:15" x14ac:dyDescent="0.35">
      <c r="A1113" s="104" t="s">
        <v>95</v>
      </c>
      <c r="B1113" s="103" t="s">
        <v>96</v>
      </c>
      <c r="C1113" s="19" t="s">
        <v>418</v>
      </c>
      <c r="D1113" s="96" t="s">
        <v>39</v>
      </c>
      <c r="E1113" s="95" t="s">
        <v>420</v>
      </c>
      <c r="F1113" s="95" t="s">
        <v>421</v>
      </c>
      <c r="G1113" s="19" t="s">
        <v>74</v>
      </c>
      <c r="H1113" s="79" t="s">
        <v>78</v>
      </c>
      <c r="I1113" s="2">
        <v>1698</v>
      </c>
      <c r="K1113" s="2"/>
      <c r="L1113" s="2">
        <v>1698</v>
      </c>
      <c r="M1113" s="81">
        <f t="shared" si="51"/>
        <v>0</v>
      </c>
      <c r="N1113" s="81">
        <f t="shared" si="52"/>
        <v>0</v>
      </c>
      <c r="O1113" s="81">
        <f t="shared" si="53"/>
        <v>1.4359150965559458E-3</v>
      </c>
    </row>
    <row r="1114" spans="1:15" x14ac:dyDescent="0.35">
      <c r="A1114" s="104" t="s">
        <v>95</v>
      </c>
      <c r="B1114" s="103" t="s">
        <v>96</v>
      </c>
      <c r="C1114" s="19" t="s">
        <v>418</v>
      </c>
      <c r="D1114" s="96" t="s">
        <v>39</v>
      </c>
      <c r="E1114" s="95" t="s">
        <v>420</v>
      </c>
      <c r="F1114" s="95" t="s">
        <v>422</v>
      </c>
      <c r="G1114" s="19" t="s">
        <v>64</v>
      </c>
      <c r="H1114" s="79" t="s">
        <v>65</v>
      </c>
      <c r="I1114" s="2">
        <v>85</v>
      </c>
      <c r="J1114" s="2">
        <v>85</v>
      </c>
      <c r="K1114" s="2"/>
      <c r="L1114" s="2"/>
      <c r="M1114" s="81">
        <f t="shared" si="51"/>
        <v>1.7858392663247042E-4</v>
      </c>
      <c r="N1114" s="81">
        <f t="shared" si="52"/>
        <v>0</v>
      </c>
      <c r="O1114" s="81">
        <f t="shared" si="53"/>
        <v>0</v>
      </c>
    </row>
    <row r="1115" spans="1:15" x14ac:dyDescent="0.35">
      <c r="A1115" s="104" t="s">
        <v>95</v>
      </c>
      <c r="B1115" s="103" t="s">
        <v>96</v>
      </c>
      <c r="C1115" s="19" t="s">
        <v>418</v>
      </c>
      <c r="D1115" s="96" t="s">
        <v>39</v>
      </c>
      <c r="E1115" s="95" t="s">
        <v>420</v>
      </c>
      <c r="F1115" s="95" t="s">
        <v>422</v>
      </c>
      <c r="G1115" s="19" t="s">
        <v>64</v>
      </c>
      <c r="H1115" s="79" t="s">
        <v>66</v>
      </c>
      <c r="I1115" s="2">
        <v>154</v>
      </c>
      <c r="J1115" s="2">
        <v>154</v>
      </c>
      <c r="K1115" s="2"/>
      <c r="L1115" s="2"/>
      <c r="M1115" s="81">
        <f t="shared" si="51"/>
        <v>3.2355205531059346E-4</v>
      </c>
      <c r="N1115" s="81">
        <f t="shared" si="52"/>
        <v>0</v>
      </c>
      <c r="O1115" s="81">
        <f t="shared" si="53"/>
        <v>0</v>
      </c>
    </row>
    <row r="1116" spans="1:15" x14ac:dyDescent="0.35">
      <c r="A1116" s="104" t="s">
        <v>95</v>
      </c>
      <c r="B1116" s="103" t="s">
        <v>96</v>
      </c>
      <c r="C1116" s="19" t="s">
        <v>418</v>
      </c>
      <c r="D1116" s="96" t="s">
        <v>39</v>
      </c>
      <c r="E1116" s="95" t="s">
        <v>420</v>
      </c>
      <c r="F1116" s="95" t="s">
        <v>422</v>
      </c>
      <c r="G1116" s="19" t="s">
        <v>70</v>
      </c>
      <c r="H1116" s="79" t="s">
        <v>73</v>
      </c>
      <c r="I1116" s="2">
        <v>40.1</v>
      </c>
      <c r="J1116" s="2">
        <v>40.1</v>
      </c>
      <c r="K1116" s="2"/>
      <c r="L1116" s="2"/>
      <c r="M1116" s="81">
        <f t="shared" si="51"/>
        <v>8.4249593623083116E-5</v>
      </c>
      <c r="N1116" s="81">
        <f t="shared" si="52"/>
        <v>0</v>
      </c>
      <c r="O1116" s="81">
        <f t="shared" si="53"/>
        <v>0</v>
      </c>
    </row>
    <row r="1117" spans="1:15" x14ac:dyDescent="0.35">
      <c r="A1117" s="104" t="s">
        <v>95</v>
      </c>
      <c r="B1117" s="103" t="s">
        <v>96</v>
      </c>
      <c r="C1117" s="19" t="s">
        <v>418</v>
      </c>
      <c r="D1117" s="96" t="s">
        <v>39</v>
      </c>
      <c r="E1117" s="95" t="s">
        <v>420</v>
      </c>
      <c r="F1117" s="95" t="s">
        <v>422</v>
      </c>
      <c r="G1117" s="19" t="s">
        <v>64</v>
      </c>
      <c r="H1117" s="79" t="s">
        <v>71</v>
      </c>
      <c r="I1117" s="2">
        <v>52</v>
      </c>
      <c r="J1117" s="2">
        <v>52</v>
      </c>
      <c r="K1117" s="2"/>
      <c r="L1117" s="2"/>
      <c r="M1117" s="81">
        <f t="shared" si="51"/>
        <v>1.0925134335162896E-4</v>
      </c>
      <c r="N1117" s="81">
        <f t="shared" si="52"/>
        <v>0</v>
      </c>
      <c r="O1117" s="81">
        <f t="shared" si="53"/>
        <v>0</v>
      </c>
    </row>
    <row r="1118" spans="1:15" x14ac:dyDescent="0.35">
      <c r="A1118" s="104" t="s">
        <v>95</v>
      </c>
      <c r="B1118" s="103" t="s">
        <v>96</v>
      </c>
      <c r="C1118" s="19" t="s">
        <v>418</v>
      </c>
      <c r="D1118" s="96" t="s">
        <v>39</v>
      </c>
      <c r="E1118" s="95" t="s">
        <v>420</v>
      </c>
      <c r="F1118" s="95" t="s">
        <v>422</v>
      </c>
      <c r="G1118" s="19" t="s">
        <v>64</v>
      </c>
      <c r="H1118" s="79" t="s">
        <v>69</v>
      </c>
      <c r="I1118" s="2">
        <v>62.5</v>
      </c>
      <c r="J1118" s="2">
        <v>62.5</v>
      </c>
      <c r="K1118" s="2"/>
      <c r="L1118" s="2"/>
      <c r="M1118" s="81">
        <f t="shared" si="51"/>
        <v>1.3131171075916943E-4</v>
      </c>
      <c r="N1118" s="81">
        <f t="shared" si="52"/>
        <v>0</v>
      </c>
      <c r="O1118" s="81">
        <f t="shared" si="53"/>
        <v>0</v>
      </c>
    </row>
    <row r="1119" spans="1:15" x14ac:dyDescent="0.35">
      <c r="A1119" s="104" t="s">
        <v>95</v>
      </c>
      <c r="B1119" s="103" t="s">
        <v>96</v>
      </c>
      <c r="C1119" s="19" t="s">
        <v>418</v>
      </c>
      <c r="D1119" s="96" t="s">
        <v>39</v>
      </c>
      <c r="E1119" s="95" t="s">
        <v>420</v>
      </c>
      <c r="F1119" s="95" t="s">
        <v>422</v>
      </c>
      <c r="G1119" s="19" t="s">
        <v>64</v>
      </c>
      <c r="H1119" s="79" t="s">
        <v>72</v>
      </c>
      <c r="I1119" s="2">
        <v>157.30000000000001</v>
      </c>
      <c r="J1119" s="2">
        <v>157.30000000000001</v>
      </c>
      <c r="K1119" s="2"/>
      <c r="L1119" s="2"/>
      <c r="M1119" s="81">
        <f t="shared" si="51"/>
        <v>3.3048531363867763E-4</v>
      </c>
      <c r="N1119" s="81">
        <f t="shared" si="52"/>
        <v>0</v>
      </c>
      <c r="O1119" s="81">
        <f t="shared" si="53"/>
        <v>0</v>
      </c>
    </row>
    <row r="1120" spans="1:15" x14ac:dyDescent="0.35">
      <c r="A1120" s="104" t="s">
        <v>95</v>
      </c>
      <c r="B1120" s="103" t="s">
        <v>96</v>
      </c>
      <c r="C1120" s="19" t="s">
        <v>418</v>
      </c>
      <c r="D1120" s="96" t="s">
        <v>39</v>
      </c>
      <c r="E1120" s="95" t="s">
        <v>420</v>
      </c>
      <c r="F1120" s="95" t="s">
        <v>423</v>
      </c>
      <c r="G1120" s="19" t="s">
        <v>64</v>
      </c>
      <c r="H1120" s="79" t="s">
        <v>66</v>
      </c>
      <c r="I1120" s="2">
        <v>40</v>
      </c>
      <c r="J1120" s="2">
        <v>40</v>
      </c>
      <c r="K1120" s="2"/>
      <c r="L1120" s="2"/>
      <c r="M1120" s="81">
        <f t="shared" si="51"/>
        <v>8.4039494885868436E-5</v>
      </c>
      <c r="N1120" s="81">
        <f t="shared" si="52"/>
        <v>0</v>
      </c>
      <c r="O1120" s="81">
        <f t="shared" si="53"/>
        <v>0</v>
      </c>
    </row>
    <row r="1121" spans="1:15" x14ac:dyDescent="0.35">
      <c r="A1121" s="104" t="s">
        <v>95</v>
      </c>
      <c r="B1121" s="103" t="s">
        <v>96</v>
      </c>
      <c r="C1121" s="19" t="s">
        <v>418</v>
      </c>
      <c r="D1121" s="96" t="s">
        <v>39</v>
      </c>
      <c r="E1121" s="95" t="s">
        <v>420</v>
      </c>
      <c r="F1121" s="95" t="s">
        <v>423</v>
      </c>
      <c r="G1121" s="19" t="s">
        <v>64</v>
      </c>
      <c r="H1121" s="79" t="s">
        <v>72</v>
      </c>
      <c r="I1121" s="2">
        <v>62</v>
      </c>
      <c r="J1121" s="2">
        <v>62</v>
      </c>
      <c r="K1121" s="2"/>
      <c r="L1121" s="2"/>
      <c r="M1121" s="81">
        <f t="shared" si="51"/>
        <v>1.3026121707309608E-4</v>
      </c>
      <c r="N1121" s="81">
        <f t="shared" si="52"/>
        <v>0</v>
      </c>
      <c r="O1121" s="81">
        <f t="shared" si="53"/>
        <v>0</v>
      </c>
    </row>
    <row r="1122" spans="1:15" x14ac:dyDescent="0.35">
      <c r="A1122" s="104" t="s">
        <v>95</v>
      </c>
      <c r="B1122" s="103" t="s">
        <v>96</v>
      </c>
      <c r="C1122" s="19" t="s">
        <v>418</v>
      </c>
      <c r="D1122" s="96" t="s">
        <v>39</v>
      </c>
      <c r="E1122" s="95" t="s">
        <v>420</v>
      </c>
      <c r="F1122" s="95" t="s">
        <v>424</v>
      </c>
      <c r="G1122" s="19" t="s">
        <v>64</v>
      </c>
      <c r="H1122" s="79" t="s">
        <v>65</v>
      </c>
      <c r="I1122" s="2">
        <v>10.1</v>
      </c>
      <c r="J1122" s="2">
        <v>10.1</v>
      </c>
      <c r="K1122" s="2"/>
      <c r="L1122" s="2"/>
      <c r="M1122" s="81">
        <f t="shared" si="51"/>
        <v>2.1219972458681778E-5</v>
      </c>
      <c r="N1122" s="81">
        <f t="shared" si="52"/>
        <v>0</v>
      </c>
      <c r="O1122" s="81">
        <f t="shared" si="53"/>
        <v>0</v>
      </c>
    </row>
    <row r="1123" spans="1:15" x14ac:dyDescent="0.35">
      <c r="A1123" s="104" t="s">
        <v>95</v>
      </c>
      <c r="B1123" s="103" t="s">
        <v>96</v>
      </c>
      <c r="C1123" s="19" t="s">
        <v>418</v>
      </c>
      <c r="D1123" s="96" t="s">
        <v>39</v>
      </c>
      <c r="E1123" s="95" t="s">
        <v>420</v>
      </c>
      <c r="F1123" s="95" t="s">
        <v>424</v>
      </c>
      <c r="G1123" s="19" t="s">
        <v>64</v>
      </c>
      <c r="H1123" s="79" t="s">
        <v>66</v>
      </c>
      <c r="I1123" s="2">
        <v>15.19</v>
      </c>
      <c r="J1123" s="2">
        <v>15.19</v>
      </c>
      <c r="K1123" s="2"/>
      <c r="L1123" s="2"/>
      <c r="M1123" s="81">
        <f t="shared" si="51"/>
        <v>3.191399818290854E-5</v>
      </c>
      <c r="N1123" s="81">
        <f t="shared" si="52"/>
        <v>0</v>
      </c>
      <c r="O1123" s="81">
        <f t="shared" si="53"/>
        <v>0</v>
      </c>
    </row>
    <row r="1124" spans="1:15" x14ac:dyDescent="0.35">
      <c r="A1124" s="104" t="s">
        <v>95</v>
      </c>
      <c r="B1124" s="103" t="s">
        <v>96</v>
      </c>
      <c r="C1124" s="19" t="s">
        <v>418</v>
      </c>
      <c r="D1124" s="96" t="s">
        <v>39</v>
      </c>
      <c r="E1124" s="95" t="s">
        <v>420</v>
      </c>
      <c r="F1124" s="95" t="s">
        <v>424</v>
      </c>
      <c r="G1124" s="19" t="s">
        <v>64</v>
      </c>
      <c r="H1124" s="79" t="s">
        <v>68</v>
      </c>
      <c r="I1124" s="2">
        <v>3.98</v>
      </c>
      <c r="J1124" s="2">
        <v>3.98</v>
      </c>
      <c r="K1124" s="2"/>
      <c r="L1124" s="2"/>
      <c r="M1124" s="81">
        <f t="shared" si="51"/>
        <v>8.3619297411439098E-6</v>
      </c>
      <c r="N1124" s="81">
        <f t="shared" si="52"/>
        <v>0</v>
      </c>
      <c r="O1124" s="81">
        <f t="shared" si="53"/>
        <v>0</v>
      </c>
    </row>
    <row r="1125" spans="1:15" x14ac:dyDescent="0.35">
      <c r="A1125" s="104" t="s">
        <v>95</v>
      </c>
      <c r="B1125" s="103" t="s">
        <v>96</v>
      </c>
      <c r="C1125" s="19" t="s">
        <v>418</v>
      </c>
      <c r="D1125" s="96" t="s">
        <v>39</v>
      </c>
      <c r="E1125" s="95" t="s">
        <v>420</v>
      </c>
      <c r="F1125" s="95" t="s">
        <v>424</v>
      </c>
      <c r="G1125" s="19" t="s">
        <v>64</v>
      </c>
      <c r="H1125" s="79" t="s">
        <v>69</v>
      </c>
      <c r="I1125" s="2">
        <v>26.82</v>
      </c>
      <c r="J1125" s="2">
        <v>26.82</v>
      </c>
      <c r="K1125" s="2"/>
      <c r="L1125" s="2"/>
      <c r="M1125" s="81">
        <f t="shared" si="51"/>
        <v>5.6348481320974786E-5</v>
      </c>
      <c r="N1125" s="81">
        <f t="shared" si="52"/>
        <v>0</v>
      </c>
      <c r="O1125" s="81">
        <f t="shared" si="53"/>
        <v>0</v>
      </c>
    </row>
    <row r="1126" spans="1:15" x14ac:dyDescent="0.35">
      <c r="A1126" s="104" t="s">
        <v>95</v>
      </c>
      <c r="B1126" s="103" t="s">
        <v>96</v>
      </c>
      <c r="C1126" s="19" t="s">
        <v>418</v>
      </c>
      <c r="D1126" s="96" t="s">
        <v>39</v>
      </c>
      <c r="E1126" s="95" t="s">
        <v>420</v>
      </c>
      <c r="F1126" s="95" t="s">
        <v>424</v>
      </c>
      <c r="G1126" s="19" t="s">
        <v>70</v>
      </c>
      <c r="H1126" s="79" t="s">
        <v>70</v>
      </c>
      <c r="I1126" s="2">
        <v>3.05</v>
      </c>
      <c r="J1126" s="2">
        <v>3.05</v>
      </c>
      <c r="K1126" s="2"/>
      <c r="L1126" s="2"/>
      <c r="M1126" s="81">
        <f t="shared" si="51"/>
        <v>6.4080114850474681E-6</v>
      </c>
      <c r="N1126" s="81">
        <f t="shared" si="52"/>
        <v>0</v>
      </c>
      <c r="O1126" s="81">
        <f t="shared" si="53"/>
        <v>0</v>
      </c>
    </row>
    <row r="1127" spans="1:15" x14ac:dyDescent="0.35">
      <c r="A1127" s="104" t="s">
        <v>95</v>
      </c>
      <c r="B1127" s="103" t="s">
        <v>96</v>
      </c>
      <c r="C1127" s="19" t="s">
        <v>418</v>
      </c>
      <c r="D1127" s="96" t="s">
        <v>39</v>
      </c>
      <c r="E1127" s="95" t="s">
        <v>420</v>
      </c>
      <c r="F1127" s="95" t="s">
        <v>424</v>
      </c>
      <c r="G1127" s="19" t="s">
        <v>64</v>
      </c>
      <c r="H1127" s="79" t="s">
        <v>72</v>
      </c>
      <c r="I1127" s="2">
        <v>20.86</v>
      </c>
      <c r="J1127" s="2">
        <v>20.86</v>
      </c>
      <c r="K1127" s="2"/>
      <c r="L1127" s="2"/>
      <c r="M1127" s="81">
        <f t="shared" si="51"/>
        <v>4.3826596582980388E-5</v>
      </c>
      <c r="N1127" s="81">
        <f t="shared" si="52"/>
        <v>0</v>
      </c>
      <c r="O1127" s="81">
        <f t="shared" si="53"/>
        <v>0</v>
      </c>
    </row>
    <row r="1128" spans="1:15" x14ac:dyDescent="0.35">
      <c r="A1128" s="104" t="s">
        <v>81</v>
      </c>
      <c r="B1128" s="103" t="s">
        <v>82</v>
      </c>
      <c r="C1128" s="19" t="s">
        <v>1</v>
      </c>
      <c r="D1128" s="96" t="s">
        <v>39</v>
      </c>
      <c r="E1128" s="95" t="s">
        <v>420</v>
      </c>
      <c r="F1128" s="95" t="s">
        <v>425</v>
      </c>
      <c r="G1128" s="19" t="s">
        <v>64</v>
      </c>
      <c r="H1128" s="79" t="s">
        <v>65</v>
      </c>
      <c r="I1128" s="2">
        <v>371.2</v>
      </c>
      <c r="J1128" s="2">
        <v>371.2</v>
      </c>
      <c r="K1128" s="2"/>
      <c r="L1128" s="2"/>
      <c r="M1128" s="81">
        <f t="shared" si="51"/>
        <v>7.7988651254085907E-4</v>
      </c>
      <c r="N1128" s="81">
        <f t="shared" si="52"/>
        <v>0</v>
      </c>
      <c r="O1128" s="81">
        <f t="shared" si="53"/>
        <v>0</v>
      </c>
    </row>
    <row r="1129" spans="1:15" x14ac:dyDescent="0.35">
      <c r="A1129" s="104" t="s">
        <v>81</v>
      </c>
      <c r="B1129" s="103" t="s">
        <v>82</v>
      </c>
      <c r="C1129" s="19" t="s">
        <v>1</v>
      </c>
      <c r="D1129" s="96" t="s">
        <v>39</v>
      </c>
      <c r="E1129" s="95" t="s">
        <v>420</v>
      </c>
      <c r="F1129" s="95" t="s">
        <v>425</v>
      </c>
      <c r="G1129" s="19" t="s">
        <v>64</v>
      </c>
      <c r="H1129" s="79" t="s">
        <v>66</v>
      </c>
      <c r="I1129" s="2">
        <v>325</v>
      </c>
      <c r="J1129" s="2">
        <v>325</v>
      </c>
      <c r="K1129" s="2"/>
      <c r="L1129" s="2"/>
      <c r="M1129" s="81">
        <f t="shared" si="51"/>
        <v>6.8282089594768106E-4</v>
      </c>
      <c r="N1129" s="81">
        <f t="shared" si="52"/>
        <v>0</v>
      </c>
      <c r="O1129" s="81">
        <f t="shared" si="53"/>
        <v>0</v>
      </c>
    </row>
    <row r="1130" spans="1:15" x14ac:dyDescent="0.35">
      <c r="A1130" s="104" t="s">
        <v>81</v>
      </c>
      <c r="B1130" s="103" t="s">
        <v>82</v>
      </c>
      <c r="C1130" s="19" t="s">
        <v>1</v>
      </c>
      <c r="D1130" s="96" t="s">
        <v>39</v>
      </c>
      <c r="E1130" s="95" t="s">
        <v>420</v>
      </c>
      <c r="F1130" s="95" t="s">
        <v>425</v>
      </c>
      <c r="G1130" s="19" t="s">
        <v>64</v>
      </c>
      <c r="H1130" s="79" t="s">
        <v>67</v>
      </c>
      <c r="I1130" s="2">
        <v>119</v>
      </c>
      <c r="J1130" s="2">
        <v>119</v>
      </c>
      <c r="K1130" s="2"/>
      <c r="L1130" s="2"/>
      <c r="M1130" s="81">
        <f t="shared" si="51"/>
        <v>2.5001749728545858E-4</v>
      </c>
      <c r="N1130" s="81">
        <f t="shared" si="52"/>
        <v>0</v>
      </c>
      <c r="O1130" s="81">
        <f t="shared" si="53"/>
        <v>0</v>
      </c>
    </row>
    <row r="1131" spans="1:15" x14ac:dyDescent="0.35">
      <c r="A1131" s="104" t="s">
        <v>81</v>
      </c>
      <c r="B1131" s="103" t="s">
        <v>82</v>
      </c>
      <c r="C1131" s="19" t="s">
        <v>1</v>
      </c>
      <c r="D1131" s="96" t="s">
        <v>39</v>
      </c>
      <c r="E1131" s="95" t="s">
        <v>420</v>
      </c>
      <c r="F1131" s="95" t="s">
        <v>425</v>
      </c>
      <c r="G1131" s="19" t="s">
        <v>64</v>
      </c>
      <c r="H1131" s="79" t="s">
        <v>68</v>
      </c>
      <c r="I1131" s="2">
        <v>141.9</v>
      </c>
      <c r="J1131" s="2">
        <v>141.9</v>
      </c>
      <c r="K1131" s="2"/>
      <c r="L1131" s="2"/>
      <c r="M1131" s="81">
        <f t="shared" si="51"/>
        <v>2.9813010810761831E-4</v>
      </c>
      <c r="N1131" s="81">
        <f t="shared" si="52"/>
        <v>0</v>
      </c>
      <c r="O1131" s="81">
        <f t="shared" si="53"/>
        <v>0</v>
      </c>
    </row>
    <row r="1132" spans="1:15" x14ac:dyDescent="0.35">
      <c r="A1132" s="104" t="s">
        <v>81</v>
      </c>
      <c r="B1132" s="103" t="s">
        <v>82</v>
      </c>
      <c r="C1132" s="19" t="s">
        <v>1</v>
      </c>
      <c r="D1132" s="96" t="s">
        <v>39</v>
      </c>
      <c r="E1132" s="95" t="s">
        <v>420</v>
      </c>
      <c r="F1132" s="95" t="s">
        <v>425</v>
      </c>
      <c r="G1132" s="19" t="s">
        <v>64</v>
      </c>
      <c r="H1132" s="79" t="s">
        <v>69</v>
      </c>
      <c r="I1132" s="2">
        <v>49.6</v>
      </c>
      <c r="J1132" s="2">
        <v>49.6</v>
      </c>
      <c r="K1132" s="2"/>
      <c r="L1132" s="2"/>
      <c r="M1132" s="81">
        <f t="shared" si="51"/>
        <v>1.0420897365847686E-4</v>
      </c>
      <c r="N1132" s="81">
        <f t="shared" si="52"/>
        <v>0</v>
      </c>
      <c r="O1132" s="81">
        <f t="shared" si="53"/>
        <v>0</v>
      </c>
    </row>
    <row r="1133" spans="1:15" x14ac:dyDescent="0.35">
      <c r="A1133" s="104" t="s">
        <v>81</v>
      </c>
      <c r="B1133" s="103" t="s">
        <v>82</v>
      </c>
      <c r="C1133" s="19" t="s">
        <v>1</v>
      </c>
      <c r="D1133" s="96" t="s">
        <v>39</v>
      </c>
      <c r="E1133" s="95" t="s">
        <v>420</v>
      </c>
      <c r="F1133" s="95" t="s">
        <v>425</v>
      </c>
      <c r="G1133" s="19" t="s">
        <v>64</v>
      </c>
      <c r="H1133" s="79" t="s">
        <v>72</v>
      </c>
      <c r="I1133" s="2">
        <v>105.2</v>
      </c>
      <c r="J1133" s="2">
        <v>105.2</v>
      </c>
      <c r="K1133" s="2"/>
      <c r="L1133" s="2"/>
      <c r="M1133" s="81">
        <f t="shared" si="51"/>
        <v>2.21023871549834E-4</v>
      </c>
      <c r="N1133" s="81">
        <f t="shared" si="52"/>
        <v>0</v>
      </c>
      <c r="O1133" s="81">
        <f t="shared" si="53"/>
        <v>0</v>
      </c>
    </row>
    <row r="1134" spans="1:15" x14ac:dyDescent="0.35">
      <c r="A1134" s="104" t="s">
        <v>81</v>
      </c>
      <c r="B1134" s="103" t="s">
        <v>82</v>
      </c>
      <c r="C1134" s="19" t="s">
        <v>1</v>
      </c>
      <c r="D1134" s="96" t="s">
        <v>39</v>
      </c>
      <c r="E1134" s="95" t="s">
        <v>420</v>
      </c>
      <c r="F1134" s="95" t="s">
        <v>425</v>
      </c>
      <c r="G1134" s="19" t="s">
        <v>70</v>
      </c>
      <c r="H1134" s="79" t="s">
        <v>73</v>
      </c>
      <c r="I1134" s="2">
        <v>522.9</v>
      </c>
      <c r="J1134" s="2">
        <v>522.9</v>
      </c>
      <c r="K1134" s="2"/>
      <c r="L1134" s="2"/>
      <c r="M1134" s="81">
        <f t="shared" si="51"/>
        <v>1.0986062968955151E-3</v>
      </c>
      <c r="N1134" s="81">
        <f t="shared" si="52"/>
        <v>0</v>
      </c>
      <c r="O1134" s="81">
        <f t="shared" si="53"/>
        <v>0</v>
      </c>
    </row>
    <row r="1135" spans="1:15" x14ac:dyDescent="0.35">
      <c r="A1135" s="104" t="s">
        <v>81</v>
      </c>
      <c r="B1135" s="103" t="s">
        <v>82</v>
      </c>
      <c r="C1135" s="19" t="s">
        <v>1</v>
      </c>
      <c r="D1135" s="96" t="s">
        <v>39</v>
      </c>
      <c r="E1135" s="95" t="s">
        <v>420</v>
      </c>
      <c r="F1135" s="95" t="s">
        <v>425</v>
      </c>
      <c r="G1135" s="19" t="s">
        <v>74</v>
      </c>
      <c r="H1135" s="79" t="s">
        <v>78</v>
      </c>
      <c r="I1135" s="2">
        <v>4080</v>
      </c>
      <c r="K1135" s="2"/>
      <c r="L1135" s="2">
        <v>4080</v>
      </c>
      <c r="M1135" s="81">
        <f t="shared" si="51"/>
        <v>0</v>
      </c>
      <c r="N1135" s="81">
        <f t="shared" si="52"/>
        <v>0</v>
      </c>
      <c r="O1135" s="81">
        <f t="shared" si="53"/>
        <v>3.4502553556821315E-3</v>
      </c>
    </row>
    <row r="1136" spans="1:15" x14ac:dyDescent="0.35">
      <c r="A1136" s="104" t="s">
        <v>81</v>
      </c>
      <c r="B1136" s="103" t="s">
        <v>82</v>
      </c>
      <c r="C1136" s="19" t="s">
        <v>1</v>
      </c>
      <c r="D1136" s="96" t="s">
        <v>39</v>
      </c>
      <c r="E1136" s="95" t="s">
        <v>420</v>
      </c>
      <c r="F1136" s="95" t="s">
        <v>425</v>
      </c>
      <c r="G1136" s="19" t="s">
        <v>74</v>
      </c>
      <c r="H1136" s="79" t="s">
        <v>75</v>
      </c>
      <c r="I1136" s="2">
        <v>3000</v>
      </c>
      <c r="K1136" s="2">
        <v>3000</v>
      </c>
      <c r="L1136" s="2"/>
      <c r="M1136" s="81">
        <f t="shared" si="51"/>
        <v>0</v>
      </c>
      <c r="N1136" s="81">
        <f t="shared" si="52"/>
        <v>2.6991923665544261E-3</v>
      </c>
      <c r="O1136" s="81">
        <f t="shared" si="53"/>
        <v>0</v>
      </c>
    </row>
    <row r="1137" spans="1:15" x14ac:dyDescent="0.35">
      <c r="A1137" s="104" t="s">
        <v>81</v>
      </c>
      <c r="B1137" s="103" t="s">
        <v>82</v>
      </c>
      <c r="C1137" s="19" t="s">
        <v>290</v>
      </c>
      <c r="D1137" s="96" t="s">
        <v>38</v>
      </c>
      <c r="E1137" s="95" t="s">
        <v>427</v>
      </c>
      <c r="F1137" s="95" t="s">
        <v>428</v>
      </c>
      <c r="G1137" s="19" t="s">
        <v>64</v>
      </c>
      <c r="H1137" s="79" t="s">
        <v>65</v>
      </c>
      <c r="I1137" s="2">
        <v>45.5</v>
      </c>
      <c r="J1137" s="2">
        <v>45.5</v>
      </c>
      <c r="K1137" s="2"/>
      <c r="L1137" s="2"/>
      <c r="M1137" s="81">
        <f t="shared" si="51"/>
        <v>9.559492543267535E-5</v>
      </c>
      <c r="N1137" s="81">
        <f t="shared" si="52"/>
        <v>0</v>
      </c>
      <c r="O1137" s="81">
        <f t="shared" si="53"/>
        <v>0</v>
      </c>
    </row>
    <row r="1138" spans="1:15" x14ac:dyDescent="0.35">
      <c r="A1138" s="104" t="s">
        <v>81</v>
      </c>
      <c r="B1138" s="103" t="s">
        <v>82</v>
      </c>
      <c r="C1138" s="19" t="s">
        <v>290</v>
      </c>
      <c r="D1138" s="96" t="s">
        <v>38</v>
      </c>
      <c r="E1138" s="95" t="s">
        <v>427</v>
      </c>
      <c r="F1138" s="95" t="s">
        <v>428</v>
      </c>
      <c r="G1138" s="19" t="s">
        <v>64</v>
      </c>
      <c r="H1138" s="79" t="s">
        <v>66</v>
      </c>
      <c r="I1138" s="2">
        <v>10</v>
      </c>
      <c r="J1138" s="2">
        <v>10</v>
      </c>
      <c r="K1138" s="2"/>
      <c r="L1138" s="2"/>
      <c r="M1138" s="81">
        <f t="shared" si="51"/>
        <v>2.1009873721467109E-5</v>
      </c>
      <c r="N1138" s="81">
        <f t="shared" si="52"/>
        <v>0</v>
      </c>
      <c r="O1138" s="81">
        <f t="shared" si="53"/>
        <v>0</v>
      </c>
    </row>
    <row r="1139" spans="1:15" x14ac:dyDescent="0.35">
      <c r="A1139" s="104" t="s">
        <v>81</v>
      </c>
      <c r="B1139" s="103" t="s">
        <v>82</v>
      </c>
      <c r="C1139" s="19" t="s">
        <v>290</v>
      </c>
      <c r="D1139" s="96" t="s">
        <v>38</v>
      </c>
      <c r="E1139" s="95" t="s">
        <v>427</v>
      </c>
      <c r="F1139" s="95" t="s">
        <v>428</v>
      </c>
      <c r="G1139" s="19" t="s">
        <v>64</v>
      </c>
      <c r="H1139" s="79" t="s">
        <v>68</v>
      </c>
      <c r="I1139" s="2">
        <v>9</v>
      </c>
      <c r="J1139" s="2">
        <v>9</v>
      </c>
      <c r="K1139" s="2"/>
      <c r="L1139" s="2"/>
      <c r="M1139" s="81">
        <f t="shared" si="51"/>
        <v>1.8908886349320399E-5</v>
      </c>
      <c r="N1139" s="81">
        <f t="shared" si="52"/>
        <v>0</v>
      </c>
      <c r="O1139" s="81">
        <f t="shared" si="53"/>
        <v>0</v>
      </c>
    </row>
    <row r="1140" spans="1:15" x14ac:dyDescent="0.35">
      <c r="A1140" s="104" t="s">
        <v>81</v>
      </c>
      <c r="B1140" s="103" t="s">
        <v>82</v>
      </c>
      <c r="C1140" s="19" t="s">
        <v>290</v>
      </c>
      <c r="D1140" s="96" t="s">
        <v>38</v>
      </c>
      <c r="E1140" s="95" t="s">
        <v>427</v>
      </c>
      <c r="F1140" s="95" t="s">
        <v>428</v>
      </c>
      <c r="G1140" s="19" t="s">
        <v>64</v>
      </c>
      <c r="H1140" s="79" t="s">
        <v>69</v>
      </c>
      <c r="I1140" s="2">
        <v>4.5</v>
      </c>
      <c r="J1140" s="2">
        <v>4.5</v>
      </c>
      <c r="K1140" s="2"/>
      <c r="L1140" s="2"/>
      <c r="M1140" s="81">
        <f t="shared" si="51"/>
        <v>9.4544431746601993E-6</v>
      </c>
      <c r="N1140" s="81">
        <f t="shared" si="52"/>
        <v>0</v>
      </c>
      <c r="O1140" s="81">
        <f t="shared" si="53"/>
        <v>0</v>
      </c>
    </row>
    <row r="1141" spans="1:15" x14ac:dyDescent="0.35">
      <c r="A1141" s="104" t="s">
        <v>81</v>
      </c>
      <c r="B1141" s="103" t="s">
        <v>82</v>
      </c>
      <c r="C1141" s="19" t="s">
        <v>290</v>
      </c>
      <c r="D1141" s="96" t="s">
        <v>38</v>
      </c>
      <c r="E1141" s="95" t="s">
        <v>427</v>
      </c>
      <c r="F1141" s="95" t="s">
        <v>428</v>
      </c>
      <c r="G1141" s="19" t="s">
        <v>70</v>
      </c>
      <c r="H1141" s="79" t="s">
        <v>73</v>
      </c>
      <c r="I1141" s="2">
        <v>10.5</v>
      </c>
      <c r="J1141" s="2">
        <v>10.5</v>
      </c>
      <c r="K1141" s="2"/>
      <c r="L1141" s="2"/>
      <c r="M1141" s="81">
        <f t="shared" si="51"/>
        <v>2.2060367407540466E-5</v>
      </c>
      <c r="N1141" s="81">
        <f t="shared" si="52"/>
        <v>0</v>
      </c>
      <c r="O1141" s="81">
        <f t="shared" si="53"/>
        <v>0</v>
      </c>
    </row>
    <row r="1142" spans="1:15" x14ac:dyDescent="0.35">
      <c r="A1142" s="104" t="s">
        <v>81</v>
      </c>
      <c r="B1142" s="103" t="s">
        <v>82</v>
      </c>
      <c r="C1142" s="19" t="s">
        <v>429</v>
      </c>
      <c r="D1142" s="96" t="s">
        <v>40</v>
      </c>
      <c r="E1142" s="95" t="s">
        <v>430</v>
      </c>
      <c r="F1142" s="95" t="s">
        <v>431</v>
      </c>
      <c r="G1142" s="19" t="s">
        <v>64</v>
      </c>
      <c r="H1142" s="79" t="s">
        <v>103</v>
      </c>
      <c r="I1142" s="2">
        <v>188.3</v>
      </c>
      <c r="J1142" s="2">
        <v>188.3</v>
      </c>
      <c r="K1142" s="2"/>
      <c r="L1142" s="2"/>
      <c r="M1142" s="81">
        <f t="shared" si="51"/>
        <v>3.9561592217522571E-4</v>
      </c>
      <c r="N1142" s="81">
        <f t="shared" si="52"/>
        <v>0</v>
      </c>
      <c r="O1142" s="81">
        <f t="shared" si="53"/>
        <v>0</v>
      </c>
    </row>
    <row r="1143" spans="1:15" x14ac:dyDescent="0.35">
      <c r="A1143" s="104" t="s">
        <v>81</v>
      </c>
      <c r="B1143" s="103" t="s">
        <v>82</v>
      </c>
      <c r="C1143" s="19" t="s">
        <v>429</v>
      </c>
      <c r="D1143" s="96" t="s">
        <v>40</v>
      </c>
      <c r="E1143" s="95" t="s">
        <v>430</v>
      </c>
      <c r="F1143" s="95" t="s">
        <v>431</v>
      </c>
      <c r="G1143" s="19" t="s">
        <v>64</v>
      </c>
      <c r="H1143" s="79" t="s">
        <v>65</v>
      </c>
      <c r="I1143" s="2">
        <v>1025</v>
      </c>
      <c r="J1143" s="2">
        <v>1025</v>
      </c>
      <c r="K1143" s="2"/>
      <c r="L1143" s="2"/>
      <c r="M1143" s="81">
        <f t="shared" si="51"/>
        <v>2.1535120564503789E-3</v>
      </c>
      <c r="N1143" s="81">
        <f t="shared" si="52"/>
        <v>0</v>
      </c>
      <c r="O1143" s="81">
        <f t="shared" si="53"/>
        <v>0</v>
      </c>
    </row>
    <row r="1144" spans="1:15" x14ac:dyDescent="0.35">
      <c r="A1144" s="104" t="s">
        <v>81</v>
      </c>
      <c r="B1144" s="103" t="s">
        <v>82</v>
      </c>
      <c r="C1144" s="19" t="s">
        <v>429</v>
      </c>
      <c r="D1144" s="96" t="s">
        <v>40</v>
      </c>
      <c r="E1144" s="95" t="s">
        <v>430</v>
      </c>
      <c r="F1144" s="95" t="s">
        <v>431</v>
      </c>
      <c r="G1144" s="19" t="s">
        <v>64</v>
      </c>
      <c r="H1144" s="79" t="s">
        <v>66</v>
      </c>
      <c r="I1144" s="2">
        <v>330.9</v>
      </c>
      <c r="J1144" s="2">
        <v>330.9</v>
      </c>
      <c r="K1144" s="2"/>
      <c r="L1144" s="2"/>
      <c r="M1144" s="81">
        <f t="shared" si="51"/>
        <v>6.952167214433466E-4</v>
      </c>
      <c r="N1144" s="81">
        <f t="shared" si="52"/>
        <v>0</v>
      </c>
      <c r="O1144" s="81">
        <f t="shared" si="53"/>
        <v>0</v>
      </c>
    </row>
    <row r="1145" spans="1:15" x14ac:dyDescent="0.35">
      <c r="A1145" s="104" t="s">
        <v>81</v>
      </c>
      <c r="B1145" s="103" t="s">
        <v>82</v>
      </c>
      <c r="C1145" s="19" t="s">
        <v>429</v>
      </c>
      <c r="D1145" s="96" t="s">
        <v>40</v>
      </c>
      <c r="E1145" s="95" t="s">
        <v>430</v>
      </c>
      <c r="F1145" s="95" t="s">
        <v>431</v>
      </c>
      <c r="G1145" s="19" t="s">
        <v>64</v>
      </c>
      <c r="H1145" s="79" t="s">
        <v>67</v>
      </c>
      <c r="I1145" s="2">
        <v>63.1</v>
      </c>
      <c r="J1145" s="2">
        <v>63.1</v>
      </c>
      <c r="K1145" s="2"/>
      <c r="L1145" s="2"/>
      <c r="M1145" s="81">
        <f t="shared" si="51"/>
        <v>1.3257230318245746E-4</v>
      </c>
      <c r="N1145" s="81">
        <f t="shared" si="52"/>
        <v>0</v>
      </c>
      <c r="O1145" s="81">
        <f t="shared" si="53"/>
        <v>0</v>
      </c>
    </row>
    <row r="1146" spans="1:15" x14ac:dyDescent="0.35">
      <c r="A1146" s="104" t="s">
        <v>81</v>
      </c>
      <c r="B1146" s="103" t="s">
        <v>82</v>
      </c>
      <c r="C1146" s="19" t="s">
        <v>429</v>
      </c>
      <c r="D1146" s="96" t="s">
        <v>40</v>
      </c>
      <c r="E1146" s="95" t="s">
        <v>430</v>
      </c>
      <c r="F1146" s="95" t="s">
        <v>431</v>
      </c>
      <c r="G1146" s="19" t="s">
        <v>64</v>
      </c>
      <c r="H1146" s="79" t="s">
        <v>68</v>
      </c>
      <c r="I1146" s="2">
        <v>75.400000000000006</v>
      </c>
      <c r="J1146" s="2">
        <v>75.400000000000006</v>
      </c>
      <c r="K1146" s="2"/>
      <c r="L1146" s="2"/>
      <c r="M1146" s="81">
        <f t="shared" si="51"/>
        <v>1.5841444785986202E-4</v>
      </c>
      <c r="N1146" s="81">
        <f t="shared" si="52"/>
        <v>0</v>
      </c>
      <c r="O1146" s="81">
        <f t="shared" si="53"/>
        <v>0</v>
      </c>
    </row>
    <row r="1147" spans="1:15" x14ac:dyDescent="0.35">
      <c r="A1147" s="104" t="s">
        <v>81</v>
      </c>
      <c r="B1147" s="103" t="s">
        <v>82</v>
      </c>
      <c r="C1147" s="19" t="s">
        <v>429</v>
      </c>
      <c r="D1147" s="96" t="s">
        <v>40</v>
      </c>
      <c r="E1147" s="95" t="s">
        <v>430</v>
      </c>
      <c r="F1147" s="95" t="s">
        <v>431</v>
      </c>
      <c r="G1147" s="19" t="s">
        <v>64</v>
      </c>
      <c r="H1147" s="79" t="s">
        <v>69</v>
      </c>
      <c r="I1147" s="2">
        <v>4.3</v>
      </c>
      <c r="J1147" s="2">
        <v>4.3</v>
      </c>
      <c r="K1147" s="2"/>
      <c r="L1147" s="2"/>
      <c r="M1147" s="81">
        <f t="shared" si="51"/>
        <v>9.0342457002308572E-6</v>
      </c>
      <c r="N1147" s="81">
        <f t="shared" si="52"/>
        <v>0</v>
      </c>
      <c r="O1147" s="81">
        <f t="shared" si="53"/>
        <v>0</v>
      </c>
    </row>
    <row r="1148" spans="1:15" x14ac:dyDescent="0.35">
      <c r="A1148" s="104" t="s">
        <v>81</v>
      </c>
      <c r="B1148" s="103" t="s">
        <v>82</v>
      </c>
      <c r="C1148" s="19" t="s">
        <v>429</v>
      </c>
      <c r="D1148" s="96" t="s">
        <v>40</v>
      </c>
      <c r="E1148" s="95" t="s">
        <v>430</v>
      </c>
      <c r="F1148" s="95" t="s">
        <v>431</v>
      </c>
      <c r="G1148" s="19" t="s">
        <v>70</v>
      </c>
      <c r="H1148" s="79" t="s">
        <v>73</v>
      </c>
      <c r="I1148" s="2">
        <v>25.7</v>
      </c>
      <c r="J1148" s="2">
        <v>25.7</v>
      </c>
      <c r="K1148" s="2"/>
      <c r="L1148" s="2"/>
      <c r="M1148" s="81">
        <f t="shared" si="51"/>
        <v>5.399537546417047E-5</v>
      </c>
      <c r="N1148" s="81">
        <f t="shared" si="52"/>
        <v>0</v>
      </c>
      <c r="O1148" s="81">
        <f t="shared" si="53"/>
        <v>0</v>
      </c>
    </row>
    <row r="1149" spans="1:15" x14ac:dyDescent="0.35">
      <c r="A1149" s="104" t="s">
        <v>81</v>
      </c>
      <c r="B1149" s="103" t="s">
        <v>82</v>
      </c>
      <c r="C1149" s="19" t="s">
        <v>429</v>
      </c>
      <c r="D1149" s="96" t="s">
        <v>40</v>
      </c>
      <c r="E1149" s="95" t="s">
        <v>430</v>
      </c>
      <c r="F1149" s="95" t="s">
        <v>431</v>
      </c>
      <c r="G1149" s="19" t="s">
        <v>74</v>
      </c>
      <c r="H1149" s="79" t="s">
        <v>77</v>
      </c>
      <c r="I1149" s="2">
        <v>930</v>
      </c>
      <c r="K1149" s="2">
        <v>930</v>
      </c>
      <c r="L1149" s="2"/>
      <c r="M1149" s="81">
        <f t="shared" si="51"/>
        <v>0</v>
      </c>
      <c r="N1149" s="81">
        <f t="shared" si="52"/>
        <v>8.3674963363187204E-4</v>
      </c>
      <c r="O1149" s="81">
        <f t="shared" si="53"/>
        <v>0</v>
      </c>
    </row>
    <row r="1150" spans="1:15" x14ac:dyDescent="0.35">
      <c r="A1150" s="104" t="s">
        <v>81</v>
      </c>
      <c r="B1150" s="103" t="s">
        <v>82</v>
      </c>
      <c r="C1150" s="19" t="s">
        <v>429</v>
      </c>
      <c r="D1150" s="96" t="s">
        <v>40</v>
      </c>
      <c r="E1150" s="95" t="s">
        <v>430</v>
      </c>
      <c r="F1150" s="95" t="s">
        <v>432</v>
      </c>
      <c r="G1150" s="19" t="s">
        <v>64</v>
      </c>
      <c r="H1150" s="79" t="s">
        <v>103</v>
      </c>
      <c r="I1150" s="2">
        <v>346</v>
      </c>
      <c r="J1150" s="2">
        <v>346</v>
      </c>
      <c r="K1150" s="2"/>
      <c r="L1150" s="2"/>
      <c r="M1150" s="81">
        <f t="shared" si="51"/>
        <v>7.2694163076276195E-4</v>
      </c>
      <c r="N1150" s="81">
        <f t="shared" si="52"/>
        <v>0</v>
      </c>
      <c r="O1150" s="81">
        <f t="shared" si="53"/>
        <v>0</v>
      </c>
    </row>
    <row r="1151" spans="1:15" x14ac:dyDescent="0.35">
      <c r="A1151" s="104" t="s">
        <v>81</v>
      </c>
      <c r="B1151" s="103" t="s">
        <v>82</v>
      </c>
      <c r="C1151" s="19" t="s">
        <v>429</v>
      </c>
      <c r="D1151" s="96" t="s">
        <v>40</v>
      </c>
      <c r="E1151" s="95" t="s">
        <v>430</v>
      </c>
      <c r="F1151" s="95" t="s">
        <v>432</v>
      </c>
      <c r="G1151" s="19" t="s">
        <v>64</v>
      </c>
      <c r="H1151" s="79" t="s">
        <v>65</v>
      </c>
      <c r="I1151" s="2">
        <v>1029.54</v>
      </c>
      <c r="J1151" s="2">
        <v>1029.54</v>
      </c>
      <c r="K1151" s="2"/>
      <c r="L1151" s="2"/>
      <c r="M1151" s="81">
        <f t="shared" si="51"/>
        <v>2.1630505391199246E-3</v>
      </c>
      <c r="N1151" s="81">
        <f t="shared" si="52"/>
        <v>0</v>
      </c>
      <c r="O1151" s="81">
        <f t="shared" si="53"/>
        <v>0</v>
      </c>
    </row>
    <row r="1152" spans="1:15" x14ac:dyDescent="0.35">
      <c r="A1152" s="104" t="s">
        <v>81</v>
      </c>
      <c r="B1152" s="103" t="s">
        <v>82</v>
      </c>
      <c r="C1152" s="19" t="s">
        <v>429</v>
      </c>
      <c r="D1152" s="96" t="s">
        <v>40</v>
      </c>
      <c r="E1152" s="95" t="s">
        <v>430</v>
      </c>
      <c r="F1152" s="95" t="s">
        <v>432</v>
      </c>
      <c r="G1152" s="19" t="s">
        <v>64</v>
      </c>
      <c r="H1152" s="79" t="s">
        <v>66</v>
      </c>
      <c r="I1152" s="2">
        <v>448.86</v>
      </c>
      <c r="J1152" s="2">
        <v>448.86</v>
      </c>
      <c r="K1152" s="2"/>
      <c r="L1152" s="2"/>
      <c r="M1152" s="81">
        <f t="shared" si="51"/>
        <v>9.4304919186177273E-4</v>
      </c>
      <c r="N1152" s="81">
        <f t="shared" si="52"/>
        <v>0</v>
      </c>
      <c r="O1152" s="81">
        <f t="shared" si="53"/>
        <v>0</v>
      </c>
    </row>
    <row r="1153" spans="1:15" x14ac:dyDescent="0.35">
      <c r="A1153" s="104" t="s">
        <v>81</v>
      </c>
      <c r="B1153" s="103" t="s">
        <v>82</v>
      </c>
      <c r="C1153" s="19" t="s">
        <v>429</v>
      </c>
      <c r="D1153" s="96" t="s">
        <v>40</v>
      </c>
      <c r="E1153" s="95" t="s">
        <v>430</v>
      </c>
      <c r="F1153" s="95" t="s">
        <v>432</v>
      </c>
      <c r="G1153" s="19" t="s">
        <v>64</v>
      </c>
      <c r="H1153" s="79" t="s">
        <v>67</v>
      </c>
      <c r="I1153" s="2">
        <v>295</v>
      </c>
      <c r="J1153" s="2">
        <v>295</v>
      </c>
      <c r="K1153" s="2"/>
      <c r="L1153" s="2"/>
      <c r="M1153" s="81">
        <f t="shared" si="51"/>
        <v>6.1979127478327975E-4</v>
      </c>
      <c r="N1153" s="81">
        <f t="shared" si="52"/>
        <v>0</v>
      </c>
      <c r="O1153" s="81">
        <f t="shared" si="53"/>
        <v>0</v>
      </c>
    </row>
    <row r="1154" spans="1:15" x14ac:dyDescent="0.35">
      <c r="A1154" s="104" t="s">
        <v>81</v>
      </c>
      <c r="B1154" s="103" t="s">
        <v>82</v>
      </c>
      <c r="C1154" s="19" t="s">
        <v>429</v>
      </c>
      <c r="D1154" s="96" t="s">
        <v>40</v>
      </c>
      <c r="E1154" s="95" t="s">
        <v>430</v>
      </c>
      <c r="F1154" s="95" t="s">
        <v>432</v>
      </c>
      <c r="G1154" s="19" t="s">
        <v>64</v>
      </c>
      <c r="H1154" s="79" t="s">
        <v>68</v>
      </c>
      <c r="I1154" s="2">
        <v>47</v>
      </c>
      <c r="J1154" s="2">
        <v>47</v>
      </c>
      <c r="K1154" s="2"/>
      <c r="L1154" s="2"/>
      <c r="M1154" s="81">
        <f t="shared" si="51"/>
        <v>9.8746406490895407E-5</v>
      </c>
      <c r="N1154" s="81">
        <f t="shared" si="52"/>
        <v>0</v>
      </c>
      <c r="O1154" s="81">
        <f t="shared" si="53"/>
        <v>0</v>
      </c>
    </row>
    <row r="1155" spans="1:15" x14ac:dyDescent="0.35">
      <c r="A1155" s="104" t="s">
        <v>81</v>
      </c>
      <c r="B1155" s="103" t="s">
        <v>82</v>
      </c>
      <c r="C1155" s="19" t="s">
        <v>429</v>
      </c>
      <c r="D1155" s="96" t="s">
        <v>40</v>
      </c>
      <c r="E1155" s="95" t="s">
        <v>430</v>
      </c>
      <c r="F1155" s="95" t="s">
        <v>432</v>
      </c>
      <c r="G1155" s="19" t="s">
        <v>64</v>
      </c>
      <c r="H1155" s="79" t="s">
        <v>69</v>
      </c>
      <c r="I1155" s="2">
        <v>39.200000000000003</v>
      </c>
      <c r="J1155" s="2">
        <v>39.200000000000003</v>
      </c>
      <c r="K1155" s="2"/>
      <c r="L1155" s="2"/>
      <c r="M1155" s="81">
        <f t="shared" ref="M1155:M1218" si="54">J1155/$J$1726</f>
        <v>8.2358704988151068E-5</v>
      </c>
      <c r="N1155" s="81">
        <f t="shared" ref="N1155:N1218" si="55">K1155/$K$1726</f>
        <v>0</v>
      </c>
      <c r="O1155" s="81">
        <f t="shared" ref="O1155:O1218" si="56">L1155/$L$1726</f>
        <v>0</v>
      </c>
    </row>
    <row r="1156" spans="1:15" x14ac:dyDescent="0.35">
      <c r="A1156" s="104" t="s">
        <v>81</v>
      </c>
      <c r="B1156" s="103" t="s">
        <v>82</v>
      </c>
      <c r="C1156" s="19" t="s">
        <v>429</v>
      </c>
      <c r="D1156" s="96" t="s">
        <v>40</v>
      </c>
      <c r="E1156" s="95" t="s">
        <v>430</v>
      </c>
      <c r="F1156" s="95" t="s">
        <v>432</v>
      </c>
      <c r="G1156" s="19" t="s">
        <v>70</v>
      </c>
      <c r="H1156" s="79" t="s">
        <v>73</v>
      </c>
      <c r="I1156" s="2">
        <v>121.7</v>
      </c>
      <c r="J1156" s="2">
        <v>121.7</v>
      </c>
      <c r="K1156" s="2"/>
      <c r="L1156" s="2"/>
      <c r="M1156" s="81">
        <f t="shared" si="54"/>
        <v>2.556901631902547E-4</v>
      </c>
      <c r="N1156" s="81">
        <f t="shared" si="55"/>
        <v>0</v>
      </c>
      <c r="O1156" s="81">
        <f t="shared" si="56"/>
        <v>0</v>
      </c>
    </row>
    <row r="1157" spans="1:15" x14ac:dyDescent="0.35">
      <c r="A1157" s="104" t="s">
        <v>81</v>
      </c>
      <c r="B1157" s="103" t="s">
        <v>82</v>
      </c>
      <c r="C1157" s="19" t="s">
        <v>429</v>
      </c>
      <c r="D1157" s="96" t="s">
        <v>40</v>
      </c>
      <c r="E1157" s="95" t="s">
        <v>430</v>
      </c>
      <c r="F1157" s="95" t="s">
        <v>431</v>
      </c>
      <c r="G1157" s="19" t="s">
        <v>74</v>
      </c>
      <c r="H1157" s="79" t="s">
        <v>78</v>
      </c>
      <c r="I1157" s="2">
        <v>930</v>
      </c>
      <c r="K1157" s="2"/>
      <c r="L1157" s="2">
        <v>930</v>
      </c>
      <c r="M1157" s="81">
        <f t="shared" si="54"/>
        <v>0</v>
      </c>
      <c r="N1157" s="81">
        <f t="shared" si="55"/>
        <v>0</v>
      </c>
      <c r="O1157" s="81">
        <f t="shared" si="56"/>
        <v>7.8645526489813287E-4</v>
      </c>
    </row>
    <row r="1158" spans="1:15" x14ac:dyDescent="0.35">
      <c r="A1158" s="104" t="s">
        <v>81</v>
      </c>
      <c r="B1158" s="103" t="s">
        <v>82</v>
      </c>
      <c r="C1158" s="19" t="s">
        <v>429</v>
      </c>
      <c r="D1158" s="96" t="s">
        <v>40</v>
      </c>
      <c r="E1158" s="95" t="s">
        <v>430</v>
      </c>
      <c r="F1158" s="95" t="s">
        <v>432</v>
      </c>
      <c r="G1158" s="19" t="s">
        <v>74</v>
      </c>
      <c r="H1158" s="79" t="s">
        <v>77</v>
      </c>
      <c r="I1158" s="2">
        <v>1252</v>
      </c>
      <c r="K1158" s="2">
        <v>1252</v>
      </c>
      <c r="L1158" s="2"/>
      <c r="M1158" s="81">
        <f t="shared" si="54"/>
        <v>0</v>
      </c>
      <c r="N1158" s="81">
        <f t="shared" si="55"/>
        <v>1.126462947642047E-3</v>
      </c>
      <c r="O1158" s="81">
        <f t="shared" si="56"/>
        <v>0</v>
      </c>
    </row>
    <row r="1159" spans="1:15" x14ac:dyDescent="0.35">
      <c r="A1159" s="104" t="s">
        <v>81</v>
      </c>
      <c r="B1159" s="103" t="s">
        <v>82</v>
      </c>
      <c r="C1159" s="19" t="s">
        <v>433</v>
      </c>
      <c r="D1159" s="96" t="s">
        <v>40</v>
      </c>
      <c r="E1159" s="95" t="s">
        <v>430</v>
      </c>
      <c r="F1159" s="95" t="s">
        <v>434</v>
      </c>
      <c r="G1159" s="19" t="s">
        <v>64</v>
      </c>
      <c r="H1159" s="79" t="s">
        <v>103</v>
      </c>
      <c r="I1159" s="2">
        <v>96.4</v>
      </c>
      <c r="J1159" s="2">
        <v>96.4</v>
      </c>
      <c r="K1159" s="2"/>
      <c r="L1159" s="2"/>
      <c r="M1159" s="81">
        <f t="shared" si="54"/>
        <v>2.0253518267494293E-4</v>
      </c>
      <c r="N1159" s="81">
        <f t="shared" si="55"/>
        <v>0</v>
      </c>
      <c r="O1159" s="81">
        <f t="shared" si="56"/>
        <v>0</v>
      </c>
    </row>
    <row r="1160" spans="1:15" x14ac:dyDescent="0.35">
      <c r="A1160" s="104" t="s">
        <v>81</v>
      </c>
      <c r="B1160" s="103" t="s">
        <v>82</v>
      </c>
      <c r="C1160" s="19" t="s">
        <v>433</v>
      </c>
      <c r="D1160" s="96" t="s">
        <v>40</v>
      </c>
      <c r="E1160" s="95" t="s">
        <v>430</v>
      </c>
      <c r="F1160" s="95" t="s">
        <v>434</v>
      </c>
      <c r="G1160" s="19" t="s">
        <v>64</v>
      </c>
      <c r="H1160" s="79" t="s">
        <v>65</v>
      </c>
      <c r="I1160" s="2">
        <v>863.26</v>
      </c>
      <c r="J1160" s="2">
        <v>863.26</v>
      </c>
      <c r="K1160" s="2"/>
      <c r="L1160" s="2"/>
      <c r="M1160" s="81">
        <f t="shared" si="54"/>
        <v>1.8136983588793697E-3</v>
      </c>
      <c r="N1160" s="81">
        <f t="shared" si="55"/>
        <v>0</v>
      </c>
      <c r="O1160" s="81">
        <f t="shared" si="56"/>
        <v>0</v>
      </c>
    </row>
    <row r="1161" spans="1:15" x14ac:dyDescent="0.35">
      <c r="A1161" s="104" t="s">
        <v>81</v>
      </c>
      <c r="B1161" s="103" t="s">
        <v>82</v>
      </c>
      <c r="C1161" s="19" t="s">
        <v>433</v>
      </c>
      <c r="D1161" s="96" t="s">
        <v>40</v>
      </c>
      <c r="E1161" s="95" t="s">
        <v>430</v>
      </c>
      <c r="F1161" s="95" t="s">
        <v>434</v>
      </c>
      <c r="G1161" s="19" t="s">
        <v>64</v>
      </c>
      <c r="H1161" s="79" t="s">
        <v>66</v>
      </c>
      <c r="I1161" s="2">
        <v>534.19000000000005</v>
      </c>
      <c r="J1161" s="2">
        <v>534.19000000000005</v>
      </c>
      <c r="K1161" s="2"/>
      <c r="L1161" s="2"/>
      <c r="M1161" s="81">
        <f t="shared" si="54"/>
        <v>1.1223264443270516E-3</v>
      </c>
      <c r="N1161" s="81">
        <f t="shared" si="55"/>
        <v>0</v>
      </c>
      <c r="O1161" s="81">
        <f t="shared" si="56"/>
        <v>0</v>
      </c>
    </row>
    <row r="1162" spans="1:15" x14ac:dyDescent="0.35">
      <c r="A1162" s="104" t="s">
        <v>81</v>
      </c>
      <c r="B1162" s="103" t="s">
        <v>82</v>
      </c>
      <c r="C1162" s="19" t="s">
        <v>433</v>
      </c>
      <c r="D1162" s="96" t="s">
        <v>40</v>
      </c>
      <c r="E1162" s="95" t="s">
        <v>430</v>
      </c>
      <c r="F1162" s="95" t="s">
        <v>434</v>
      </c>
      <c r="G1162" s="19" t="s">
        <v>64</v>
      </c>
      <c r="H1162" s="79" t="s">
        <v>67</v>
      </c>
      <c r="I1162" s="2">
        <v>77.3</v>
      </c>
      <c r="J1162" s="2">
        <v>77.3</v>
      </c>
      <c r="K1162" s="2"/>
      <c r="L1162" s="2"/>
      <c r="M1162" s="81">
        <f t="shared" si="54"/>
        <v>1.6240632386694076E-4</v>
      </c>
      <c r="N1162" s="81">
        <f t="shared" si="55"/>
        <v>0</v>
      </c>
      <c r="O1162" s="81">
        <f t="shared" si="56"/>
        <v>0</v>
      </c>
    </row>
    <row r="1163" spans="1:15" x14ac:dyDescent="0.35">
      <c r="A1163" s="104" t="s">
        <v>81</v>
      </c>
      <c r="B1163" s="103" t="s">
        <v>82</v>
      </c>
      <c r="C1163" s="19" t="s">
        <v>433</v>
      </c>
      <c r="D1163" s="96" t="s">
        <v>40</v>
      </c>
      <c r="E1163" s="95" t="s">
        <v>430</v>
      </c>
      <c r="F1163" s="95" t="s">
        <v>434</v>
      </c>
      <c r="G1163" s="19" t="s">
        <v>64</v>
      </c>
      <c r="H1163" s="79" t="s">
        <v>68</v>
      </c>
      <c r="I1163" s="2">
        <v>191.46</v>
      </c>
      <c r="J1163" s="2">
        <v>191.46</v>
      </c>
      <c r="K1163" s="2"/>
      <c r="L1163" s="2"/>
      <c r="M1163" s="81">
        <f t="shared" si="54"/>
        <v>4.0225504227120928E-4</v>
      </c>
      <c r="N1163" s="81">
        <f t="shared" si="55"/>
        <v>0</v>
      </c>
      <c r="O1163" s="81">
        <f t="shared" si="56"/>
        <v>0</v>
      </c>
    </row>
    <row r="1164" spans="1:15" x14ac:dyDescent="0.35">
      <c r="A1164" s="104" t="s">
        <v>81</v>
      </c>
      <c r="B1164" s="103" t="s">
        <v>82</v>
      </c>
      <c r="C1164" s="19" t="s">
        <v>433</v>
      </c>
      <c r="D1164" s="96" t="s">
        <v>40</v>
      </c>
      <c r="E1164" s="95" t="s">
        <v>430</v>
      </c>
      <c r="F1164" s="95" t="s">
        <v>434</v>
      </c>
      <c r="G1164" s="19" t="s">
        <v>64</v>
      </c>
      <c r="H1164" s="79" t="s">
        <v>69</v>
      </c>
      <c r="I1164" s="2">
        <v>121.67</v>
      </c>
      <c r="J1164" s="2">
        <v>121.67</v>
      </c>
      <c r="K1164" s="2"/>
      <c r="L1164" s="2"/>
      <c r="M1164" s="81">
        <f t="shared" si="54"/>
        <v>2.5562713356909033E-4</v>
      </c>
      <c r="N1164" s="81">
        <f t="shared" si="55"/>
        <v>0</v>
      </c>
      <c r="O1164" s="81">
        <f t="shared" si="56"/>
        <v>0</v>
      </c>
    </row>
    <row r="1165" spans="1:15" x14ac:dyDescent="0.35">
      <c r="A1165" s="104" t="s">
        <v>81</v>
      </c>
      <c r="B1165" s="103" t="s">
        <v>82</v>
      </c>
      <c r="C1165" s="19" t="s">
        <v>433</v>
      </c>
      <c r="D1165" s="96" t="s">
        <v>40</v>
      </c>
      <c r="E1165" s="95" t="s">
        <v>430</v>
      </c>
      <c r="F1165" s="95" t="s">
        <v>434</v>
      </c>
      <c r="G1165" s="19" t="s">
        <v>70</v>
      </c>
      <c r="H1165" s="79" t="s">
        <v>73</v>
      </c>
      <c r="I1165" s="2">
        <v>148.66</v>
      </c>
      <c r="J1165" s="2">
        <v>148.66</v>
      </c>
      <c r="K1165" s="2"/>
      <c r="L1165" s="2"/>
      <c r="M1165" s="81">
        <f t="shared" si="54"/>
        <v>3.1233278274333002E-4</v>
      </c>
      <c r="N1165" s="81">
        <f t="shared" si="55"/>
        <v>0</v>
      </c>
      <c r="O1165" s="81">
        <f t="shared" si="56"/>
        <v>0</v>
      </c>
    </row>
    <row r="1166" spans="1:15" x14ac:dyDescent="0.35">
      <c r="A1166" s="104" t="s">
        <v>81</v>
      </c>
      <c r="B1166" s="103" t="s">
        <v>82</v>
      </c>
      <c r="C1166" s="19" t="s">
        <v>433</v>
      </c>
      <c r="D1166" s="96" t="s">
        <v>40</v>
      </c>
      <c r="E1166" s="95" t="s">
        <v>430</v>
      </c>
      <c r="F1166" s="95" t="s">
        <v>434</v>
      </c>
      <c r="G1166" s="19" t="s">
        <v>64</v>
      </c>
      <c r="H1166" s="79" t="s">
        <v>71</v>
      </c>
      <c r="I1166" s="2">
        <v>160</v>
      </c>
      <c r="J1166" s="2">
        <v>160</v>
      </c>
      <c r="K1166" s="2"/>
      <c r="L1166" s="2"/>
      <c r="M1166" s="81">
        <f t="shared" si="54"/>
        <v>3.3615797954347375E-4</v>
      </c>
      <c r="N1166" s="81">
        <f t="shared" si="55"/>
        <v>0</v>
      </c>
      <c r="O1166" s="81">
        <f t="shared" si="56"/>
        <v>0</v>
      </c>
    </row>
    <row r="1167" spans="1:15" x14ac:dyDescent="0.35">
      <c r="A1167" s="104" t="s">
        <v>81</v>
      </c>
      <c r="B1167" s="103" t="s">
        <v>82</v>
      </c>
      <c r="C1167" s="19" t="s">
        <v>429</v>
      </c>
      <c r="D1167" s="96" t="s">
        <v>40</v>
      </c>
      <c r="E1167" s="95" t="s">
        <v>430</v>
      </c>
      <c r="F1167" s="95" t="s">
        <v>432</v>
      </c>
      <c r="G1167" s="19" t="s">
        <v>74</v>
      </c>
      <c r="H1167" s="79" t="s">
        <v>78</v>
      </c>
      <c r="I1167" s="2">
        <v>1252</v>
      </c>
      <c r="K1167" s="2"/>
      <c r="L1167" s="2">
        <v>1252</v>
      </c>
      <c r="M1167" s="81">
        <f t="shared" si="54"/>
        <v>0</v>
      </c>
      <c r="N1167" s="81">
        <f t="shared" si="55"/>
        <v>0</v>
      </c>
      <c r="O1167" s="81">
        <f t="shared" si="56"/>
        <v>1.0587548297338305E-3</v>
      </c>
    </row>
    <row r="1168" spans="1:15" x14ac:dyDescent="0.35">
      <c r="A1168" s="104" t="s">
        <v>81</v>
      </c>
      <c r="B1168" s="103" t="s">
        <v>82</v>
      </c>
      <c r="C1168" s="19" t="s">
        <v>433</v>
      </c>
      <c r="D1168" s="96" t="s">
        <v>40</v>
      </c>
      <c r="E1168" s="95" t="s">
        <v>430</v>
      </c>
      <c r="F1168" s="95" t="s">
        <v>434</v>
      </c>
      <c r="G1168" s="19" t="s">
        <v>74</v>
      </c>
      <c r="H1168" s="79" t="s">
        <v>77</v>
      </c>
      <c r="I1168" s="2">
        <v>420</v>
      </c>
      <c r="K1168" s="2">
        <v>420</v>
      </c>
      <c r="L1168" s="2"/>
      <c r="M1168" s="81">
        <f t="shared" si="54"/>
        <v>0</v>
      </c>
      <c r="N1168" s="81">
        <f t="shared" si="55"/>
        <v>3.7788693131761962E-4</v>
      </c>
      <c r="O1168" s="81">
        <f t="shared" si="56"/>
        <v>0</v>
      </c>
    </row>
    <row r="1169" spans="1:15" x14ac:dyDescent="0.35">
      <c r="A1169" s="104" t="s">
        <v>81</v>
      </c>
      <c r="B1169" s="103" t="s">
        <v>82</v>
      </c>
      <c r="C1169" s="19" t="s">
        <v>433</v>
      </c>
      <c r="D1169" s="96" t="s">
        <v>40</v>
      </c>
      <c r="E1169" s="95" t="s">
        <v>430</v>
      </c>
      <c r="F1169" s="95" t="s">
        <v>434</v>
      </c>
      <c r="G1169" s="19" t="s">
        <v>74</v>
      </c>
      <c r="H1169" s="79" t="s">
        <v>78</v>
      </c>
      <c r="I1169" s="2">
        <v>420</v>
      </c>
      <c r="K1169" s="2"/>
      <c r="L1169" s="2">
        <v>420</v>
      </c>
      <c r="M1169" s="81">
        <f t="shared" si="54"/>
        <v>0</v>
      </c>
      <c r="N1169" s="81">
        <f t="shared" si="55"/>
        <v>0</v>
      </c>
      <c r="O1169" s="81">
        <f t="shared" si="56"/>
        <v>3.5517334543786649E-4</v>
      </c>
    </row>
    <row r="1170" spans="1:15" x14ac:dyDescent="0.35">
      <c r="A1170" s="104" t="s">
        <v>81</v>
      </c>
      <c r="B1170" s="103" t="s">
        <v>82</v>
      </c>
      <c r="C1170" s="19" t="s">
        <v>433</v>
      </c>
      <c r="D1170" s="96" t="s">
        <v>40</v>
      </c>
      <c r="E1170" s="95" t="s">
        <v>430</v>
      </c>
      <c r="F1170" s="95" t="s">
        <v>434</v>
      </c>
      <c r="G1170" s="19" t="s">
        <v>74</v>
      </c>
      <c r="H1170" s="79" t="s">
        <v>78</v>
      </c>
      <c r="I1170" s="2">
        <v>420</v>
      </c>
      <c r="K1170" s="2"/>
      <c r="L1170" s="2">
        <v>420</v>
      </c>
      <c r="M1170" s="81">
        <f t="shared" si="54"/>
        <v>0</v>
      </c>
      <c r="N1170" s="81">
        <f t="shared" si="55"/>
        <v>0</v>
      </c>
      <c r="O1170" s="81">
        <f t="shared" si="56"/>
        <v>3.5517334543786649E-4</v>
      </c>
    </row>
    <row r="1171" spans="1:15" x14ac:dyDescent="0.35">
      <c r="A1171" s="104" t="s">
        <v>81</v>
      </c>
      <c r="B1171" s="103" t="s">
        <v>82</v>
      </c>
      <c r="C1171" s="19" t="s">
        <v>435</v>
      </c>
      <c r="D1171" s="96" t="s">
        <v>40</v>
      </c>
      <c r="E1171" s="95" t="s">
        <v>430</v>
      </c>
      <c r="F1171" s="95" t="s">
        <v>436</v>
      </c>
      <c r="G1171" s="19" t="s">
        <v>64</v>
      </c>
      <c r="H1171" s="79" t="s">
        <v>65</v>
      </c>
      <c r="I1171" s="2">
        <v>450.05</v>
      </c>
      <c r="J1171" s="2">
        <v>450.05</v>
      </c>
      <c r="K1171" s="2"/>
      <c r="L1171" s="2"/>
      <c r="M1171" s="81">
        <f t="shared" si="54"/>
        <v>9.455493668346273E-4</v>
      </c>
      <c r="N1171" s="81">
        <f t="shared" si="55"/>
        <v>0</v>
      </c>
      <c r="O1171" s="81">
        <f t="shared" si="56"/>
        <v>0</v>
      </c>
    </row>
    <row r="1172" spans="1:15" x14ac:dyDescent="0.35">
      <c r="A1172" s="104" t="s">
        <v>81</v>
      </c>
      <c r="B1172" s="103" t="s">
        <v>82</v>
      </c>
      <c r="C1172" s="19" t="s">
        <v>112</v>
      </c>
      <c r="D1172" s="96" t="s">
        <v>40</v>
      </c>
      <c r="E1172" s="95" t="s">
        <v>430</v>
      </c>
      <c r="F1172" s="95" t="s">
        <v>436</v>
      </c>
      <c r="G1172" s="19" t="s">
        <v>64</v>
      </c>
      <c r="H1172" s="79" t="s">
        <v>66</v>
      </c>
      <c r="I1172" s="2">
        <v>249.07</v>
      </c>
      <c r="J1172" s="2">
        <v>249.07</v>
      </c>
      <c r="K1172" s="2"/>
      <c r="L1172" s="2"/>
      <c r="M1172" s="81">
        <f t="shared" si="54"/>
        <v>5.2329292478058129E-4</v>
      </c>
      <c r="N1172" s="81">
        <f t="shared" si="55"/>
        <v>0</v>
      </c>
      <c r="O1172" s="81">
        <f t="shared" si="56"/>
        <v>0</v>
      </c>
    </row>
    <row r="1173" spans="1:15" x14ac:dyDescent="0.35">
      <c r="A1173" s="104" t="s">
        <v>81</v>
      </c>
      <c r="B1173" s="103" t="s">
        <v>82</v>
      </c>
      <c r="C1173" s="19" t="s">
        <v>112</v>
      </c>
      <c r="D1173" s="96" t="s">
        <v>40</v>
      </c>
      <c r="E1173" s="95" t="s">
        <v>430</v>
      </c>
      <c r="F1173" s="95" t="s">
        <v>436</v>
      </c>
      <c r="G1173" s="19" t="s">
        <v>64</v>
      </c>
      <c r="H1173" s="79" t="s">
        <v>68</v>
      </c>
      <c r="I1173" s="2">
        <v>70</v>
      </c>
      <c r="J1173" s="2">
        <v>70</v>
      </c>
      <c r="K1173" s="2"/>
      <c r="L1173" s="2"/>
      <c r="M1173" s="81">
        <f t="shared" si="54"/>
        <v>1.4706911605026976E-4</v>
      </c>
      <c r="N1173" s="81">
        <f t="shared" si="55"/>
        <v>0</v>
      </c>
      <c r="O1173" s="81">
        <f t="shared" si="56"/>
        <v>0</v>
      </c>
    </row>
    <row r="1174" spans="1:15" x14ac:dyDescent="0.35">
      <c r="A1174" s="104" t="s">
        <v>81</v>
      </c>
      <c r="B1174" s="103" t="s">
        <v>82</v>
      </c>
      <c r="C1174" s="19" t="s">
        <v>112</v>
      </c>
      <c r="D1174" s="96" t="s">
        <v>40</v>
      </c>
      <c r="E1174" s="95" t="s">
        <v>430</v>
      </c>
      <c r="F1174" s="95" t="s">
        <v>436</v>
      </c>
      <c r="G1174" s="19" t="s">
        <v>64</v>
      </c>
      <c r="H1174" s="79" t="s">
        <v>69</v>
      </c>
      <c r="I1174" s="2">
        <v>141.9</v>
      </c>
      <c r="J1174" s="2">
        <v>141.9</v>
      </c>
      <c r="K1174" s="2"/>
      <c r="L1174" s="2"/>
      <c r="M1174" s="81">
        <f t="shared" si="54"/>
        <v>2.9813010810761831E-4</v>
      </c>
      <c r="N1174" s="81">
        <f t="shared" si="55"/>
        <v>0</v>
      </c>
      <c r="O1174" s="81">
        <f t="shared" si="56"/>
        <v>0</v>
      </c>
    </row>
    <row r="1175" spans="1:15" x14ac:dyDescent="0.35">
      <c r="A1175" s="104" t="s">
        <v>81</v>
      </c>
      <c r="B1175" s="103" t="s">
        <v>82</v>
      </c>
      <c r="C1175" s="19" t="s">
        <v>112</v>
      </c>
      <c r="D1175" s="96" t="s">
        <v>40</v>
      </c>
      <c r="E1175" s="95" t="s">
        <v>430</v>
      </c>
      <c r="F1175" s="95" t="s">
        <v>436</v>
      </c>
      <c r="G1175" s="19" t="s">
        <v>70</v>
      </c>
      <c r="H1175" s="79" t="s">
        <v>73</v>
      </c>
      <c r="I1175" s="2">
        <v>10.3</v>
      </c>
      <c r="J1175" s="2">
        <v>10.3</v>
      </c>
      <c r="K1175" s="2"/>
      <c r="L1175" s="2"/>
      <c r="M1175" s="81">
        <f t="shared" si="54"/>
        <v>2.1640169933111124E-5</v>
      </c>
      <c r="N1175" s="81">
        <f t="shared" si="55"/>
        <v>0</v>
      </c>
      <c r="O1175" s="81">
        <f t="shared" si="56"/>
        <v>0</v>
      </c>
    </row>
    <row r="1176" spans="1:15" x14ac:dyDescent="0.35">
      <c r="A1176" s="104" t="s">
        <v>81</v>
      </c>
      <c r="B1176" s="103" t="s">
        <v>82</v>
      </c>
      <c r="C1176" s="19" t="s">
        <v>112</v>
      </c>
      <c r="D1176" s="96" t="s">
        <v>40</v>
      </c>
      <c r="E1176" s="95" t="s">
        <v>430</v>
      </c>
      <c r="F1176" s="95" t="s">
        <v>436</v>
      </c>
      <c r="G1176" s="19" t="s">
        <v>64</v>
      </c>
      <c r="H1176" s="79" t="s">
        <v>67</v>
      </c>
      <c r="I1176" s="2">
        <v>72.5</v>
      </c>
      <c r="J1176" s="2">
        <v>72.5</v>
      </c>
      <c r="K1176" s="2"/>
      <c r="L1176" s="2"/>
      <c r="M1176" s="81">
        <f t="shared" si="54"/>
        <v>1.5232158448063655E-4</v>
      </c>
      <c r="N1176" s="81">
        <f t="shared" si="55"/>
        <v>0</v>
      </c>
      <c r="O1176" s="81">
        <f t="shared" si="56"/>
        <v>0</v>
      </c>
    </row>
    <row r="1177" spans="1:15" x14ac:dyDescent="0.35">
      <c r="A1177" s="104" t="s">
        <v>81</v>
      </c>
      <c r="B1177" s="103" t="s">
        <v>82</v>
      </c>
      <c r="C1177" s="19" t="s">
        <v>429</v>
      </c>
      <c r="D1177" s="96" t="s">
        <v>40</v>
      </c>
      <c r="E1177" s="95" t="s">
        <v>430</v>
      </c>
      <c r="F1177" s="95" t="s">
        <v>437</v>
      </c>
      <c r="G1177" s="19" t="s">
        <v>64</v>
      </c>
      <c r="H1177" s="79" t="s">
        <v>65</v>
      </c>
      <c r="I1177" s="2">
        <v>618.08000000000004</v>
      </c>
      <c r="J1177" s="2">
        <v>618.08000000000004</v>
      </c>
      <c r="K1177" s="2"/>
      <c r="L1177" s="2"/>
      <c r="M1177" s="81">
        <f t="shared" si="54"/>
        <v>1.2985782749764391E-3</v>
      </c>
      <c r="N1177" s="81">
        <f t="shared" si="55"/>
        <v>0</v>
      </c>
      <c r="O1177" s="81">
        <f t="shared" si="56"/>
        <v>0</v>
      </c>
    </row>
    <row r="1178" spans="1:15" x14ac:dyDescent="0.35">
      <c r="A1178" s="104" t="s">
        <v>81</v>
      </c>
      <c r="B1178" s="103" t="s">
        <v>82</v>
      </c>
      <c r="C1178" s="19" t="s">
        <v>429</v>
      </c>
      <c r="D1178" s="96" t="s">
        <v>40</v>
      </c>
      <c r="E1178" s="95" t="s">
        <v>430</v>
      </c>
      <c r="F1178" s="95" t="s">
        <v>437</v>
      </c>
      <c r="G1178" s="19" t="s">
        <v>64</v>
      </c>
      <c r="H1178" s="79" t="s">
        <v>66</v>
      </c>
      <c r="I1178" s="2">
        <v>252.94</v>
      </c>
      <c r="J1178" s="2">
        <v>252.94</v>
      </c>
      <c r="K1178" s="2"/>
      <c r="L1178" s="2"/>
      <c r="M1178" s="81">
        <f t="shared" si="54"/>
        <v>5.3142374591078902E-4</v>
      </c>
      <c r="N1178" s="81">
        <f t="shared" si="55"/>
        <v>0</v>
      </c>
      <c r="O1178" s="81">
        <f t="shared" si="56"/>
        <v>0</v>
      </c>
    </row>
    <row r="1179" spans="1:15" x14ac:dyDescent="0.35">
      <c r="A1179" s="104" t="s">
        <v>81</v>
      </c>
      <c r="B1179" s="103" t="s">
        <v>82</v>
      </c>
      <c r="C1179" s="19" t="s">
        <v>429</v>
      </c>
      <c r="D1179" s="96" t="s">
        <v>40</v>
      </c>
      <c r="E1179" s="95" t="s">
        <v>430</v>
      </c>
      <c r="F1179" s="95" t="s">
        <v>437</v>
      </c>
      <c r="G1179" s="19" t="s">
        <v>64</v>
      </c>
      <c r="H1179" s="79" t="s">
        <v>68</v>
      </c>
      <c r="I1179" s="2">
        <v>51.12</v>
      </c>
      <c r="J1179" s="2">
        <v>51.12</v>
      </c>
      <c r="K1179" s="2"/>
      <c r="L1179" s="2"/>
      <c r="M1179" s="81">
        <f t="shared" si="54"/>
        <v>1.0740247446413985E-4</v>
      </c>
      <c r="N1179" s="81">
        <f t="shared" si="55"/>
        <v>0</v>
      </c>
      <c r="O1179" s="81">
        <f t="shared" si="56"/>
        <v>0</v>
      </c>
    </row>
    <row r="1180" spans="1:15" x14ac:dyDescent="0.35">
      <c r="A1180" s="104" t="s">
        <v>81</v>
      </c>
      <c r="B1180" s="103" t="s">
        <v>82</v>
      </c>
      <c r="C1180" s="19" t="s">
        <v>429</v>
      </c>
      <c r="D1180" s="96" t="s">
        <v>40</v>
      </c>
      <c r="E1180" s="95" t="s">
        <v>430</v>
      </c>
      <c r="F1180" s="95" t="s">
        <v>437</v>
      </c>
      <c r="G1180" s="19" t="s">
        <v>64</v>
      </c>
      <c r="H1180" s="79" t="s">
        <v>69</v>
      </c>
      <c r="I1180" s="2">
        <v>5.94</v>
      </c>
      <c r="J1180" s="2">
        <v>5.94</v>
      </c>
      <c r="K1180" s="2"/>
      <c r="L1180" s="2"/>
      <c r="M1180" s="81">
        <f t="shared" si="54"/>
        <v>1.2479864990551464E-5</v>
      </c>
      <c r="N1180" s="81">
        <f t="shared" si="55"/>
        <v>0</v>
      </c>
      <c r="O1180" s="81">
        <f t="shared" si="56"/>
        <v>0</v>
      </c>
    </row>
    <row r="1181" spans="1:15" x14ac:dyDescent="0.35">
      <c r="A1181" s="104" t="s">
        <v>81</v>
      </c>
      <c r="B1181" s="103" t="s">
        <v>82</v>
      </c>
      <c r="C1181" s="19" t="s">
        <v>429</v>
      </c>
      <c r="D1181" s="96" t="s">
        <v>40</v>
      </c>
      <c r="E1181" s="95" t="s">
        <v>430</v>
      </c>
      <c r="F1181" s="95" t="s">
        <v>437</v>
      </c>
      <c r="G1181" s="19" t="s">
        <v>70</v>
      </c>
      <c r="H1181" s="79" t="s">
        <v>73</v>
      </c>
      <c r="I1181" s="2">
        <v>39.78</v>
      </c>
      <c r="J1181" s="2">
        <v>39.78</v>
      </c>
      <c r="K1181" s="2"/>
      <c r="L1181" s="2"/>
      <c r="M1181" s="81">
        <f t="shared" si="54"/>
        <v>8.3577277663996169E-5</v>
      </c>
      <c r="N1181" s="81">
        <f t="shared" si="55"/>
        <v>0</v>
      </c>
      <c r="O1181" s="81">
        <f t="shared" si="56"/>
        <v>0</v>
      </c>
    </row>
    <row r="1182" spans="1:15" x14ac:dyDescent="0.35">
      <c r="A1182" s="104" t="s">
        <v>81</v>
      </c>
      <c r="B1182" s="103" t="s">
        <v>82</v>
      </c>
      <c r="C1182" s="19" t="s">
        <v>429</v>
      </c>
      <c r="D1182" s="96" t="s">
        <v>40</v>
      </c>
      <c r="E1182" s="95" t="s">
        <v>430</v>
      </c>
      <c r="F1182" s="95" t="s">
        <v>438</v>
      </c>
      <c r="G1182" s="19" t="s">
        <v>64</v>
      </c>
      <c r="H1182" s="79" t="s">
        <v>103</v>
      </c>
      <c r="I1182" s="2">
        <v>56.26</v>
      </c>
      <c r="J1182" s="2">
        <v>56.26</v>
      </c>
      <c r="K1182" s="2"/>
      <c r="L1182" s="2"/>
      <c r="M1182" s="81">
        <f t="shared" si="54"/>
        <v>1.1820154955697395E-4</v>
      </c>
      <c r="N1182" s="81">
        <f t="shared" si="55"/>
        <v>0</v>
      </c>
      <c r="O1182" s="81">
        <f t="shared" si="56"/>
        <v>0</v>
      </c>
    </row>
    <row r="1183" spans="1:15" x14ac:dyDescent="0.35">
      <c r="A1183" s="104" t="s">
        <v>81</v>
      </c>
      <c r="B1183" s="103" t="s">
        <v>82</v>
      </c>
      <c r="C1183" s="19" t="s">
        <v>429</v>
      </c>
      <c r="D1183" s="96" t="s">
        <v>40</v>
      </c>
      <c r="E1183" s="95" t="s">
        <v>430</v>
      </c>
      <c r="F1183" s="95" t="s">
        <v>438</v>
      </c>
      <c r="G1183" s="19" t="s">
        <v>64</v>
      </c>
      <c r="H1183" s="79" t="s">
        <v>65</v>
      </c>
      <c r="I1183" s="2">
        <v>266.26</v>
      </c>
      <c r="J1183" s="2">
        <v>266.26</v>
      </c>
      <c r="K1183" s="2"/>
      <c r="L1183" s="2"/>
      <c r="M1183" s="81">
        <f t="shared" si="54"/>
        <v>5.5940889770778328E-4</v>
      </c>
      <c r="N1183" s="81">
        <f t="shared" si="55"/>
        <v>0</v>
      </c>
      <c r="O1183" s="81">
        <f t="shared" si="56"/>
        <v>0</v>
      </c>
    </row>
    <row r="1184" spans="1:15" x14ac:dyDescent="0.35">
      <c r="A1184" s="104" t="s">
        <v>81</v>
      </c>
      <c r="B1184" s="103" t="s">
        <v>82</v>
      </c>
      <c r="C1184" s="19" t="s">
        <v>429</v>
      </c>
      <c r="D1184" s="96" t="s">
        <v>40</v>
      </c>
      <c r="E1184" s="95" t="s">
        <v>430</v>
      </c>
      <c r="F1184" s="95" t="s">
        <v>438</v>
      </c>
      <c r="G1184" s="19" t="s">
        <v>64</v>
      </c>
      <c r="H1184" s="79" t="s">
        <v>66</v>
      </c>
      <c r="I1184" s="2">
        <v>126.4</v>
      </c>
      <c r="J1184" s="2">
        <v>126.4</v>
      </c>
      <c r="K1184" s="2"/>
      <c r="L1184" s="2"/>
      <c r="M1184" s="81">
        <f t="shared" si="54"/>
        <v>2.655648038393443E-4</v>
      </c>
      <c r="N1184" s="81">
        <f t="shared" si="55"/>
        <v>0</v>
      </c>
      <c r="O1184" s="81">
        <f t="shared" si="56"/>
        <v>0</v>
      </c>
    </row>
    <row r="1185" spans="1:15" x14ac:dyDescent="0.35">
      <c r="A1185" s="104" t="s">
        <v>81</v>
      </c>
      <c r="B1185" s="103" t="s">
        <v>82</v>
      </c>
      <c r="C1185" s="19" t="s">
        <v>429</v>
      </c>
      <c r="D1185" s="96" t="s">
        <v>40</v>
      </c>
      <c r="E1185" s="95" t="s">
        <v>430</v>
      </c>
      <c r="F1185" s="95" t="s">
        <v>438</v>
      </c>
      <c r="G1185" s="19" t="s">
        <v>64</v>
      </c>
      <c r="H1185" s="79" t="s">
        <v>68</v>
      </c>
      <c r="I1185" s="2">
        <v>13.5</v>
      </c>
      <c r="J1185" s="2">
        <v>13.5</v>
      </c>
      <c r="K1185" s="2"/>
      <c r="L1185" s="2"/>
      <c r="M1185" s="81">
        <f t="shared" si="54"/>
        <v>2.8363329523980598E-5</v>
      </c>
      <c r="N1185" s="81">
        <f t="shared" si="55"/>
        <v>0</v>
      </c>
      <c r="O1185" s="81">
        <f t="shared" si="56"/>
        <v>0</v>
      </c>
    </row>
    <row r="1186" spans="1:15" x14ac:dyDescent="0.35">
      <c r="A1186" s="104" t="s">
        <v>81</v>
      </c>
      <c r="B1186" s="103" t="s">
        <v>82</v>
      </c>
      <c r="C1186" s="19" t="s">
        <v>429</v>
      </c>
      <c r="D1186" s="96" t="s">
        <v>40</v>
      </c>
      <c r="E1186" s="95" t="s">
        <v>430</v>
      </c>
      <c r="F1186" s="95" t="s">
        <v>438</v>
      </c>
      <c r="G1186" s="19" t="s">
        <v>64</v>
      </c>
      <c r="H1186" s="79" t="s">
        <v>69</v>
      </c>
      <c r="I1186" s="2">
        <v>3.11</v>
      </c>
      <c r="J1186" s="2">
        <v>3.11</v>
      </c>
      <c r="K1186" s="2"/>
      <c r="L1186" s="2"/>
      <c r="M1186" s="81">
        <f t="shared" si="54"/>
        <v>6.5340707273762707E-6</v>
      </c>
      <c r="N1186" s="81">
        <f t="shared" si="55"/>
        <v>0</v>
      </c>
      <c r="O1186" s="81">
        <f t="shared" si="56"/>
        <v>0</v>
      </c>
    </row>
    <row r="1187" spans="1:15" x14ac:dyDescent="0.35">
      <c r="A1187" s="104" t="s">
        <v>81</v>
      </c>
      <c r="B1187" s="103" t="s">
        <v>82</v>
      </c>
      <c r="C1187" s="19" t="s">
        <v>429</v>
      </c>
      <c r="D1187" s="96" t="s">
        <v>40</v>
      </c>
      <c r="E1187" s="95" t="s">
        <v>430</v>
      </c>
      <c r="F1187" s="95" t="s">
        <v>438</v>
      </c>
      <c r="G1187" s="19" t="s">
        <v>70</v>
      </c>
      <c r="H1187" s="79" t="s">
        <v>73</v>
      </c>
      <c r="I1187" s="2">
        <v>185.9</v>
      </c>
      <c r="J1187" s="2">
        <v>185.9</v>
      </c>
      <c r="K1187" s="2"/>
      <c r="L1187" s="2"/>
      <c r="M1187" s="81">
        <f t="shared" si="54"/>
        <v>3.9057355248207356E-4</v>
      </c>
      <c r="N1187" s="81">
        <f t="shared" si="55"/>
        <v>0</v>
      </c>
      <c r="O1187" s="81">
        <f t="shared" si="56"/>
        <v>0</v>
      </c>
    </row>
    <row r="1188" spans="1:15" x14ac:dyDescent="0.35">
      <c r="A1188" s="104" t="s">
        <v>81</v>
      </c>
      <c r="B1188" s="103" t="s">
        <v>82</v>
      </c>
      <c r="C1188" s="19" t="s">
        <v>429</v>
      </c>
      <c r="D1188" s="96" t="s">
        <v>40</v>
      </c>
      <c r="E1188" s="95" t="s">
        <v>430</v>
      </c>
      <c r="F1188" s="95" t="s">
        <v>439</v>
      </c>
      <c r="G1188" s="19" t="s">
        <v>74</v>
      </c>
      <c r="H1188" s="79" t="s">
        <v>77</v>
      </c>
      <c r="I1188" s="2">
        <v>180</v>
      </c>
      <c r="K1188" s="2">
        <v>180</v>
      </c>
      <c r="L1188" s="2"/>
      <c r="M1188" s="81">
        <f t="shared" si="54"/>
        <v>0</v>
      </c>
      <c r="N1188" s="81">
        <f t="shared" si="55"/>
        <v>1.6195154199326556E-4</v>
      </c>
      <c r="O1188" s="81">
        <f t="shared" si="56"/>
        <v>0</v>
      </c>
    </row>
    <row r="1189" spans="1:15" x14ac:dyDescent="0.35">
      <c r="A1189" s="104" t="s">
        <v>81</v>
      </c>
      <c r="B1189" s="103" t="s">
        <v>82</v>
      </c>
      <c r="C1189" s="19" t="s">
        <v>429</v>
      </c>
      <c r="D1189" s="96" t="s">
        <v>40</v>
      </c>
      <c r="E1189" s="95" t="s">
        <v>430</v>
      </c>
      <c r="F1189" s="95" t="s">
        <v>439</v>
      </c>
      <c r="G1189" s="19" t="s">
        <v>74</v>
      </c>
      <c r="H1189" s="79" t="s">
        <v>78</v>
      </c>
      <c r="I1189" s="2">
        <v>180</v>
      </c>
      <c r="K1189" s="2"/>
      <c r="L1189" s="2">
        <v>180</v>
      </c>
      <c r="M1189" s="81">
        <f t="shared" si="54"/>
        <v>0</v>
      </c>
      <c r="N1189" s="81">
        <f t="shared" si="55"/>
        <v>0</v>
      </c>
      <c r="O1189" s="81">
        <f t="shared" si="56"/>
        <v>1.5221714804479993E-4</v>
      </c>
    </row>
    <row r="1190" spans="1:15" x14ac:dyDescent="0.35">
      <c r="A1190" s="104" t="s">
        <v>81</v>
      </c>
      <c r="B1190" s="103" t="s">
        <v>82</v>
      </c>
      <c r="C1190" s="19" t="s">
        <v>429</v>
      </c>
      <c r="D1190" s="96" t="s">
        <v>40</v>
      </c>
      <c r="E1190" s="95" t="s">
        <v>430</v>
      </c>
      <c r="F1190" s="95" t="s">
        <v>440</v>
      </c>
      <c r="G1190" s="19" t="s">
        <v>64</v>
      </c>
      <c r="H1190" s="79" t="s">
        <v>65</v>
      </c>
      <c r="I1190" s="2">
        <v>518.12</v>
      </c>
      <c r="J1190" s="2">
        <v>518.12</v>
      </c>
      <c r="K1190" s="2"/>
      <c r="L1190" s="2"/>
      <c r="M1190" s="81">
        <f t="shared" si="54"/>
        <v>1.0885635772566538E-3</v>
      </c>
      <c r="N1190" s="81">
        <f t="shared" si="55"/>
        <v>0</v>
      </c>
      <c r="O1190" s="81">
        <f t="shared" si="56"/>
        <v>0</v>
      </c>
    </row>
    <row r="1191" spans="1:15" x14ac:dyDescent="0.35">
      <c r="A1191" s="104" t="s">
        <v>81</v>
      </c>
      <c r="B1191" s="103" t="s">
        <v>82</v>
      </c>
      <c r="C1191" s="19" t="s">
        <v>429</v>
      </c>
      <c r="D1191" s="96" t="s">
        <v>40</v>
      </c>
      <c r="E1191" s="95" t="s">
        <v>430</v>
      </c>
      <c r="F1191" s="95" t="s">
        <v>440</v>
      </c>
      <c r="G1191" s="19" t="s">
        <v>64</v>
      </c>
      <c r="H1191" s="79" t="s">
        <v>66</v>
      </c>
      <c r="I1191" s="2">
        <v>307.13</v>
      </c>
      <c r="J1191" s="2">
        <v>307.13</v>
      </c>
      <c r="K1191" s="2"/>
      <c r="L1191" s="2"/>
      <c r="M1191" s="81">
        <f t="shared" si="54"/>
        <v>6.4527625160741933E-4</v>
      </c>
      <c r="N1191" s="81">
        <f t="shared" si="55"/>
        <v>0</v>
      </c>
      <c r="O1191" s="81">
        <f t="shared" si="56"/>
        <v>0</v>
      </c>
    </row>
    <row r="1192" spans="1:15" x14ac:dyDescent="0.35">
      <c r="A1192" s="104" t="s">
        <v>81</v>
      </c>
      <c r="B1192" s="103" t="s">
        <v>82</v>
      </c>
      <c r="C1192" s="19" t="s">
        <v>429</v>
      </c>
      <c r="D1192" s="96" t="s">
        <v>40</v>
      </c>
      <c r="E1192" s="95" t="s">
        <v>430</v>
      </c>
      <c r="F1192" s="95" t="s">
        <v>440</v>
      </c>
      <c r="G1192" s="19" t="s">
        <v>64</v>
      </c>
      <c r="H1192" s="79" t="s">
        <v>68</v>
      </c>
      <c r="I1192" s="2">
        <v>123.31</v>
      </c>
      <c r="J1192" s="2">
        <v>123.31</v>
      </c>
      <c r="K1192" s="2"/>
      <c r="L1192" s="2"/>
      <c r="M1192" s="81">
        <f t="shared" si="54"/>
        <v>2.5907275285941094E-4</v>
      </c>
      <c r="N1192" s="81">
        <f t="shared" si="55"/>
        <v>0</v>
      </c>
      <c r="O1192" s="81">
        <f t="shared" si="56"/>
        <v>0</v>
      </c>
    </row>
    <row r="1193" spans="1:15" x14ac:dyDescent="0.35">
      <c r="A1193" s="104" t="s">
        <v>81</v>
      </c>
      <c r="B1193" s="103" t="s">
        <v>82</v>
      </c>
      <c r="C1193" s="19" t="s">
        <v>429</v>
      </c>
      <c r="D1193" s="96" t="s">
        <v>40</v>
      </c>
      <c r="E1193" s="95" t="s">
        <v>430</v>
      </c>
      <c r="F1193" s="95" t="s">
        <v>440</v>
      </c>
      <c r="G1193" s="19" t="s">
        <v>64</v>
      </c>
      <c r="H1193" s="79" t="s">
        <v>69</v>
      </c>
      <c r="I1193" s="2">
        <v>304.62</v>
      </c>
      <c r="J1193" s="2">
        <v>304.62</v>
      </c>
      <c r="K1193" s="2"/>
      <c r="L1193" s="2"/>
      <c r="M1193" s="81">
        <f t="shared" si="54"/>
        <v>6.4000277330333107E-4</v>
      </c>
      <c r="N1193" s="81">
        <f t="shared" si="55"/>
        <v>0</v>
      </c>
      <c r="O1193" s="81">
        <f t="shared" si="56"/>
        <v>0</v>
      </c>
    </row>
    <row r="1194" spans="1:15" x14ac:dyDescent="0.35">
      <c r="A1194" s="104" t="s">
        <v>81</v>
      </c>
      <c r="B1194" s="103" t="s">
        <v>82</v>
      </c>
      <c r="C1194" s="19" t="s">
        <v>429</v>
      </c>
      <c r="D1194" s="96" t="s">
        <v>40</v>
      </c>
      <c r="E1194" s="95" t="s">
        <v>430</v>
      </c>
      <c r="F1194" s="95" t="s">
        <v>440</v>
      </c>
      <c r="G1194" s="19" t="s">
        <v>70</v>
      </c>
      <c r="H1194" s="79" t="s">
        <v>73</v>
      </c>
      <c r="I1194" s="2">
        <v>590.16999999999996</v>
      </c>
      <c r="J1194" s="2">
        <v>590.16999999999996</v>
      </c>
      <c r="K1194" s="2"/>
      <c r="L1194" s="2"/>
      <c r="M1194" s="81">
        <f t="shared" si="54"/>
        <v>1.2399397174198243E-3</v>
      </c>
      <c r="N1194" s="81">
        <f t="shared" si="55"/>
        <v>0</v>
      </c>
      <c r="O1194" s="81">
        <f t="shared" si="56"/>
        <v>0</v>
      </c>
    </row>
    <row r="1195" spans="1:15" x14ac:dyDescent="0.35">
      <c r="A1195" s="104" t="s">
        <v>81</v>
      </c>
      <c r="B1195" s="103" t="s">
        <v>82</v>
      </c>
      <c r="C1195" s="19" t="s">
        <v>429</v>
      </c>
      <c r="D1195" s="96" t="s">
        <v>40</v>
      </c>
      <c r="E1195" s="95" t="s">
        <v>430</v>
      </c>
      <c r="F1195" s="95" t="s">
        <v>440</v>
      </c>
      <c r="G1195" s="19" t="s">
        <v>64</v>
      </c>
      <c r="H1195" s="79" t="s">
        <v>68</v>
      </c>
      <c r="I1195" s="2">
        <v>14.6</v>
      </c>
      <c r="J1195" s="2">
        <v>14.6</v>
      </c>
      <c r="K1195" s="2"/>
      <c r="L1195" s="2"/>
      <c r="M1195" s="81">
        <f t="shared" si="54"/>
        <v>3.0674415633341978E-5</v>
      </c>
      <c r="N1195" s="81">
        <f t="shared" si="55"/>
        <v>0</v>
      </c>
      <c r="O1195" s="81">
        <f t="shared" si="56"/>
        <v>0</v>
      </c>
    </row>
    <row r="1196" spans="1:15" x14ac:dyDescent="0.35">
      <c r="A1196" s="104" t="s">
        <v>81</v>
      </c>
      <c r="B1196" s="103" t="s">
        <v>82</v>
      </c>
      <c r="C1196" s="19" t="s">
        <v>429</v>
      </c>
      <c r="D1196" s="96" t="s">
        <v>40</v>
      </c>
      <c r="E1196" s="95" t="s">
        <v>430</v>
      </c>
      <c r="F1196" s="95" t="s">
        <v>440</v>
      </c>
      <c r="G1196" s="19" t="s">
        <v>64</v>
      </c>
      <c r="H1196" s="79" t="s">
        <v>71</v>
      </c>
      <c r="I1196" s="2">
        <v>4.5999999999999996</v>
      </c>
      <c r="J1196" s="2">
        <v>4.5999999999999996</v>
      </c>
      <c r="K1196" s="2"/>
      <c r="L1196" s="2"/>
      <c r="M1196" s="81">
        <f t="shared" si="54"/>
        <v>9.6645419118748686E-6</v>
      </c>
      <c r="N1196" s="81">
        <f t="shared" si="55"/>
        <v>0</v>
      </c>
      <c r="O1196" s="81">
        <f t="shared" si="56"/>
        <v>0</v>
      </c>
    </row>
    <row r="1197" spans="1:15" x14ac:dyDescent="0.35">
      <c r="A1197" s="104" t="s">
        <v>81</v>
      </c>
      <c r="B1197" s="103" t="s">
        <v>82</v>
      </c>
      <c r="C1197" s="19" t="s">
        <v>433</v>
      </c>
      <c r="D1197" s="96" t="s">
        <v>40</v>
      </c>
      <c r="E1197" s="95" t="s">
        <v>430</v>
      </c>
      <c r="F1197" s="95" t="s">
        <v>441</v>
      </c>
      <c r="G1197" s="19" t="s">
        <v>64</v>
      </c>
      <c r="H1197" s="79" t="s">
        <v>65</v>
      </c>
      <c r="I1197" s="2">
        <v>120</v>
      </c>
      <c r="J1197" s="2">
        <v>120</v>
      </c>
      <c r="K1197" s="2"/>
      <c r="L1197" s="2"/>
      <c r="M1197" s="81">
        <f t="shared" si="54"/>
        <v>2.521184846576053E-4</v>
      </c>
      <c r="N1197" s="81">
        <f t="shared" si="55"/>
        <v>0</v>
      </c>
      <c r="O1197" s="81">
        <f t="shared" si="56"/>
        <v>0</v>
      </c>
    </row>
    <row r="1198" spans="1:15" x14ac:dyDescent="0.35">
      <c r="A1198" s="104" t="s">
        <v>81</v>
      </c>
      <c r="B1198" s="103" t="s">
        <v>82</v>
      </c>
      <c r="C1198" s="19" t="s">
        <v>433</v>
      </c>
      <c r="D1198" s="96" t="s">
        <v>40</v>
      </c>
      <c r="E1198" s="95" t="s">
        <v>430</v>
      </c>
      <c r="F1198" s="95" t="s">
        <v>442</v>
      </c>
      <c r="G1198" s="19" t="s">
        <v>64</v>
      </c>
      <c r="H1198" s="79" t="s">
        <v>65</v>
      </c>
      <c r="I1198" s="2">
        <v>210</v>
      </c>
      <c r="J1198" s="2">
        <v>210</v>
      </c>
      <c r="K1198" s="2"/>
      <c r="L1198" s="2"/>
      <c r="M1198" s="81">
        <f t="shared" si="54"/>
        <v>4.4120734815080928E-4</v>
      </c>
      <c r="N1198" s="81">
        <f t="shared" si="55"/>
        <v>0</v>
      </c>
      <c r="O1198" s="81">
        <f t="shared" si="56"/>
        <v>0</v>
      </c>
    </row>
    <row r="1199" spans="1:15" x14ac:dyDescent="0.35">
      <c r="A1199" s="104" t="s">
        <v>81</v>
      </c>
      <c r="B1199" s="103" t="s">
        <v>82</v>
      </c>
      <c r="C1199" s="19" t="s">
        <v>433</v>
      </c>
      <c r="D1199" s="96" t="s">
        <v>40</v>
      </c>
      <c r="E1199" s="95" t="s">
        <v>430</v>
      </c>
      <c r="F1199" s="95" t="s">
        <v>442</v>
      </c>
      <c r="G1199" s="19" t="s">
        <v>64</v>
      </c>
      <c r="H1199" s="79" t="s">
        <v>69</v>
      </c>
      <c r="I1199" s="2">
        <v>42.5</v>
      </c>
      <c r="J1199" s="2">
        <v>42.5</v>
      </c>
      <c r="K1199" s="2"/>
      <c r="L1199" s="2"/>
      <c r="M1199" s="81">
        <f t="shared" si="54"/>
        <v>8.9291963316235208E-5</v>
      </c>
      <c r="N1199" s="81">
        <f t="shared" si="55"/>
        <v>0</v>
      </c>
      <c r="O1199" s="81">
        <f t="shared" si="56"/>
        <v>0</v>
      </c>
    </row>
    <row r="1200" spans="1:15" x14ac:dyDescent="0.35">
      <c r="A1200" s="104" t="s">
        <v>81</v>
      </c>
      <c r="B1200" s="103" t="s">
        <v>82</v>
      </c>
      <c r="C1200" s="19" t="s">
        <v>88</v>
      </c>
      <c r="D1200" s="96" t="s">
        <v>39</v>
      </c>
      <c r="E1200" s="95" t="s">
        <v>443</v>
      </c>
      <c r="F1200" s="95" t="s">
        <v>444</v>
      </c>
      <c r="G1200" s="19" t="s">
        <v>74</v>
      </c>
      <c r="H1200" s="79" t="s">
        <v>75</v>
      </c>
      <c r="I1200" s="2">
        <v>662</v>
      </c>
      <c r="K1200" s="2">
        <v>662</v>
      </c>
      <c r="L1200" s="2"/>
      <c r="M1200" s="81">
        <f t="shared" si="54"/>
        <v>0</v>
      </c>
      <c r="N1200" s="81">
        <f t="shared" si="55"/>
        <v>5.9562178221967668E-4</v>
      </c>
      <c r="O1200" s="81">
        <f t="shared" si="56"/>
        <v>0</v>
      </c>
    </row>
    <row r="1201" spans="1:15" x14ac:dyDescent="0.35">
      <c r="A1201" s="104" t="s">
        <v>81</v>
      </c>
      <c r="B1201" s="103" t="s">
        <v>82</v>
      </c>
      <c r="C1201" s="19" t="s">
        <v>88</v>
      </c>
      <c r="D1201" s="96" t="s">
        <v>39</v>
      </c>
      <c r="E1201" s="95" t="s">
        <v>443</v>
      </c>
      <c r="F1201" s="95" t="s">
        <v>444</v>
      </c>
      <c r="G1201" s="19" t="s">
        <v>74</v>
      </c>
      <c r="H1201" s="79" t="s">
        <v>78</v>
      </c>
      <c r="I1201" s="2">
        <v>670</v>
      </c>
      <c r="K1201" s="2"/>
      <c r="L1201" s="2">
        <v>670</v>
      </c>
      <c r="M1201" s="81">
        <f t="shared" si="54"/>
        <v>0</v>
      </c>
      <c r="N1201" s="81">
        <f t="shared" si="55"/>
        <v>0</v>
      </c>
      <c r="O1201" s="81">
        <f t="shared" si="56"/>
        <v>5.6658605105564409E-4</v>
      </c>
    </row>
    <row r="1202" spans="1:15" x14ac:dyDescent="0.35">
      <c r="A1202" s="104" t="s">
        <v>81</v>
      </c>
      <c r="B1202" s="103" t="s">
        <v>82</v>
      </c>
      <c r="C1202" s="19" t="s">
        <v>433</v>
      </c>
      <c r="D1202" s="96" t="s">
        <v>40</v>
      </c>
      <c r="E1202" s="95" t="s">
        <v>445</v>
      </c>
      <c r="F1202" s="95" t="s">
        <v>446</v>
      </c>
      <c r="G1202" s="19" t="s">
        <v>64</v>
      </c>
      <c r="H1202" s="79" t="s">
        <v>65</v>
      </c>
      <c r="I1202" s="2">
        <v>52.1</v>
      </c>
      <c r="J1202" s="2">
        <v>52.1</v>
      </c>
      <c r="K1202" s="2"/>
      <c r="L1202" s="2"/>
      <c r="M1202" s="81">
        <f t="shared" si="54"/>
        <v>1.0946144208884364E-4</v>
      </c>
      <c r="N1202" s="81">
        <f t="shared" si="55"/>
        <v>0</v>
      </c>
      <c r="O1202" s="81">
        <f t="shared" si="56"/>
        <v>0</v>
      </c>
    </row>
    <row r="1203" spans="1:15" x14ac:dyDescent="0.35">
      <c r="A1203" s="104" t="s">
        <v>81</v>
      </c>
      <c r="B1203" s="103" t="s">
        <v>82</v>
      </c>
      <c r="C1203" s="19" t="s">
        <v>433</v>
      </c>
      <c r="D1203" s="96" t="s">
        <v>40</v>
      </c>
      <c r="E1203" s="95" t="s">
        <v>445</v>
      </c>
      <c r="F1203" s="95" t="s">
        <v>446</v>
      </c>
      <c r="G1203" s="19" t="s">
        <v>64</v>
      </c>
      <c r="H1203" s="79" t="s">
        <v>68</v>
      </c>
      <c r="I1203" s="2">
        <v>24.6</v>
      </c>
      <c r="J1203" s="2">
        <v>24.6</v>
      </c>
      <c r="K1203" s="2"/>
      <c r="L1203" s="2"/>
      <c r="M1203" s="81">
        <f t="shared" si="54"/>
        <v>5.168428935480909E-5</v>
      </c>
      <c r="N1203" s="81">
        <f t="shared" si="55"/>
        <v>0</v>
      </c>
      <c r="O1203" s="81">
        <f t="shared" si="56"/>
        <v>0</v>
      </c>
    </row>
    <row r="1204" spans="1:15" x14ac:dyDescent="0.35">
      <c r="A1204" s="104" t="s">
        <v>81</v>
      </c>
      <c r="B1204" s="103" t="s">
        <v>82</v>
      </c>
      <c r="C1204" s="19" t="s">
        <v>433</v>
      </c>
      <c r="D1204" s="96" t="s">
        <v>40</v>
      </c>
      <c r="E1204" s="95" t="s">
        <v>445</v>
      </c>
      <c r="F1204" s="95" t="s">
        <v>446</v>
      </c>
      <c r="G1204" s="19" t="s">
        <v>64</v>
      </c>
      <c r="H1204" s="79" t="s">
        <v>66</v>
      </c>
      <c r="I1204" s="2">
        <v>35.5</v>
      </c>
      <c r="J1204" s="2">
        <v>35.5</v>
      </c>
      <c r="K1204" s="2"/>
      <c r="L1204" s="2"/>
      <c r="M1204" s="81">
        <f t="shared" si="54"/>
        <v>7.4585051711208237E-5</v>
      </c>
      <c r="N1204" s="81">
        <f t="shared" si="55"/>
        <v>0</v>
      </c>
      <c r="O1204" s="81">
        <f t="shared" si="56"/>
        <v>0</v>
      </c>
    </row>
    <row r="1205" spans="1:15" x14ac:dyDescent="0.35">
      <c r="A1205" s="104" t="s">
        <v>81</v>
      </c>
      <c r="B1205" s="103" t="s">
        <v>82</v>
      </c>
      <c r="C1205" s="19" t="s">
        <v>433</v>
      </c>
      <c r="D1205" s="96" t="s">
        <v>40</v>
      </c>
      <c r="E1205" s="95" t="s">
        <v>445</v>
      </c>
      <c r="F1205" s="95" t="s">
        <v>446</v>
      </c>
      <c r="G1205" s="19" t="s">
        <v>64</v>
      </c>
      <c r="H1205" s="79" t="s">
        <v>69</v>
      </c>
      <c r="I1205" s="2">
        <v>85.6</v>
      </c>
      <c r="J1205" s="2">
        <v>85.6</v>
      </c>
      <c r="K1205" s="2"/>
      <c r="L1205" s="2"/>
      <c r="M1205" s="81">
        <f t="shared" si="54"/>
        <v>1.7984451905575844E-4</v>
      </c>
      <c r="N1205" s="81">
        <f t="shared" si="55"/>
        <v>0</v>
      </c>
      <c r="O1205" s="81">
        <f t="shared" si="56"/>
        <v>0</v>
      </c>
    </row>
    <row r="1206" spans="1:15" x14ac:dyDescent="0.35">
      <c r="A1206" s="104" t="s">
        <v>81</v>
      </c>
      <c r="B1206" s="103" t="s">
        <v>82</v>
      </c>
      <c r="C1206" s="19" t="s">
        <v>107</v>
      </c>
      <c r="D1206" s="96" t="s">
        <v>40</v>
      </c>
      <c r="E1206" s="95" t="s">
        <v>447</v>
      </c>
      <c r="F1206" s="95" t="s">
        <v>448</v>
      </c>
      <c r="G1206" s="19" t="s">
        <v>74</v>
      </c>
      <c r="H1206" s="79" t="s">
        <v>77</v>
      </c>
      <c r="I1206" s="2">
        <v>236</v>
      </c>
      <c r="K1206" s="2">
        <v>236</v>
      </c>
      <c r="L1206" s="2"/>
      <c r="M1206" s="81">
        <f t="shared" si="54"/>
        <v>0</v>
      </c>
      <c r="N1206" s="81">
        <f t="shared" si="55"/>
        <v>2.1233646616894818E-4</v>
      </c>
      <c r="O1206" s="81">
        <f t="shared" si="56"/>
        <v>0</v>
      </c>
    </row>
    <row r="1207" spans="1:15" x14ac:dyDescent="0.35">
      <c r="A1207" s="104" t="s">
        <v>81</v>
      </c>
      <c r="B1207" s="103" t="s">
        <v>82</v>
      </c>
      <c r="C1207" s="19" t="s">
        <v>107</v>
      </c>
      <c r="D1207" s="96" t="s">
        <v>40</v>
      </c>
      <c r="E1207" s="95" t="s">
        <v>447</v>
      </c>
      <c r="F1207" s="95" t="s">
        <v>448</v>
      </c>
      <c r="G1207" s="19" t="s">
        <v>74</v>
      </c>
      <c r="H1207" s="79" t="s">
        <v>78</v>
      </c>
      <c r="I1207" s="2">
        <v>236</v>
      </c>
      <c r="K1207" s="2"/>
      <c r="L1207" s="2">
        <v>236</v>
      </c>
      <c r="M1207" s="81">
        <f t="shared" si="54"/>
        <v>0</v>
      </c>
      <c r="N1207" s="81">
        <f t="shared" si="55"/>
        <v>0</v>
      </c>
      <c r="O1207" s="81">
        <f t="shared" si="56"/>
        <v>1.995735941031821E-4</v>
      </c>
    </row>
    <row r="1208" spans="1:15" x14ac:dyDescent="0.35">
      <c r="A1208" s="104" t="s">
        <v>81</v>
      </c>
      <c r="B1208" s="103" t="s">
        <v>82</v>
      </c>
      <c r="C1208" s="19" t="s">
        <v>107</v>
      </c>
      <c r="D1208" s="96" t="s">
        <v>40</v>
      </c>
      <c r="E1208" s="95" t="s">
        <v>449</v>
      </c>
      <c r="F1208" s="95" t="s">
        <v>450</v>
      </c>
      <c r="G1208" s="19" t="s">
        <v>64</v>
      </c>
      <c r="H1208" s="79" t="s">
        <v>110</v>
      </c>
      <c r="I1208" s="2">
        <v>78.3</v>
      </c>
      <c r="J1208" s="2">
        <v>78.3</v>
      </c>
      <c r="K1208" s="2"/>
      <c r="L1208" s="2"/>
      <c r="M1208" s="81">
        <f t="shared" si="54"/>
        <v>1.6450731123908747E-4</v>
      </c>
      <c r="N1208" s="81">
        <f t="shared" si="55"/>
        <v>0</v>
      </c>
      <c r="O1208" s="81">
        <f t="shared" si="56"/>
        <v>0</v>
      </c>
    </row>
    <row r="1209" spans="1:15" x14ac:dyDescent="0.35">
      <c r="A1209" s="104" t="s">
        <v>81</v>
      </c>
      <c r="B1209" s="103" t="s">
        <v>82</v>
      </c>
      <c r="C1209" s="19" t="s">
        <v>107</v>
      </c>
      <c r="D1209" s="96" t="s">
        <v>40</v>
      </c>
      <c r="E1209" s="95" t="s">
        <v>449</v>
      </c>
      <c r="F1209" s="95" t="s">
        <v>450</v>
      </c>
      <c r="G1209" s="19" t="s">
        <v>64</v>
      </c>
      <c r="H1209" s="79" t="s">
        <v>66</v>
      </c>
      <c r="I1209" s="2">
        <v>49</v>
      </c>
      <c r="J1209" s="2">
        <v>49</v>
      </c>
      <c r="K1209" s="2"/>
      <c r="L1209" s="2"/>
      <c r="M1209" s="81">
        <f t="shared" si="54"/>
        <v>1.0294838123518883E-4</v>
      </c>
      <c r="N1209" s="81">
        <f t="shared" si="55"/>
        <v>0</v>
      </c>
      <c r="O1209" s="81">
        <f t="shared" si="56"/>
        <v>0</v>
      </c>
    </row>
    <row r="1210" spans="1:15" x14ac:dyDescent="0.35">
      <c r="A1210" s="104" t="s">
        <v>81</v>
      </c>
      <c r="B1210" s="103" t="s">
        <v>82</v>
      </c>
      <c r="C1210" s="19" t="s">
        <v>107</v>
      </c>
      <c r="D1210" s="96" t="s">
        <v>40</v>
      </c>
      <c r="E1210" s="95" t="s">
        <v>449</v>
      </c>
      <c r="F1210" s="95" t="s">
        <v>450</v>
      </c>
      <c r="G1210" s="19" t="s">
        <v>64</v>
      </c>
      <c r="H1210" s="79" t="s">
        <v>451</v>
      </c>
      <c r="I1210" s="2">
        <v>18.43</v>
      </c>
      <c r="J1210" s="2">
        <v>18.43</v>
      </c>
      <c r="K1210" s="2"/>
      <c r="L1210" s="2"/>
      <c r="M1210" s="81">
        <f t="shared" si="54"/>
        <v>3.8721197268663878E-5</v>
      </c>
      <c r="N1210" s="81">
        <f t="shared" si="55"/>
        <v>0</v>
      </c>
      <c r="O1210" s="81">
        <f t="shared" si="56"/>
        <v>0</v>
      </c>
    </row>
    <row r="1211" spans="1:15" x14ac:dyDescent="0.35">
      <c r="A1211" s="104" t="s">
        <v>81</v>
      </c>
      <c r="B1211" s="103" t="s">
        <v>82</v>
      </c>
      <c r="C1211" s="19" t="s">
        <v>107</v>
      </c>
      <c r="D1211" s="96" t="s">
        <v>40</v>
      </c>
      <c r="E1211" s="95" t="s">
        <v>449</v>
      </c>
      <c r="F1211" s="95" t="s">
        <v>450</v>
      </c>
      <c r="G1211" s="19" t="s">
        <v>64</v>
      </c>
      <c r="H1211" s="79" t="s">
        <v>69</v>
      </c>
      <c r="I1211" s="2">
        <v>68</v>
      </c>
      <c r="J1211" s="2">
        <v>68</v>
      </c>
      <c r="K1211" s="2"/>
      <c r="L1211" s="2"/>
      <c r="M1211" s="81">
        <f t="shared" si="54"/>
        <v>1.4286714130597633E-4</v>
      </c>
      <c r="N1211" s="81">
        <f t="shared" si="55"/>
        <v>0</v>
      </c>
      <c r="O1211" s="81">
        <f t="shared" si="56"/>
        <v>0</v>
      </c>
    </row>
    <row r="1212" spans="1:15" x14ac:dyDescent="0.35">
      <c r="A1212" s="104" t="s">
        <v>81</v>
      </c>
      <c r="B1212" s="103" t="s">
        <v>82</v>
      </c>
      <c r="C1212" s="19" t="s">
        <v>107</v>
      </c>
      <c r="D1212" s="96" t="s">
        <v>40</v>
      </c>
      <c r="E1212" s="95" t="s">
        <v>449</v>
      </c>
      <c r="F1212" s="95" t="s">
        <v>452</v>
      </c>
      <c r="G1212" s="19" t="s">
        <v>70</v>
      </c>
      <c r="H1212" s="79" t="s">
        <v>453</v>
      </c>
      <c r="I1212" s="2">
        <v>21.7</v>
      </c>
      <c r="J1212" s="2">
        <v>21.7</v>
      </c>
      <c r="K1212" s="2"/>
      <c r="L1212" s="2"/>
      <c r="M1212" s="81">
        <f t="shared" si="54"/>
        <v>4.5591425975583628E-5</v>
      </c>
      <c r="N1212" s="81">
        <f t="shared" si="55"/>
        <v>0</v>
      </c>
      <c r="O1212" s="81">
        <f t="shared" si="56"/>
        <v>0</v>
      </c>
    </row>
    <row r="1213" spans="1:15" x14ac:dyDescent="0.35">
      <c r="A1213" s="104" t="s">
        <v>81</v>
      </c>
      <c r="B1213" s="103" t="s">
        <v>82</v>
      </c>
      <c r="C1213" s="19" t="s">
        <v>17</v>
      </c>
      <c r="D1213" s="96" t="s">
        <v>454</v>
      </c>
      <c r="E1213" s="95" t="s">
        <v>456</v>
      </c>
      <c r="F1213" s="95" t="s">
        <v>457</v>
      </c>
      <c r="G1213" s="19" t="s">
        <v>64</v>
      </c>
      <c r="H1213" s="79" t="s">
        <v>65</v>
      </c>
      <c r="I1213" s="2">
        <v>35</v>
      </c>
      <c r="J1213" s="2">
        <v>35</v>
      </c>
      <c r="K1213" s="2"/>
      <c r="L1213" s="2"/>
      <c r="M1213" s="81">
        <f t="shared" si="54"/>
        <v>7.353455802513488E-5</v>
      </c>
      <c r="N1213" s="81">
        <f t="shared" si="55"/>
        <v>0</v>
      </c>
      <c r="O1213" s="81">
        <f t="shared" si="56"/>
        <v>0</v>
      </c>
    </row>
    <row r="1214" spans="1:15" x14ac:dyDescent="0.35">
      <c r="A1214" s="104" t="s">
        <v>81</v>
      </c>
      <c r="B1214" s="103" t="s">
        <v>82</v>
      </c>
      <c r="C1214" s="19" t="s">
        <v>17</v>
      </c>
      <c r="D1214" s="96" t="s">
        <v>454</v>
      </c>
      <c r="E1214" s="95" t="s">
        <v>456</v>
      </c>
      <c r="F1214" s="95" t="s">
        <v>457</v>
      </c>
      <c r="G1214" s="19" t="s">
        <v>64</v>
      </c>
      <c r="H1214" s="79" t="s">
        <v>66</v>
      </c>
      <c r="I1214" s="2">
        <v>9</v>
      </c>
      <c r="J1214" s="2">
        <v>9</v>
      </c>
      <c r="K1214" s="2"/>
      <c r="L1214" s="2"/>
      <c r="M1214" s="81">
        <f t="shared" si="54"/>
        <v>1.8908886349320399E-5</v>
      </c>
      <c r="N1214" s="81">
        <f t="shared" si="55"/>
        <v>0</v>
      </c>
      <c r="O1214" s="81">
        <f t="shared" si="56"/>
        <v>0</v>
      </c>
    </row>
    <row r="1215" spans="1:15" x14ac:dyDescent="0.35">
      <c r="A1215" s="104" t="s">
        <v>81</v>
      </c>
      <c r="B1215" s="103" t="s">
        <v>82</v>
      </c>
      <c r="C1215" s="19" t="s">
        <v>17</v>
      </c>
      <c r="D1215" s="96" t="s">
        <v>454</v>
      </c>
      <c r="E1215" s="95" t="s">
        <v>456</v>
      </c>
      <c r="F1215" s="95" t="s">
        <v>457</v>
      </c>
      <c r="G1215" s="19" t="s">
        <v>70</v>
      </c>
      <c r="H1215" s="79" t="s">
        <v>70</v>
      </c>
      <c r="I1215" s="2">
        <v>133</v>
      </c>
      <c r="J1215" s="2">
        <v>133</v>
      </c>
      <c r="K1215" s="2"/>
      <c r="L1215" s="2"/>
      <c r="M1215" s="81">
        <f t="shared" si="54"/>
        <v>2.7943132049551258E-4</v>
      </c>
      <c r="N1215" s="81">
        <f t="shared" si="55"/>
        <v>0</v>
      </c>
      <c r="O1215" s="81">
        <f t="shared" si="56"/>
        <v>0</v>
      </c>
    </row>
    <row r="1216" spans="1:15" x14ac:dyDescent="0.35">
      <c r="A1216" s="104" t="s">
        <v>81</v>
      </c>
      <c r="B1216" s="103" t="s">
        <v>82</v>
      </c>
      <c r="C1216" s="19" t="s">
        <v>17</v>
      </c>
      <c r="D1216" s="96" t="s">
        <v>454</v>
      </c>
      <c r="E1216" s="95" t="s">
        <v>456</v>
      </c>
      <c r="F1216" s="95" t="s">
        <v>457</v>
      </c>
      <c r="G1216" s="19" t="s">
        <v>74</v>
      </c>
      <c r="H1216" s="79" t="s">
        <v>75</v>
      </c>
      <c r="I1216" s="2">
        <v>1160</v>
      </c>
      <c r="K1216" s="2">
        <v>1160</v>
      </c>
      <c r="L1216" s="2"/>
      <c r="M1216" s="81">
        <f t="shared" si="54"/>
        <v>0</v>
      </c>
      <c r="N1216" s="81">
        <f t="shared" si="55"/>
        <v>1.0436877150677114E-3</v>
      </c>
      <c r="O1216" s="81">
        <f t="shared" si="56"/>
        <v>0</v>
      </c>
    </row>
    <row r="1217" spans="1:15" x14ac:dyDescent="0.35">
      <c r="A1217" s="104" t="s">
        <v>81</v>
      </c>
      <c r="B1217" s="103" t="s">
        <v>82</v>
      </c>
      <c r="C1217" s="19" t="s">
        <v>17</v>
      </c>
      <c r="D1217" s="96" t="s">
        <v>454</v>
      </c>
      <c r="E1217" s="95" t="s">
        <v>456</v>
      </c>
      <c r="F1217" s="95" t="s">
        <v>457</v>
      </c>
      <c r="G1217" s="19" t="s">
        <v>74</v>
      </c>
      <c r="H1217" s="79" t="s">
        <v>77</v>
      </c>
      <c r="I1217" s="2">
        <v>740</v>
      </c>
      <c r="K1217" s="2">
        <v>740</v>
      </c>
      <c r="L1217" s="2"/>
      <c r="M1217" s="81">
        <f t="shared" si="54"/>
        <v>0</v>
      </c>
      <c r="N1217" s="81">
        <f t="shared" si="55"/>
        <v>6.6580078375009176E-4</v>
      </c>
      <c r="O1217" s="81">
        <f t="shared" si="56"/>
        <v>0</v>
      </c>
    </row>
    <row r="1218" spans="1:15" x14ac:dyDescent="0.35">
      <c r="A1218" s="104" t="s">
        <v>81</v>
      </c>
      <c r="B1218" s="103" t="s">
        <v>82</v>
      </c>
      <c r="C1218" s="19" t="s">
        <v>17</v>
      </c>
      <c r="D1218" s="96" t="s">
        <v>454</v>
      </c>
      <c r="E1218" s="95" t="s">
        <v>456</v>
      </c>
      <c r="F1218" s="95" t="s">
        <v>457</v>
      </c>
      <c r="G1218" s="19" t="s">
        <v>74</v>
      </c>
      <c r="H1218" s="79" t="s">
        <v>76</v>
      </c>
      <c r="I1218" s="2">
        <v>1160</v>
      </c>
      <c r="K1218" s="2"/>
      <c r="L1218" s="2">
        <v>1160</v>
      </c>
      <c r="M1218" s="81">
        <f t="shared" si="54"/>
        <v>0</v>
      </c>
      <c r="N1218" s="81">
        <f t="shared" si="55"/>
        <v>0</v>
      </c>
      <c r="O1218" s="81">
        <f t="shared" si="56"/>
        <v>9.8095495406648838E-4</v>
      </c>
    </row>
    <row r="1219" spans="1:15" x14ac:dyDescent="0.35">
      <c r="A1219" s="104" t="s">
        <v>81</v>
      </c>
      <c r="B1219" s="103" t="s">
        <v>82</v>
      </c>
      <c r="C1219" s="19" t="s">
        <v>17</v>
      </c>
      <c r="D1219" s="96" t="s">
        <v>454</v>
      </c>
      <c r="E1219" s="95" t="s">
        <v>456</v>
      </c>
      <c r="F1219" s="95" t="s">
        <v>457</v>
      </c>
      <c r="G1219" s="19" t="s">
        <v>74</v>
      </c>
      <c r="H1219" s="79" t="s">
        <v>78</v>
      </c>
      <c r="I1219" s="2">
        <v>740</v>
      </c>
      <c r="K1219" s="2"/>
      <c r="L1219" s="2">
        <v>740</v>
      </c>
      <c r="M1219" s="81">
        <f t="shared" ref="M1219:M1282" si="57">J1219/$J$1726</f>
        <v>0</v>
      </c>
      <c r="N1219" s="81">
        <f t="shared" ref="N1219:N1282" si="58">K1219/$K$1726</f>
        <v>0</v>
      </c>
      <c r="O1219" s="81">
        <f t="shared" ref="O1219:O1282" si="59">L1219/$L$1726</f>
        <v>6.2578160862862184E-4</v>
      </c>
    </row>
    <row r="1220" spans="1:15" x14ac:dyDescent="0.35">
      <c r="A1220" s="104" t="s">
        <v>81</v>
      </c>
      <c r="B1220" s="103" t="s">
        <v>82</v>
      </c>
      <c r="C1220" s="19" t="s">
        <v>290</v>
      </c>
      <c r="D1220" s="96" t="s">
        <v>38</v>
      </c>
      <c r="E1220" s="95" t="s">
        <v>458</v>
      </c>
      <c r="F1220" s="95" t="s">
        <v>459</v>
      </c>
      <c r="G1220" s="19" t="s">
        <v>64</v>
      </c>
      <c r="H1220" s="79" t="s">
        <v>65</v>
      </c>
      <c r="I1220" s="2">
        <v>489</v>
      </c>
      <c r="J1220" s="2">
        <v>489</v>
      </c>
      <c r="K1220" s="2"/>
      <c r="L1220" s="2"/>
      <c r="M1220" s="81">
        <f t="shared" si="57"/>
        <v>1.0273828249797417E-3</v>
      </c>
      <c r="N1220" s="81">
        <f t="shared" si="58"/>
        <v>0</v>
      </c>
      <c r="O1220" s="81">
        <f t="shared" si="59"/>
        <v>0</v>
      </c>
    </row>
    <row r="1221" spans="1:15" x14ac:dyDescent="0.35">
      <c r="A1221" s="104" t="s">
        <v>81</v>
      </c>
      <c r="B1221" s="103" t="s">
        <v>82</v>
      </c>
      <c r="C1221" s="19" t="s">
        <v>290</v>
      </c>
      <c r="D1221" s="96" t="s">
        <v>38</v>
      </c>
      <c r="E1221" s="95" t="s">
        <v>458</v>
      </c>
      <c r="F1221" s="95" t="s">
        <v>459</v>
      </c>
      <c r="G1221" s="19" t="s">
        <v>64</v>
      </c>
      <c r="H1221" s="79" t="s">
        <v>66</v>
      </c>
      <c r="I1221" s="2">
        <v>177</v>
      </c>
      <c r="J1221" s="2">
        <v>177</v>
      </c>
      <c r="K1221" s="2"/>
      <c r="L1221" s="2"/>
      <c r="M1221" s="81">
        <f t="shared" si="57"/>
        <v>3.7187476486996783E-4</v>
      </c>
      <c r="N1221" s="81">
        <f t="shared" si="58"/>
        <v>0</v>
      </c>
      <c r="O1221" s="81">
        <f t="shared" si="59"/>
        <v>0</v>
      </c>
    </row>
    <row r="1222" spans="1:15" x14ac:dyDescent="0.35">
      <c r="A1222" s="104" t="s">
        <v>81</v>
      </c>
      <c r="B1222" s="103" t="s">
        <v>82</v>
      </c>
      <c r="C1222" s="19" t="s">
        <v>290</v>
      </c>
      <c r="D1222" s="96" t="s">
        <v>38</v>
      </c>
      <c r="E1222" s="95" t="s">
        <v>458</v>
      </c>
      <c r="F1222" s="95" t="s">
        <v>459</v>
      </c>
      <c r="G1222" s="19" t="s">
        <v>64</v>
      </c>
      <c r="H1222" s="79" t="s">
        <v>68</v>
      </c>
      <c r="I1222" s="2">
        <v>11</v>
      </c>
      <c r="J1222" s="2">
        <v>11</v>
      </c>
      <c r="K1222" s="2"/>
      <c r="L1222" s="2"/>
      <c r="M1222" s="81">
        <f t="shared" si="57"/>
        <v>2.311086109361382E-5</v>
      </c>
      <c r="N1222" s="81">
        <f t="shared" si="58"/>
        <v>0</v>
      </c>
      <c r="O1222" s="81">
        <f t="shared" si="59"/>
        <v>0</v>
      </c>
    </row>
    <row r="1223" spans="1:15" x14ac:dyDescent="0.35">
      <c r="A1223" s="104" t="s">
        <v>81</v>
      </c>
      <c r="B1223" s="103" t="s">
        <v>82</v>
      </c>
      <c r="C1223" s="19" t="s">
        <v>290</v>
      </c>
      <c r="D1223" s="96" t="s">
        <v>38</v>
      </c>
      <c r="E1223" s="95" t="s">
        <v>458</v>
      </c>
      <c r="F1223" s="95" t="s">
        <v>459</v>
      </c>
      <c r="G1223" s="19" t="s">
        <v>70</v>
      </c>
      <c r="H1223" s="79" t="s">
        <v>73</v>
      </c>
      <c r="I1223" s="2">
        <v>610</v>
      </c>
      <c r="J1223" s="2">
        <v>610</v>
      </c>
      <c r="K1223" s="2"/>
      <c r="L1223" s="2"/>
      <c r="M1223" s="81">
        <f t="shared" si="57"/>
        <v>1.2816022970094936E-3</v>
      </c>
      <c r="N1223" s="81">
        <f t="shared" si="58"/>
        <v>0</v>
      </c>
      <c r="O1223" s="81">
        <f t="shared" si="59"/>
        <v>0</v>
      </c>
    </row>
    <row r="1224" spans="1:15" x14ac:dyDescent="0.35">
      <c r="A1224" s="104" t="s">
        <v>81</v>
      </c>
      <c r="B1224" s="103" t="s">
        <v>82</v>
      </c>
      <c r="C1224" s="19" t="s">
        <v>290</v>
      </c>
      <c r="D1224" s="96" t="s">
        <v>38</v>
      </c>
      <c r="E1224" s="95" t="s">
        <v>458</v>
      </c>
      <c r="F1224" s="95" t="s">
        <v>459</v>
      </c>
      <c r="G1224" s="19" t="s">
        <v>74</v>
      </c>
      <c r="H1224" s="79" t="s">
        <v>75</v>
      </c>
      <c r="I1224" s="2">
        <v>320</v>
      </c>
      <c r="K1224" s="2">
        <v>320</v>
      </c>
      <c r="L1224" s="2"/>
      <c r="M1224" s="81">
        <f t="shared" si="57"/>
        <v>0</v>
      </c>
      <c r="N1224" s="81">
        <f t="shared" si="58"/>
        <v>2.879138524324721E-4</v>
      </c>
      <c r="O1224" s="81">
        <f t="shared" si="59"/>
        <v>0</v>
      </c>
    </row>
    <row r="1225" spans="1:15" x14ac:dyDescent="0.35">
      <c r="A1225" s="104" t="s">
        <v>81</v>
      </c>
      <c r="B1225" s="103" t="s">
        <v>82</v>
      </c>
      <c r="C1225" s="19" t="s">
        <v>290</v>
      </c>
      <c r="D1225" s="96" t="s">
        <v>38</v>
      </c>
      <c r="E1225" s="95" t="s">
        <v>458</v>
      </c>
      <c r="F1225" s="95" t="s">
        <v>459</v>
      </c>
      <c r="G1225" s="19" t="s">
        <v>74</v>
      </c>
      <c r="H1225" s="79" t="s">
        <v>76</v>
      </c>
      <c r="I1225" s="2">
        <v>320</v>
      </c>
      <c r="K1225" s="2"/>
      <c r="L1225" s="2">
        <v>320</v>
      </c>
      <c r="M1225" s="81">
        <f t="shared" si="57"/>
        <v>0</v>
      </c>
      <c r="N1225" s="81">
        <f t="shared" si="58"/>
        <v>0</v>
      </c>
      <c r="O1225" s="81">
        <f t="shared" si="59"/>
        <v>2.7060826319075541E-4</v>
      </c>
    </row>
    <row r="1226" spans="1:15" x14ac:dyDescent="0.35">
      <c r="A1226" s="104" t="s">
        <v>81</v>
      </c>
      <c r="B1226" s="103" t="s">
        <v>82</v>
      </c>
      <c r="C1226" s="19" t="s">
        <v>98</v>
      </c>
      <c r="D1226" s="96" t="s">
        <v>39</v>
      </c>
      <c r="E1226" s="95" t="s">
        <v>460</v>
      </c>
      <c r="F1226" s="95" t="s">
        <v>461</v>
      </c>
      <c r="G1226" s="19" t="s">
        <v>74</v>
      </c>
      <c r="H1226" s="79" t="s">
        <v>75</v>
      </c>
      <c r="I1226" s="2">
        <v>155</v>
      </c>
      <c r="K1226" s="2">
        <v>155</v>
      </c>
      <c r="L1226" s="2"/>
      <c r="M1226" s="81">
        <f t="shared" si="57"/>
        <v>0</v>
      </c>
      <c r="N1226" s="81">
        <f t="shared" si="58"/>
        <v>1.3945827227197866E-4</v>
      </c>
      <c r="O1226" s="81">
        <f t="shared" si="59"/>
        <v>0</v>
      </c>
    </row>
    <row r="1227" spans="1:15" x14ac:dyDescent="0.35">
      <c r="A1227" s="104" t="s">
        <v>81</v>
      </c>
      <c r="B1227" s="103" t="s">
        <v>82</v>
      </c>
      <c r="C1227" s="19" t="s">
        <v>98</v>
      </c>
      <c r="D1227" s="96" t="s">
        <v>39</v>
      </c>
      <c r="E1227" s="95" t="s">
        <v>460</v>
      </c>
      <c r="F1227" s="95" t="s">
        <v>461</v>
      </c>
      <c r="G1227" s="19" t="s">
        <v>74</v>
      </c>
      <c r="H1227" s="79" t="s">
        <v>76</v>
      </c>
      <c r="I1227" s="2">
        <v>5</v>
      </c>
      <c r="K1227" s="2"/>
      <c r="L1227" s="2">
        <v>5</v>
      </c>
      <c r="M1227" s="81">
        <f t="shared" si="57"/>
        <v>0</v>
      </c>
      <c r="N1227" s="81">
        <f t="shared" si="58"/>
        <v>0</v>
      </c>
      <c r="O1227" s="81">
        <f t="shared" si="59"/>
        <v>4.2282541123555533E-6</v>
      </c>
    </row>
    <row r="1228" spans="1:15" x14ac:dyDescent="0.35">
      <c r="A1228" s="104" t="s">
        <v>81</v>
      </c>
      <c r="B1228" s="103" t="s">
        <v>82</v>
      </c>
      <c r="C1228" s="19" t="s">
        <v>98</v>
      </c>
      <c r="D1228" s="96" t="s">
        <v>39</v>
      </c>
      <c r="E1228" s="95" t="s">
        <v>460</v>
      </c>
      <c r="F1228" s="95" t="s">
        <v>461</v>
      </c>
      <c r="G1228" s="19" t="s">
        <v>74</v>
      </c>
      <c r="H1228" s="79" t="s">
        <v>78</v>
      </c>
      <c r="I1228" s="2">
        <v>515</v>
      </c>
      <c r="K1228" s="2"/>
      <c r="L1228" s="2">
        <v>515</v>
      </c>
      <c r="M1228" s="81">
        <f t="shared" si="57"/>
        <v>0</v>
      </c>
      <c r="N1228" s="81">
        <f t="shared" si="58"/>
        <v>0</v>
      </c>
      <c r="O1228" s="81">
        <f t="shared" si="59"/>
        <v>4.35510173572622E-4</v>
      </c>
    </row>
    <row r="1229" spans="1:15" x14ac:dyDescent="0.35">
      <c r="A1229" s="104" t="s">
        <v>81</v>
      </c>
      <c r="B1229" s="103" t="s">
        <v>82</v>
      </c>
      <c r="C1229" s="19" t="s">
        <v>308</v>
      </c>
      <c r="D1229" s="96" t="s">
        <v>40</v>
      </c>
      <c r="E1229" s="95" t="s">
        <v>462</v>
      </c>
      <c r="F1229" s="95" t="s">
        <v>463</v>
      </c>
      <c r="G1229" s="19" t="s">
        <v>64</v>
      </c>
      <c r="H1229" s="79" t="s">
        <v>65</v>
      </c>
      <c r="I1229" s="2">
        <v>18.100000000000001</v>
      </c>
      <c r="J1229" s="2">
        <v>18.100000000000001</v>
      </c>
      <c r="K1229" s="2"/>
      <c r="L1229" s="2"/>
      <c r="M1229" s="81">
        <f t="shared" si="57"/>
        <v>3.802787143585547E-5</v>
      </c>
      <c r="N1229" s="81">
        <f t="shared" si="58"/>
        <v>0</v>
      </c>
      <c r="O1229" s="81">
        <f t="shared" si="59"/>
        <v>0</v>
      </c>
    </row>
    <row r="1230" spans="1:15" x14ac:dyDescent="0.35">
      <c r="A1230" s="104" t="s">
        <v>81</v>
      </c>
      <c r="B1230" s="103" t="s">
        <v>82</v>
      </c>
      <c r="C1230" s="19" t="s">
        <v>308</v>
      </c>
      <c r="D1230" s="96" t="s">
        <v>40</v>
      </c>
      <c r="E1230" s="95" t="s">
        <v>462</v>
      </c>
      <c r="F1230" s="95" t="s">
        <v>463</v>
      </c>
      <c r="G1230" s="19" t="s">
        <v>64</v>
      </c>
      <c r="H1230" s="79" t="s">
        <v>66</v>
      </c>
      <c r="I1230" s="2">
        <v>43.3</v>
      </c>
      <c r="J1230" s="2">
        <v>43.3</v>
      </c>
      <c r="K1230" s="2"/>
      <c r="L1230" s="2"/>
      <c r="M1230" s="81">
        <f t="shared" si="57"/>
        <v>9.0972753213952576E-5</v>
      </c>
      <c r="N1230" s="81">
        <f t="shared" si="58"/>
        <v>0</v>
      </c>
      <c r="O1230" s="81">
        <f t="shared" si="59"/>
        <v>0</v>
      </c>
    </row>
    <row r="1231" spans="1:15" x14ac:dyDescent="0.35">
      <c r="A1231" s="104" t="s">
        <v>81</v>
      </c>
      <c r="B1231" s="103" t="s">
        <v>82</v>
      </c>
      <c r="C1231" s="19" t="s">
        <v>308</v>
      </c>
      <c r="D1231" s="96" t="s">
        <v>40</v>
      </c>
      <c r="E1231" s="95" t="s">
        <v>462</v>
      </c>
      <c r="F1231" s="95" t="s">
        <v>463</v>
      </c>
      <c r="G1231" s="19" t="s">
        <v>64</v>
      </c>
      <c r="H1231" s="79" t="s">
        <v>68</v>
      </c>
      <c r="I1231" s="2">
        <v>14.9</v>
      </c>
      <c r="J1231" s="2">
        <v>14.9</v>
      </c>
      <c r="K1231" s="2"/>
      <c r="L1231" s="2"/>
      <c r="M1231" s="81">
        <f t="shared" si="57"/>
        <v>3.1304711844985996E-5</v>
      </c>
      <c r="N1231" s="81">
        <f t="shared" si="58"/>
        <v>0</v>
      </c>
      <c r="O1231" s="81">
        <f t="shared" si="59"/>
        <v>0</v>
      </c>
    </row>
    <row r="1232" spans="1:15" x14ac:dyDescent="0.35">
      <c r="A1232" s="104" t="s">
        <v>81</v>
      </c>
      <c r="B1232" s="103" t="s">
        <v>82</v>
      </c>
      <c r="C1232" s="19" t="s">
        <v>308</v>
      </c>
      <c r="D1232" s="96" t="s">
        <v>40</v>
      </c>
      <c r="E1232" s="95" t="s">
        <v>462</v>
      </c>
      <c r="F1232" s="95" t="s">
        <v>463</v>
      </c>
      <c r="G1232" s="19" t="s">
        <v>64</v>
      </c>
      <c r="H1232" s="79" t="s">
        <v>69</v>
      </c>
      <c r="I1232" s="2">
        <v>27.2</v>
      </c>
      <c r="J1232" s="2">
        <v>27.2</v>
      </c>
      <c r="K1232" s="2"/>
      <c r="L1232" s="2"/>
      <c r="M1232" s="81">
        <f t="shared" si="57"/>
        <v>5.7146856522390534E-5</v>
      </c>
      <c r="N1232" s="81">
        <f t="shared" si="58"/>
        <v>0</v>
      </c>
      <c r="O1232" s="81">
        <f t="shared" si="59"/>
        <v>0</v>
      </c>
    </row>
    <row r="1233" spans="1:15" x14ac:dyDescent="0.35">
      <c r="A1233" s="104" t="s">
        <v>81</v>
      </c>
      <c r="B1233" s="103" t="s">
        <v>82</v>
      </c>
      <c r="C1233" s="19" t="s">
        <v>128</v>
      </c>
      <c r="D1233" s="96" t="s">
        <v>38</v>
      </c>
      <c r="E1233" s="95" t="s">
        <v>465</v>
      </c>
      <c r="F1233" s="95" t="s">
        <v>466</v>
      </c>
      <c r="G1233" s="19" t="s">
        <v>64</v>
      </c>
      <c r="H1233" s="79" t="s">
        <v>65</v>
      </c>
      <c r="I1233" s="2">
        <v>155.55000000000001</v>
      </c>
      <c r="J1233" s="2">
        <v>155.55000000000001</v>
      </c>
      <c r="K1233" s="2"/>
      <c r="L1233" s="2"/>
      <c r="M1233" s="81">
        <f t="shared" si="57"/>
        <v>3.2680858573742091E-4</v>
      </c>
      <c r="N1233" s="81">
        <f t="shared" si="58"/>
        <v>0</v>
      </c>
      <c r="O1233" s="81">
        <f t="shared" si="59"/>
        <v>0</v>
      </c>
    </row>
    <row r="1234" spans="1:15" x14ac:dyDescent="0.35">
      <c r="A1234" s="104" t="s">
        <v>81</v>
      </c>
      <c r="B1234" s="103" t="s">
        <v>82</v>
      </c>
      <c r="C1234" s="19" t="s">
        <v>128</v>
      </c>
      <c r="D1234" s="96" t="s">
        <v>38</v>
      </c>
      <c r="E1234" s="95" t="s">
        <v>465</v>
      </c>
      <c r="F1234" s="95" t="s">
        <v>466</v>
      </c>
      <c r="G1234" s="19" t="s">
        <v>64</v>
      </c>
      <c r="H1234" s="79" t="s">
        <v>66</v>
      </c>
      <c r="I1234" s="2">
        <v>165.54</v>
      </c>
      <c r="J1234" s="2">
        <v>165.54</v>
      </c>
      <c r="K1234" s="2"/>
      <c r="L1234" s="2"/>
      <c r="M1234" s="81">
        <f t="shared" si="57"/>
        <v>3.4779744958516652E-4</v>
      </c>
      <c r="N1234" s="81">
        <f t="shared" si="58"/>
        <v>0</v>
      </c>
      <c r="O1234" s="81">
        <f t="shared" si="59"/>
        <v>0</v>
      </c>
    </row>
    <row r="1235" spans="1:15" x14ac:dyDescent="0.35">
      <c r="A1235" s="104" t="s">
        <v>81</v>
      </c>
      <c r="B1235" s="103" t="s">
        <v>82</v>
      </c>
      <c r="C1235" s="19" t="s">
        <v>128</v>
      </c>
      <c r="D1235" s="96" t="s">
        <v>38</v>
      </c>
      <c r="E1235" s="95" t="s">
        <v>465</v>
      </c>
      <c r="F1235" s="95" t="s">
        <v>466</v>
      </c>
      <c r="G1235" s="19" t="s">
        <v>64</v>
      </c>
      <c r="H1235" s="79" t="s">
        <v>68</v>
      </c>
      <c r="I1235" s="2">
        <v>39.33</v>
      </c>
      <c r="J1235" s="2">
        <v>39.33</v>
      </c>
      <c r="K1235" s="2"/>
      <c r="L1235" s="2"/>
      <c r="M1235" s="81">
        <f t="shared" si="57"/>
        <v>8.2631833346530131E-5</v>
      </c>
      <c r="N1235" s="81">
        <f t="shared" si="58"/>
        <v>0</v>
      </c>
      <c r="O1235" s="81">
        <f t="shared" si="59"/>
        <v>0</v>
      </c>
    </row>
    <row r="1236" spans="1:15" x14ac:dyDescent="0.35">
      <c r="A1236" s="104" t="s">
        <v>81</v>
      </c>
      <c r="B1236" s="103" t="s">
        <v>82</v>
      </c>
      <c r="C1236" s="19" t="s">
        <v>128</v>
      </c>
      <c r="D1236" s="96" t="s">
        <v>38</v>
      </c>
      <c r="E1236" s="95" t="s">
        <v>465</v>
      </c>
      <c r="F1236" s="95" t="s">
        <v>466</v>
      </c>
      <c r="G1236" s="19" t="s">
        <v>64</v>
      </c>
      <c r="H1236" s="79" t="s">
        <v>69</v>
      </c>
      <c r="I1236" s="2">
        <v>180.39</v>
      </c>
      <c r="J1236" s="2">
        <v>180.39</v>
      </c>
      <c r="K1236" s="2"/>
      <c r="L1236" s="2"/>
      <c r="M1236" s="81">
        <f t="shared" si="57"/>
        <v>3.7899711206154516E-4</v>
      </c>
      <c r="N1236" s="81">
        <f t="shared" si="58"/>
        <v>0</v>
      </c>
      <c r="O1236" s="81">
        <f t="shared" si="59"/>
        <v>0</v>
      </c>
    </row>
    <row r="1237" spans="1:15" x14ac:dyDescent="0.35">
      <c r="A1237" s="104" t="s">
        <v>81</v>
      </c>
      <c r="B1237" s="103" t="s">
        <v>82</v>
      </c>
      <c r="C1237" s="19" t="s">
        <v>128</v>
      </c>
      <c r="D1237" s="96" t="s">
        <v>38</v>
      </c>
      <c r="E1237" s="95" t="s">
        <v>465</v>
      </c>
      <c r="F1237" s="95" t="s">
        <v>466</v>
      </c>
      <c r="G1237" s="19" t="s">
        <v>74</v>
      </c>
      <c r="H1237" s="79" t="s">
        <v>75</v>
      </c>
      <c r="I1237" s="2">
        <v>3000</v>
      </c>
      <c r="K1237" s="2">
        <v>3000</v>
      </c>
      <c r="L1237" s="2"/>
      <c r="M1237" s="81">
        <f t="shared" si="57"/>
        <v>0</v>
      </c>
      <c r="N1237" s="81">
        <f t="shared" si="58"/>
        <v>2.6991923665544261E-3</v>
      </c>
      <c r="O1237" s="81">
        <f t="shared" si="59"/>
        <v>0</v>
      </c>
    </row>
    <row r="1238" spans="1:15" x14ac:dyDescent="0.35">
      <c r="A1238" s="104" t="s">
        <v>81</v>
      </c>
      <c r="B1238" s="103" t="s">
        <v>82</v>
      </c>
      <c r="C1238" s="19" t="s">
        <v>128</v>
      </c>
      <c r="D1238" s="96" t="s">
        <v>38</v>
      </c>
      <c r="E1238" s="95" t="s">
        <v>465</v>
      </c>
      <c r="F1238" s="95" t="s">
        <v>466</v>
      </c>
      <c r="G1238" s="19" t="s">
        <v>74</v>
      </c>
      <c r="H1238" s="79" t="s">
        <v>77</v>
      </c>
      <c r="I1238" s="2">
        <v>1900</v>
      </c>
      <c r="K1238" s="2">
        <v>1900</v>
      </c>
      <c r="L1238" s="2"/>
      <c r="M1238" s="81">
        <f t="shared" si="57"/>
        <v>0</v>
      </c>
      <c r="N1238" s="81">
        <f t="shared" si="58"/>
        <v>1.7094884988178031E-3</v>
      </c>
      <c r="O1238" s="81">
        <f t="shared" si="59"/>
        <v>0</v>
      </c>
    </row>
    <row r="1239" spans="1:15" x14ac:dyDescent="0.35">
      <c r="A1239" s="104" t="s">
        <v>81</v>
      </c>
      <c r="B1239" s="103" t="s">
        <v>82</v>
      </c>
      <c r="C1239" s="19" t="s">
        <v>128</v>
      </c>
      <c r="D1239" s="96" t="s">
        <v>38</v>
      </c>
      <c r="E1239" s="95" t="s">
        <v>465</v>
      </c>
      <c r="F1239" s="95" t="s">
        <v>466</v>
      </c>
      <c r="G1239" s="19" t="s">
        <v>74</v>
      </c>
      <c r="H1239" s="79" t="s">
        <v>78</v>
      </c>
      <c r="I1239" s="2">
        <v>1900</v>
      </c>
      <c r="K1239" s="2"/>
      <c r="L1239" s="2">
        <v>1900</v>
      </c>
      <c r="M1239" s="81">
        <f t="shared" si="57"/>
        <v>0</v>
      </c>
      <c r="N1239" s="81">
        <f t="shared" si="58"/>
        <v>0</v>
      </c>
      <c r="O1239" s="81">
        <f t="shared" si="59"/>
        <v>1.6067365626951102E-3</v>
      </c>
    </row>
    <row r="1240" spans="1:15" x14ac:dyDescent="0.35">
      <c r="A1240" s="104" t="s">
        <v>81</v>
      </c>
      <c r="B1240" s="103" t="s">
        <v>82</v>
      </c>
      <c r="C1240" s="19" t="s">
        <v>98</v>
      </c>
      <c r="D1240" s="96" t="s">
        <v>39</v>
      </c>
      <c r="E1240" s="95" t="s">
        <v>468</v>
      </c>
      <c r="F1240" s="95" t="s">
        <v>469</v>
      </c>
      <c r="G1240" s="19" t="s">
        <v>64</v>
      </c>
      <c r="H1240" s="79" t="s">
        <v>65</v>
      </c>
      <c r="I1240" s="2">
        <v>129.41</v>
      </c>
      <c r="J1240" s="2">
        <v>129.41</v>
      </c>
      <c r="K1240" s="2"/>
      <c r="L1240" s="2"/>
      <c r="M1240" s="81">
        <f t="shared" si="57"/>
        <v>2.7188877582950586E-4</v>
      </c>
      <c r="N1240" s="81">
        <f t="shared" si="58"/>
        <v>0</v>
      </c>
      <c r="O1240" s="81">
        <f t="shared" si="59"/>
        <v>0</v>
      </c>
    </row>
    <row r="1241" spans="1:15" x14ac:dyDescent="0.35">
      <c r="A1241" s="104" t="s">
        <v>81</v>
      </c>
      <c r="B1241" s="103" t="s">
        <v>82</v>
      </c>
      <c r="C1241" s="19" t="s">
        <v>98</v>
      </c>
      <c r="D1241" s="96" t="s">
        <v>39</v>
      </c>
      <c r="E1241" s="95" t="s">
        <v>468</v>
      </c>
      <c r="F1241" s="95" t="s">
        <v>469</v>
      </c>
      <c r="G1241" s="19" t="s">
        <v>64</v>
      </c>
      <c r="H1241" s="79" t="s">
        <v>66</v>
      </c>
      <c r="I1241" s="2">
        <v>21.15</v>
      </c>
      <c r="J1241" s="2">
        <v>21.15</v>
      </c>
      <c r="K1241" s="2"/>
      <c r="L1241" s="2"/>
      <c r="M1241" s="81">
        <f t="shared" si="57"/>
        <v>4.4435882920902931E-5</v>
      </c>
      <c r="N1241" s="81">
        <f t="shared" si="58"/>
        <v>0</v>
      </c>
      <c r="O1241" s="81">
        <f t="shared" si="59"/>
        <v>0</v>
      </c>
    </row>
    <row r="1242" spans="1:15" x14ac:dyDescent="0.35">
      <c r="A1242" s="104" t="s">
        <v>81</v>
      </c>
      <c r="B1242" s="103" t="s">
        <v>82</v>
      </c>
      <c r="C1242" s="19" t="s">
        <v>98</v>
      </c>
      <c r="D1242" s="96" t="s">
        <v>39</v>
      </c>
      <c r="E1242" s="95" t="s">
        <v>468</v>
      </c>
      <c r="F1242" s="95" t="s">
        <v>469</v>
      </c>
      <c r="G1242" s="19" t="s">
        <v>64</v>
      </c>
      <c r="H1242" s="79" t="s">
        <v>68</v>
      </c>
      <c r="I1242" s="2">
        <v>16.8</v>
      </c>
      <c r="J1242" s="2">
        <v>16.8</v>
      </c>
      <c r="K1242" s="2"/>
      <c r="L1242" s="2"/>
      <c r="M1242" s="81">
        <f t="shared" si="57"/>
        <v>3.5296587852064744E-5</v>
      </c>
      <c r="N1242" s="81">
        <f t="shared" si="58"/>
        <v>0</v>
      </c>
      <c r="O1242" s="81">
        <f t="shared" si="59"/>
        <v>0</v>
      </c>
    </row>
    <row r="1243" spans="1:15" x14ac:dyDescent="0.35">
      <c r="A1243" s="104" t="s">
        <v>81</v>
      </c>
      <c r="B1243" s="103" t="s">
        <v>82</v>
      </c>
      <c r="C1243" s="19" t="s">
        <v>98</v>
      </c>
      <c r="D1243" s="96" t="s">
        <v>39</v>
      </c>
      <c r="E1243" s="95" t="s">
        <v>468</v>
      </c>
      <c r="F1243" s="95" t="s">
        <v>469</v>
      </c>
      <c r="G1243" s="19" t="s">
        <v>64</v>
      </c>
      <c r="H1243" s="79" t="s">
        <v>69</v>
      </c>
      <c r="I1243" s="2">
        <v>61.93</v>
      </c>
      <c r="J1243" s="2">
        <v>61.93</v>
      </c>
      <c r="K1243" s="2"/>
      <c r="L1243" s="2"/>
      <c r="M1243" s="81">
        <f t="shared" si="57"/>
        <v>1.3011414795704581E-4</v>
      </c>
      <c r="N1243" s="81">
        <f t="shared" si="58"/>
        <v>0</v>
      </c>
      <c r="O1243" s="81">
        <f t="shared" si="59"/>
        <v>0</v>
      </c>
    </row>
    <row r="1244" spans="1:15" x14ac:dyDescent="0.35">
      <c r="A1244" s="104" t="s">
        <v>81</v>
      </c>
      <c r="B1244" s="103" t="s">
        <v>82</v>
      </c>
      <c r="C1244" s="19" t="s">
        <v>98</v>
      </c>
      <c r="D1244" s="96" t="s">
        <v>39</v>
      </c>
      <c r="E1244" s="95" t="s">
        <v>468</v>
      </c>
      <c r="F1244" s="95" t="s">
        <v>469</v>
      </c>
      <c r="G1244" s="19" t="s">
        <v>64</v>
      </c>
      <c r="H1244" s="79" t="s">
        <v>71</v>
      </c>
      <c r="I1244" s="2">
        <v>14.04</v>
      </c>
      <c r="J1244" s="2">
        <v>14.04</v>
      </c>
      <c r="K1244" s="2"/>
      <c r="L1244" s="2"/>
      <c r="M1244" s="81">
        <f t="shared" si="57"/>
        <v>2.949786270493982E-5</v>
      </c>
      <c r="N1244" s="81">
        <f t="shared" si="58"/>
        <v>0</v>
      </c>
      <c r="O1244" s="81">
        <f t="shared" si="59"/>
        <v>0</v>
      </c>
    </row>
    <row r="1245" spans="1:15" x14ac:dyDescent="0.35">
      <c r="A1245" s="104" t="s">
        <v>81</v>
      </c>
      <c r="B1245" s="103" t="s">
        <v>82</v>
      </c>
      <c r="C1245" s="19" t="s">
        <v>98</v>
      </c>
      <c r="D1245" s="96" t="s">
        <v>39</v>
      </c>
      <c r="E1245" s="95" t="s">
        <v>468</v>
      </c>
      <c r="F1245" s="95" t="s">
        <v>469</v>
      </c>
      <c r="G1245" s="19" t="s">
        <v>64</v>
      </c>
      <c r="H1245" s="79" t="s">
        <v>72</v>
      </c>
      <c r="I1245" s="2">
        <v>48.8</v>
      </c>
      <c r="J1245" s="2">
        <v>48.8</v>
      </c>
      <c r="K1245" s="2"/>
      <c r="L1245" s="2"/>
      <c r="M1245" s="81">
        <f t="shared" si="57"/>
        <v>1.0252818376075949E-4</v>
      </c>
      <c r="N1245" s="81">
        <f t="shared" si="58"/>
        <v>0</v>
      </c>
      <c r="O1245" s="81">
        <f t="shared" si="59"/>
        <v>0</v>
      </c>
    </row>
    <row r="1246" spans="1:15" x14ac:dyDescent="0.35">
      <c r="A1246" s="104" t="s">
        <v>81</v>
      </c>
      <c r="B1246" s="103" t="s">
        <v>82</v>
      </c>
      <c r="C1246" s="19" t="s">
        <v>98</v>
      </c>
      <c r="D1246" s="96" t="s">
        <v>39</v>
      </c>
      <c r="E1246" s="95" t="s">
        <v>468</v>
      </c>
      <c r="F1246" s="95" t="s">
        <v>469</v>
      </c>
      <c r="G1246" s="19" t="s">
        <v>70</v>
      </c>
      <c r="H1246" s="79" t="s">
        <v>73</v>
      </c>
      <c r="I1246" s="2">
        <v>141.87</v>
      </c>
      <c r="J1246" s="2">
        <v>141.87</v>
      </c>
      <c r="K1246" s="2"/>
      <c r="L1246" s="2"/>
      <c r="M1246" s="81">
        <f t="shared" si="57"/>
        <v>2.9806707848645389E-4</v>
      </c>
      <c r="N1246" s="81">
        <f t="shared" si="58"/>
        <v>0</v>
      </c>
      <c r="O1246" s="81">
        <f t="shared" si="59"/>
        <v>0</v>
      </c>
    </row>
    <row r="1247" spans="1:15" x14ac:dyDescent="0.35">
      <c r="A1247" s="104" t="s">
        <v>81</v>
      </c>
      <c r="B1247" s="103" t="s">
        <v>82</v>
      </c>
      <c r="C1247" s="19" t="s">
        <v>98</v>
      </c>
      <c r="D1247" s="96" t="s">
        <v>39</v>
      </c>
      <c r="E1247" s="95" t="s">
        <v>468</v>
      </c>
      <c r="F1247" s="95" t="s">
        <v>469</v>
      </c>
      <c r="G1247" s="19" t="s">
        <v>74</v>
      </c>
      <c r="H1247" s="79" t="s">
        <v>75</v>
      </c>
      <c r="I1247" s="2">
        <v>1562</v>
      </c>
      <c r="K1247" s="2">
        <v>1562</v>
      </c>
      <c r="L1247" s="2"/>
      <c r="M1247" s="81">
        <f t="shared" si="57"/>
        <v>0</v>
      </c>
      <c r="N1247" s="81">
        <f t="shared" si="58"/>
        <v>1.4053794921860044E-3</v>
      </c>
      <c r="O1247" s="81">
        <f t="shared" si="59"/>
        <v>0</v>
      </c>
    </row>
    <row r="1248" spans="1:15" x14ac:dyDescent="0.35">
      <c r="A1248" s="104" t="s">
        <v>81</v>
      </c>
      <c r="B1248" s="103" t="s">
        <v>82</v>
      </c>
      <c r="C1248" s="19" t="s">
        <v>98</v>
      </c>
      <c r="D1248" s="96" t="s">
        <v>39</v>
      </c>
      <c r="E1248" s="95" t="s">
        <v>468</v>
      </c>
      <c r="F1248" s="95" t="s">
        <v>469</v>
      </c>
      <c r="G1248" s="19" t="s">
        <v>74</v>
      </c>
      <c r="H1248" s="79" t="s">
        <v>76</v>
      </c>
      <c r="I1248" s="2">
        <v>50</v>
      </c>
      <c r="K1248" s="2"/>
      <c r="L1248" s="2">
        <v>50</v>
      </c>
      <c r="M1248" s="81">
        <f t="shared" si="57"/>
        <v>0</v>
      </c>
      <c r="N1248" s="81">
        <f t="shared" si="58"/>
        <v>0</v>
      </c>
      <c r="O1248" s="81">
        <f t="shared" si="59"/>
        <v>4.228254112355553E-5</v>
      </c>
    </row>
    <row r="1249" spans="1:15" x14ac:dyDescent="0.35">
      <c r="A1249" s="104" t="s">
        <v>81</v>
      </c>
      <c r="B1249" s="103" t="s">
        <v>82</v>
      </c>
      <c r="C1249" s="19" t="s">
        <v>98</v>
      </c>
      <c r="D1249" s="96" t="s">
        <v>39</v>
      </c>
      <c r="E1249" s="95" t="s">
        <v>468</v>
      </c>
      <c r="F1249" s="95" t="s">
        <v>469</v>
      </c>
      <c r="G1249" s="19" t="s">
        <v>74</v>
      </c>
      <c r="H1249" s="79" t="s">
        <v>78</v>
      </c>
      <c r="I1249" s="2">
        <v>538</v>
      </c>
      <c r="K1249" s="2"/>
      <c r="L1249" s="2">
        <v>538</v>
      </c>
      <c r="M1249" s="81">
        <f t="shared" si="57"/>
        <v>0</v>
      </c>
      <c r="N1249" s="81">
        <f t="shared" si="58"/>
        <v>0</v>
      </c>
      <c r="O1249" s="81">
        <f t="shared" si="59"/>
        <v>4.5496014248945754E-4</v>
      </c>
    </row>
    <row r="1250" spans="1:15" x14ac:dyDescent="0.35">
      <c r="A1250" s="104" t="s">
        <v>81</v>
      </c>
      <c r="B1250" s="103" t="s">
        <v>82</v>
      </c>
      <c r="C1250" s="19" t="s">
        <v>107</v>
      </c>
      <c r="D1250" s="96" t="s">
        <v>40</v>
      </c>
      <c r="E1250" s="95" t="s">
        <v>470</v>
      </c>
      <c r="F1250" s="95" t="s">
        <v>471</v>
      </c>
      <c r="G1250" s="19" t="s">
        <v>64</v>
      </c>
      <c r="H1250" s="79" t="s">
        <v>110</v>
      </c>
      <c r="I1250" s="2">
        <v>53.89</v>
      </c>
      <c r="J1250" s="2">
        <v>53.89</v>
      </c>
      <c r="K1250" s="2"/>
      <c r="L1250" s="2"/>
      <c r="M1250" s="81">
        <f t="shared" si="57"/>
        <v>1.1322220948498625E-4</v>
      </c>
      <c r="N1250" s="81">
        <f t="shared" si="58"/>
        <v>0</v>
      </c>
      <c r="O1250" s="81">
        <f t="shared" si="59"/>
        <v>0</v>
      </c>
    </row>
    <row r="1251" spans="1:15" x14ac:dyDescent="0.35">
      <c r="A1251" s="104" t="s">
        <v>81</v>
      </c>
      <c r="B1251" s="103" t="s">
        <v>82</v>
      </c>
      <c r="C1251" s="19" t="s">
        <v>107</v>
      </c>
      <c r="D1251" s="96" t="s">
        <v>40</v>
      </c>
      <c r="E1251" s="95" t="s">
        <v>470</v>
      </c>
      <c r="F1251" s="95" t="s">
        <v>471</v>
      </c>
      <c r="G1251" s="19" t="s">
        <v>64</v>
      </c>
      <c r="H1251" s="79" t="s">
        <v>66</v>
      </c>
      <c r="I1251" s="2">
        <v>81.75</v>
      </c>
      <c r="J1251" s="2">
        <v>81.75</v>
      </c>
      <c r="K1251" s="2"/>
      <c r="L1251" s="2"/>
      <c r="M1251" s="81">
        <f t="shared" si="57"/>
        <v>1.7175571767299362E-4</v>
      </c>
      <c r="N1251" s="81">
        <f t="shared" si="58"/>
        <v>0</v>
      </c>
      <c r="O1251" s="81">
        <f t="shared" si="59"/>
        <v>0</v>
      </c>
    </row>
    <row r="1252" spans="1:15" x14ac:dyDescent="0.35">
      <c r="A1252" s="104" t="s">
        <v>81</v>
      </c>
      <c r="B1252" s="103" t="s">
        <v>82</v>
      </c>
      <c r="C1252" s="19" t="s">
        <v>107</v>
      </c>
      <c r="D1252" s="96" t="s">
        <v>40</v>
      </c>
      <c r="E1252" s="95" t="s">
        <v>470</v>
      </c>
      <c r="F1252" s="95" t="s">
        <v>471</v>
      </c>
      <c r="G1252" s="19" t="s">
        <v>64</v>
      </c>
      <c r="H1252" s="79" t="s">
        <v>68</v>
      </c>
      <c r="I1252" s="2">
        <v>28.11</v>
      </c>
      <c r="J1252" s="2">
        <v>28.11</v>
      </c>
      <c r="K1252" s="2"/>
      <c r="L1252" s="2"/>
      <c r="M1252" s="81">
        <f t="shared" si="57"/>
        <v>5.9058755031044043E-5</v>
      </c>
      <c r="N1252" s="81">
        <f t="shared" si="58"/>
        <v>0</v>
      </c>
      <c r="O1252" s="81">
        <f t="shared" si="59"/>
        <v>0</v>
      </c>
    </row>
    <row r="1253" spans="1:15" x14ac:dyDescent="0.35">
      <c r="A1253" s="104" t="s">
        <v>81</v>
      </c>
      <c r="B1253" s="103" t="s">
        <v>82</v>
      </c>
      <c r="C1253" s="19" t="s">
        <v>107</v>
      </c>
      <c r="D1253" s="96" t="s">
        <v>40</v>
      </c>
      <c r="E1253" s="95" t="s">
        <v>470</v>
      </c>
      <c r="F1253" s="95" t="s">
        <v>471</v>
      </c>
      <c r="G1253" s="19" t="s">
        <v>64</v>
      </c>
      <c r="H1253" s="79" t="s">
        <v>69</v>
      </c>
      <c r="I1253" s="2">
        <v>107.63</v>
      </c>
      <c r="J1253" s="2">
        <v>107.63</v>
      </c>
      <c r="K1253" s="2"/>
      <c r="L1253" s="2"/>
      <c r="M1253" s="81">
        <f t="shared" si="57"/>
        <v>2.2612927086415049E-4</v>
      </c>
      <c r="N1253" s="81">
        <f t="shared" si="58"/>
        <v>0</v>
      </c>
      <c r="O1253" s="81">
        <f t="shared" si="59"/>
        <v>0</v>
      </c>
    </row>
    <row r="1254" spans="1:15" x14ac:dyDescent="0.35">
      <c r="A1254" s="104" t="s">
        <v>81</v>
      </c>
      <c r="B1254" s="103" t="s">
        <v>82</v>
      </c>
      <c r="C1254" s="19" t="s">
        <v>107</v>
      </c>
      <c r="D1254" s="96" t="s">
        <v>40</v>
      </c>
      <c r="E1254" s="95" t="s">
        <v>470</v>
      </c>
      <c r="F1254" s="95" t="s">
        <v>471</v>
      </c>
      <c r="G1254" s="19" t="s">
        <v>70</v>
      </c>
      <c r="H1254" s="79" t="s">
        <v>73</v>
      </c>
      <c r="I1254" s="2">
        <v>11.9</v>
      </c>
      <c r="J1254" s="2">
        <v>11.9</v>
      </c>
      <c r="K1254" s="2"/>
      <c r="L1254" s="2"/>
      <c r="M1254" s="81">
        <f t="shared" si="57"/>
        <v>2.5001749728545861E-5</v>
      </c>
      <c r="N1254" s="81">
        <f t="shared" si="58"/>
        <v>0</v>
      </c>
      <c r="O1254" s="81">
        <f t="shared" si="59"/>
        <v>0</v>
      </c>
    </row>
    <row r="1255" spans="1:15" x14ac:dyDescent="0.35">
      <c r="A1255" s="104" t="s">
        <v>81</v>
      </c>
      <c r="B1255" s="103" t="s">
        <v>82</v>
      </c>
      <c r="C1255" s="19" t="s">
        <v>22</v>
      </c>
      <c r="D1255" s="96" t="s">
        <v>42</v>
      </c>
      <c r="E1255" s="95" t="s">
        <v>473</v>
      </c>
      <c r="F1255" s="95" t="s">
        <v>474</v>
      </c>
      <c r="G1255" s="19" t="s">
        <v>64</v>
      </c>
      <c r="H1255" s="79" t="s">
        <v>103</v>
      </c>
      <c r="I1255" s="2">
        <v>66.33</v>
      </c>
      <c r="J1255" s="2">
        <v>66.33</v>
      </c>
      <c r="K1255" s="2"/>
      <c r="L1255" s="2"/>
      <c r="M1255" s="81">
        <f t="shared" si="57"/>
        <v>1.3935849239449133E-4</v>
      </c>
      <c r="N1255" s="81">
        <f t="shared" si="58"/>
        <v>0</v>
      </c>
      <c r="O1255" s="81">
        <f t="shared" si="59"/>
        <v>0</v>
      </c>
    </row>
    <row r="1256" spans="1:15" x14ac:dyDescent="0.35">
      <c r="A1256" s="104" t="s">
        <v>81</v>
      </c>
      <c r="B1256" s="103" t="s">
        <v>82</v>
      </c>
      <c r="C1256" s="19" t="s">
        <v>22</v>
      </c>
      <c r="D1256" s="96" t="s">
        <v>42</v>
      </c>
      <c r="E1256" s="95" t="s">
        <v>473</v>
      </c>
      <c r="F1256" s="95" t="s">
        <v>474</v>
      </c>
      <c r="G1256" s="19" t="s">
        <v>64</v>
      </c>
      <c r="H1256" s="79" t="s">
        <v>65</v>
      </c>
      <c r="I1256" s="2">
        <v>26.87</v>
      </c>
      <c r="J1256" s="2">
        <v>26.87</v>
      </c>
      <c r="K1256" s="2"/>
      <c r="L1256" s="2"/>
      <c r="M1256" s="81">
        <f t="shared" si="57"/>
        <v>5.6453530689582126E-5</v>
      </c>
      <c r="N1256" s="81">
        <f t="shared" si="58"/>
        <v>0</v>
      </c>
      <c r="O1256" s="81">
        <f t="shared" si="59"/>
        <v>0</v>
      </c>
    </row>
    <row r="1257" spans="1:15" x14ac:dyDescent="0.35">
      <c r="A1257" s="104" t="s">
        <v>81</v>
      </c>
      <c r="B1257" s="103" t="s">
        <v>82</v>
      </c>
      <c r="C1257" s="19" t="s">
        <v>22</v>
      </c>
      <c r="D1257" s="96" t="s">
        <v>42</v>
      </c>
      <c r="E1257" s="95" t="s">
        <v>473</v>
      </c>
      <c r="F1257" s="95" t="s">
        <v>474</v>
      </c>
      <c r="G1257" s="19" t="s">
        <v>64</v>
      </c>
      <c r="H1257" s="79" t="s">
        <v>66</v>
      </c>
      <c r="I1257" s="2">
        <v>83.34</v>
      </c>
      <c r="J1257" s="2">
        <v>83.34</v>
      </c>
      <c r="K1257" s="2"/>
      <c r="L1257" s="2"/>
      <c r="M1257" s="81">
        <f t="shared" si="57"/>
        <v>1.7509628759470688E-4</v>
      </c>
      <c r="N1257" s="81">
        <f t="shared" si="58"/>
        <v>0</v>
      </c>
      <c r="O1257" s="81">
        <f t="shared" si="59"/>
        <v>0</v>
      </c>
    </row>
    <row r="1258" spans="1:15" x14ac:dyDescent="0.35">
      <c r="A1258" s="104" t="s">
        <v>81</v>
      </c>
      <c r="B1258" s="103" t="s">
        <v>82</v>
      </c>
      <c r="C1258" s="19" t="s">
        <v>22</v>
      </c>
      <c r="D1258" s="96" t="s">
        <v>42</v>
      </c>
      <c r="E1258" s="95" t="s">
        <v>473</v>
      </c>
      <c r="F1258" s="95" t="s">
        <v>474</v>
      </c>
      <c r="G1258" s="19" t="s">
        <v>64</v>
      </c>
      <c r="H1258" s="79" t="s">
        <v>68</v>
      </c>
      <c r="I1258" s="2">
        <v>57.56</v>
      </c>
      <c r="J1258" s="2">
        <v>57.56</v>
      </c>
      <c r="K1258" s="2"/>
      <c r="L1258" s="2"/>
      <c r="M1258" s="81">
        <f t="shared" si="57"/>
        <v>1.2093283314076468E-4</v>
      </c>
      <c r="N1258" s="81">
        <f t="shared" si="58"/>
        <v>0</v>
      </c>
      <c r="O1258" s="81">
        <f t="shared" si="59"/>
        <v>0</v>
      </c>
    </row>
    <row r="1259" spans="1:15" x14ac:dyDescent="0.35">
      <c r="A1259" s="104" t="s">
        <v>81</v>
      </c>
      <c r="B1259" s="103" t="s">
        <v>82</v>
      </c>
      <c r="C1259" s="19" t="s">
        <v>22</v>
      </c>
      <c r="D1259" s="96" t="s">
        <v>42</v>
      </c>
      <c r="E1259" s="95" t="s">
        <v>473</v>
      </c>
      <c r="F1259" s="95" t="s">
        <v>474</v>
      </c>
      <c r="G1259" s="19" t="s">
        <v>64</v>
      </c>
      <c r="H1259" s="79" t="s">
        <v>67</v>
      </c>
      <c r="I1259" s="2">
        <v>50.78</v>
      </c>
      <c r="J1259" s="2">
        <v>50.78</v>
      </c>
      <c r="K1259" s="2"/>
      <c r="L1259" s="2"/>
      <c r="M1259" s="81">
        <f t="shared" si="57"/>
        <v>1.0668813875760998E-4</v>
      </c>
      <c r="N1259" s="81">
        <f t="shared" si="58"/>
        <v>0</v>
      </c>
      <c r="O1259" s="81">
        <f t="shared" si="59"/>
        <v>0</v>
      </c>
    </row>
    <row r="1260" spans="1:15" x14ac:dyDescent="0.35">
      <c r="A1260" s="104" t="s">
        <v>81</v>
      </c>
      <c r="B1260" s="103" t="s">
        <v>82</v>
      </c>
      <c r="C1260" s="19" t="s">
        <v>22</v>
      </c>
      <c r="D1260" s="96" t="s">
        <v>42</v>
      </c>
      <c r="E1260" s="95" t="s">
        <v>473</v>
      </c>
      <c r="F1260" s="95" t="s">
        <v>474</v>
      </c>
      <c r="G1260" s="19" t="s">
        <v>64</v>
      </c>
      <c r="H1260" s="79" t="s">
        <v>69</v>
      </c>
      <c r="I1260" s="2">
        <v>78.33</v>
      </c>
      <c r="J1260" s="2">
        <v>78.33</v>
      </c>
      <c r="K1260" s="2"/>
      <c r="L1260" s="2"/>
      <c r="M1260" s="81">
        <f t="shared" si="57"/>
        <v>1.6457034086025187E-4</v>
      </c>
      <c r="N1260" s="81">
        <f t="shared" si="58"/>
        <v>0</v>
      </c>
      <c r="O1260" s="81">
        <f t="shared" si="59"/>
        <v>0</v>
      </c>
    </row>
    <row r="1261" spans="1:15" x14ac:dyDescent="0.35">
      <c r="A1261" s="104" t="s">
        <v>81</v>
      </c>
      <c r="B1261" s="103" t="s">
        <v>82</v>
      </c>
      <c r="C1261" s="19" t="s">
        <v>22</v>
      </c>
      <c r="D1261" s="96" t="s">
        <v>42</v>
      </c>
      <c r="E1261" s="95" t="s">
        <v>473</v>
      </c>
      <c r="F1261" s="95" t="s">
        <v>474</v>
      </c>
      <c r="G1261" s="19" t="s">
        <v>70</v>
      </c>
      <c r="H1261" s="79" t="s">
        <v>73</v>
      </c>
      <c r="I1261" s="2">
        <v>10.01</v>
      </c>
      <c r="J1261" s="2">
        <v>10.01</v>
      </c>
      <c r="K1261" s="2"/>
      <c r="L1261" s="2"/>
      <c r="M1261" s="81">
        <f t="shared" si="57"/>
        <v>2.1030883595188577E-5</v>
      </c>
      <c r="N1261" s="81">
        <f t="shared" si="58"/>
        <v>0</v>
      </c>
      <c r="O1261" s="81">
        <f t="shared" si="59"/>
        <v>0</v>
      </c>
    </row>
    <row r="1262" spans="1:15" x14ac:dyDescent="0.35">
      <c r="A1262" s="104" t="s">
        <v>81</v>
      </c>
      <c r="B1262" s="103" t="s">
        <v>82</v>
      </c>
      <c r="C1262" s="19" t="s">
        <v>22</v>
      </c>
      <c r="D1262" s="96" t="s">
        <v>42</v>
      </c>
      <c r="E1262" s="95" t="s">
        <v>473</v>
      </c>
      <c r="F1262" s="95" t="s">
        <v>474</v>
      </c>
      <c r="G1262" s="19" t="s">
        <v>70</v>
      </c>
      <c r="H1262" s="79" t="s">
        <v>70</v>
      </c>
      <c r="I1262" s="2">
        <v>63.88</v>
      </c>
      <c r="J1262" s="2">
        <v>63.88</v>
      </c>
      <c r="K1262" s="2"/>
      <c r="L1262" s="2"/>
      <c r="M1262" s="81">
        <f t="shared" si="57"/>
        <v>1.3421107333273189E-4</v>
      </c>
      <c r="N1262" s="81">
        <f t="shared" si="58"/>
        <v>0</v>
      </c>
      <c r="O1262" s="81">
        <f t="shared" si="59"/>
        <v>0</v>
      </c>
    </row>
    <row r="1263" spans="1:15" x14ac:dyDescent="0.35">
      <c r="A1263" s="104" t="s">
        <v>81</v>
      </c>
      <c r="B1263" s="103" t="s">
        <v>82</v>
      </c>
      <c r="C1263" s="19" t="s">
        <v>22</v>
      </c>
      <c r="D1263" s="96" t="s">
        <v>42</v>
      </c>
      <c r="E1263" s="95" t="s">
        <v>473</v>
      </c>
      <c r="F1263" s="95" t="s">
        <v>474</v>
      </c>
      <c r="G1263" s="19" t="s">
        <v>74</v>
      </c>
      <c r="H1263" s="79" t="s">
        <v>75</v>
      </c>
      <c r="I1263" s="2">
        <v>1019</v>
      </c>
      <c r="K1263" s="2">
        <v>1019</v>
      </c>
      <c r="L1263" s="2"/>
      <c r="M1263" s="81">
        <f t="shared" si="57"/>
        <v>0</v>
      </c>
      <c r="N1263" s="81">
        <f t="shared" si="58"/>
        <v>9.1682567383965336E-4</v>
      </c>
      <c r="O1263" s="81">
        <f t="shared" si="59"/>
        <v>0</v>
      </c>
    </row>
    <row r="1264" spans="1:15" x14ac:dyDescent="0.35">
      <c r="A1264" s="104" t="s">
        <v>81</v>
      </c>
      <c r="B1264" s="103" t="s">
        <v>82</v>
      </c>
      <c r="C1264" s="19" t="s">
        <v>22</v>
      </c>
      <c r="D1264" s="96" t="s">
        <v>42</v>
      </c>
      <c r="E1264" s="95" t="s">
        <v>473</v>
      </c>
      <c r="F1264" s="95" t="s">
        <v>474</v>
      </c>
      <c r="G1264" s="19" t="s">
        <v>74</v>
      </c>
      <c r="H1264" s="79" t="s">
        <v>76</v>
      </c>
      <c r="I1264" s="2">
        <v>300</v>
      </c>
      <c r="K1264" s="2"/>
      <c r="L1264" s="2">
        <v>300</v>
      </c>
      <c r="M1264" s="81">
        <f t="shared" si="57"/>
        <v>0</v>
      </c>
      <c r="N1264" s="81">
        <f t="shared" si="58"/>
        <v>0</v>
      </c>
      <c r="O1264" s="81">
        <f t="shared" si="59"/>
        <v>2.5369524674133322E-4</v>
      </c>
    </row>
    <row r="1265" spans="1:15" x14ac:dyDescent="0.35">
      <c r="A1265" s="104" t="s">
        <v>81</v>
      </c>
      <c r="B1265" s="103" t="s">
        <v>82</v>
      </c>
      <c r="C1265" s="19" t="s">
        <v>22</v>
      </c>
      <c r="D1265" s="96" t="s">
        <v>42</v>
      </c>
      <c r="E1265" s="95" t="s">
        <v>473</v>
      </c>
      <c r="F1265" s="95" t="s">
        <v>474</v>
      </c>
      <c r="G1265" s="19" t="s">
        <v>74</v>
      </c>
      <c r="H1265" s="79" t="s">
        <v>77</v>
      </c>
      <c r="I1265" s="2">
        <v>4900</v>
      </c>
      <c r="K1265" s="2">
        <v>4900</v>
      </c>
      <c r="L1265" s="2"/>
      <c r="M1265" s="81">
        <f t="shared" si="57"/>
        <v>0</v>
      </c>
      <c r="N1265" s="81">
        <f t="shared" si="58"/>
        <v>4.4086808653722295E-3</v>
      </c>
      <c r="O1265" s="81">
        <f t="shared" si="59"/>
        <v>0</v>
      </c>
    </row>
    <row r="1266" spans="1:15" x14ac:dyDescent="0.35">
      <c r="A1266" s="104" t="s">
        <v>81</v>
      </c>
      <c r="B1266" s="103" t="s">
        <v>82</v>
      </c>
      <c r="C1266" s="19" t="s">
        <v>22</v>
      </c>
      <c r="D1266" s="96" t="s">
        <v>42</v>
      </c>
      <c r="E1266" s="95" t="s">
        <v>473</v>
      </c>
      <c r="F1266" s="95" t="s">
        <v>474</v>
      </c>
      <c r="G1266" s="19" t="s">
        <v>74</v>
      </c>
      <c r="H1266" s="79" t="s">
        <v>78</v>
      </c>
      <c r="I1266" s="2">
        <v>4900</v>
      </c>
      <c r="K1266" s="2"/>
      <c r="L1266" s="2">
        <v>4900</v>
      </c>
      <c r="M1266" s="81">
        <f t="shared" si="57"/>
        <v>0</v>
      </c>
      <c r="N1266" s="81">
        <f t="shared" si="58"/>
        <v>0</v>
      </c>
      <c r="O1266" s="81">
        <f t="shared" si="59"/>
        <v>4.1436890301084425E-3</v>
      </c>
    </row>
    <row r="1267" spans="1:15" x14ac:dyDescent="0.35">
      <c r="A1267" s="104" t="s">
        <v>81</v>
      </c>
      <c r="B1267" s="103" t="s">
        <v>82</v>
      </c>
      <c r="C1267" s="19" t="s">
        <v>22</v>
      </c>
      <c r="D1267" s="96" t="s">
        <v>42</v>
      </c>
      <c r="E1267" s="95" t="s">
        <v>475</v>
      </c>
      <c r="F1267" s="95" t="s">
        <v>476</v>
      </c>
      <c r="G1267" s="19" t="s">
        <v>74</v>
      </c>
      <c r="H1267" s="79" t="s">
        <v>75</v>
      </c>
      <c r="I1267" s="2">
        <v>130</v>
      </c>
      <c r="K1267" s="2">
        <v>130</v>
      </c>
      <c r="L1267" s="2"/>
      <c r="M1267" s="81">
        <f t="shared" si="57"/>
        <v>0</v>
      </c>
      <c r="N1267" s="81">
        <f t="shared" si="58"/>
        <v>1.169650025506918E-4</v>
      </c>
      <c r="O1267" s="81">
        <f t="shared" si="59"/>
        <v>0</v>
      </c>
    </row>
    <row r="1268" spans="1:15" x14ac:dyDescent="0.35">
      <c r="A1268" s="104" t="s">
        <v>81</v>
      </c>
      <c r="B1268" s="103" t="s">
        <v>82</v>
      </c>
      <c r="C1268" s="19" t="s">
        <v>22</v>
      </c>
      <c r="D1268" s="96" t="s">
        <v>42</v>
      </c>
      <c r="E1268" s="95" t="s">
        <v>475</v>
      </c>
      <c r="F1268" s="95" t="s">
        <v>476</v>
      </c>
      <c r="G1268" s="19" t="s">
        <v>74</v>
      </c>
      <c r="H1268" s="79" t="s">
        <v>77</v>
      </c>
      <c r="I1268" s="2">
        <v>1427</v>
      </c>
      <c r="K1268" s="2">
        <v>1427</v>
      </c>
      <c r="L1268" s="2"/>
      <c r="M1268" s="81">
        <f t="shared" si="57"/>
        <v>0</v>
      </c>
      <c r="N1268" s="81">
        <f t="shared" si="58"/>
        <v>1.2839158356910553E-3</v>
      </c>
      <c r="O1268" s="81">
        <f t="shared" si="59"/>
        <v>0</v>
      </c>
    </row>
    <row r="1269" spans="1:15" x14ac:dyDescent="0.35">
      <c r="A1269" s="104" t="s">
        <v>81</v>
      </c>
      <c r="B1269" s="103" t="s">
        <v>82</v>
      </c>
      <c r="C1269" s="19" t="s">
        <v>22</v>
      </c>
      <c r="D1269" s="96" t="s">
        <v>42</v>
      </c>
      <c r="E1269" s="95" t="s">
        <v>475</v>
      </c>
      <c r="F1269" s="95" t="s">
        <v>476</v>
      </c>
      <c r="G1269" s="19" t="s">
        <v>74</v>
      </c>
      <c r="H1269" s="79" t="s">
        <v>76</v>
      </c>
      <c r="I1269" s="2">
        <v>130</v>
      </c>
      <c r="K1269" s="2"/>
      <c r="L1269" s="2">
        <v>130</v>
      </c>
      <c r="M1269" s="81">
        <f t="shared" si="57"/>
        <v>0</v>
      </c>
      <c r="N1269" s="81">
        <f t="shared" si="58"/>
        <v>0</v>
      </c>
      <c r="O1269" s="81">
        <f t="shared" si="59"/>
        <v>1.0993460692124439E-4</v>
      </c>
    </row>
    <row r="1270" spans="1:15" x14ac:dyDescent="0.35">
      <c r="A1270" s="104" t="s">
        <v>81</v>
      </c>
      <c r="B1270" s="103" t="s">
        <v>82</v>
      </c>
      <c r="C1270" s="19" t="s">
        <v>22</v>
      </c>
      <c r="D1270" s="96" t="s">
        <v>42</v>
      </c>
      <c r="E1270" s="95" t="s">
        <v>475</v>
      </c>
      <c r="F1270" s="95" t="s">
        <v>476</v>
      </c>
      <c r="G1270" s="19" t="s">
        <v>74</v>
      </c>
      <c r="H1270" s="79" t="s">
        <v>78</v>
      </c>
      <c r="I1270" s="2">
        <v>1427</v>
      </c>
      <c r="K1270" s="2"/>
      <c r="L1270" s="2">
        <v>1427</v>
      </c>
      <c r="M1270" s="81">
        <f t="shared" si="57"/>
        <v>0</v>
      </c>
      <c r="N1270" s="81">
        <f t="shared" si="58"/>
        <v>0</v>
      </c>
      <c r="O1270" s="81">
        <f t="shared" si="59"/>
        <v>1.2067437236662748E-3</v>
      </c>
    </row>
    <row r="1271" spans="1:15" x14ac:dyDescent="0.35">
      <c r="A1271" s="104" t="s">
        <v>81</v>
      </c>
      <c r="B1271" s="103" t="s">
        <v>82</v>
      </c>
      <c r="C1271" s="19" t="s">
        <v>22</v>
      </c>
      <c r="D1271" s="96" t="s">
        <v>42</v>
      </c>
      <c r="E1271" s="95" t="s">
        <v>475</v>
      </c>
      <c r="F1271" s="95" t="s">
        <v>476</v>
      </c>
      <c r="G1271" s="19" t="s">
        <v>64</v>
      </c>
      <c r="H1271" s="79" t="s">
        <v>65</v>
      </c>
      <c r="I1271" s="2">
        <v>86.3</v>
      </c>
      <c r="J1271" s="2">
        <v>86.3</v>
      </c>
      <c r="K1271" s="2"/>
      <c r="L1271" s="2"/>
      <c r="M1271" s="81">
        <f t="shared" si="57"/>
        <v>1.8131521021626115E-4</v>
      </c>
      <c r="N1271" s="81">
        <f t="shared" si="58"/>
        <v>0</v>
      </c>
      <c r="O1271" s="81">
        <f t="shared" si="59"/>
        <v>0</v>
      </c>
    </row>
    <row r="1272" spans="1:15" x14ac:dyDescent="0.35">
      <c r="A1272" s="104" t="s">
        <v>81</v>
      </c>
      <c r="B1272" s="103" t="s">
        <v>82</v>
      </c>
      <c r="C1272" s="19" t="s">
        <v>22</v>
      </c>
      <c r="D1272" s="96" t="s">
        <v>42</v>
      </c>
      <c r="E1272" s="95" t="s">
        <v>475</v>
      </c>
      <c r="F1272" s="95" t="s">
        <v>476</v>
      </c>
      <c r="G1272" s="19" t="s">
        <v>64</v>
      </c>
      <c r="H1272" s="79" t="s">
        <v>66</v>
      </c>
      <c r="I1272" s="2">
        <v>45.4</v>
      </c>
      <c r="J1272" s="2">
        <v>45.4</v>
      </c>
      <c r="K1272" s="2"/>
      <c r="L1272" s="2"/>
      <c r="M1272" s="81">
        <f t="shared" si="57"/>
        <v>9.538482669546067E-5</v>
      </c>
      <c r="N1272" s="81">
        <f t="shared" si="58"/>
        <v>0</v>
      </c>
      <c r="O1272" s="81">
        <f t="shared" si="59"/>
        <v>0</v>
      </c>
    </row>
    <row r="1273" spans="1:15" x14ac:dyDescent="0.35">
      <c r="A1273" s="104" t="s">
        <v>81</v>
      </c>
      <c r="B1273" s="103" t="s">
        <v>82</v>
      </c>
      <c r="C1273" s="19" t="s">
        <v>22</v>
      </c>
      <c r="D1273" s="96" t="s">
        <v>42</v>
      </c>
      <c r="E1273" s="95" t="s">
        <v>475</v>
      </c>
      <c r="F1273" s="95" t="s">
        <v>476</v>
      </c>
      <c r="G1273" s="19" t="s">
        <v>64</v>
      </c>
      <c r="H1273" s="79" t="s">
        <v>68</v>
      </c>
      <c r="I1273" s="2">
        <v>11.3</v>
      </c>
      <c r="J1273" s="2">
        <v>11.3</v>
      </c>
      <c r="K1273" s="2"/>
      <c r="L1273" s="2"/>
      <c r="M1273" s="81">
        <f t="shared" si="57"/>
        <v>2.3741157305257835E-5</v>
      </c>
      <c r="N1273" s="81">
        <f t="shared" si="58"/>
        <v>0</v>
      </c>
      <c r="O1273" s="81">
        <f t="shared" si="59"/>
        <v>0</v>
      </c>
    </row>
    <row r="1274" spans="1:15" x14ac:dyDescent="0.35">
      <c r="A1274" s="104" t="s">
        <v>81</v>
      </c>
      <c r="B1274" s="103" t="s">
        <v>82</v>
      </c>
      <c r="C1274" s="19" t="s">
        <v>22</v>
      </c>
      <c r="D1274" s="96" t="s">
        <v>42</v>
      </c>
      <c r="E1274" s="95" t="s">
        <v>475</v>
      </c>
      <c r="F1274" s="95" t="s">
        <v>476</v>
      </c>
      <c r="G1274" s="19" t="s">
        <v>64</v>
      </c>
      <c r="H1274" s="79" t="s">
        <v>69</v>
      </c>
      <c r="I1274" s="2">
        <v>5.5</v>
      </c>
      <c r="J1274" s="2">
        <v>5.5</v>
      </c>
      <c r="K1274" s="2"/>
      <c r="L1274" s="2"/>
      <c r="M1274" s="81">
        <f t="shared" si="57"/>
        <v>1.155543054680691E-5</v>
      </c>
      <c r="N1274" s="81">
        <f t="shared" si="58"/>
        <v>0</v>
      </c>
      <c r="O1274" s="81">
        <f t="shared" si="59"/>
        <v>0</v>
      </c>
    </row>
    <row r="1275" spans="1:15" x14ac:dyDescent="0.35">
      <c r="A1275" s="104" t="s">
        <v>81</v>
      </c>
      <c r="B1275" s="103" t="s">
        <v>82</v>
      </c>
      <c r="C1275" s="19" t="s">
        <v>22</v>
      </c>
      <c r="D1275" s="96" t="s">
        <v>42</v>
      </c>
      <c r="E1275" s="95" t="s">
        <v>475</v>
      </c>
      <c r="F1275" s="95" t="s">
        <v>476</v>
      </c>
      <c r="G1275" s="19" t="s">
        <v>70</v>
      </c>
      <c r="H1275" s="79" t="s">
        <v>73</v>
      </c>
      <c r="I1275" s="2">
        <v>153.4</v>
      </c>
      <c r="J1275" s="2">
        <v>153.4</v>
      </c>
      <c r="K1275" s="2"/>
      <c r="L1275" s="2"/>
      <c r="M1275" s="81">
        <f t="shared" si="57"/>
        <v>3.2229146288730547E-4</v>
      </c>
      <c r="N1275" s="81">
        <f t="shared" si="58"/>
        <v>0</v>
      </c>
      <c r="O1275" s="81">
        <f t="shared" si="59"/>
        <v>0</v>
      </c>
    </row>
    <row r="1276" spans="1:15" x14ac:dyDescent="0.35">
      <c r="A1276" s="104" t="s">
        <v>81</v>
      </c>
      <c r="B1276" s="103" t="s">
        <v>82</v>
      </c>
      <c r="C1276" s="19" t="s">
        <v>22</v>
      </c>
      <c r="D1276" s="96" t="s">
        <v>42</v>
      </c>
      <c r="E1276" s="95" t="s">
        <v>478</v>
      </c>
      <c r="F1276" s="95" t="s">
        <v>479</v>
      </c>
      <c r="G1276" s="19" t="s">
        <v>64</v>
      </c>
      <c r="H1276" s="79" t="s">
        <v>103</v>
      </c>
      <c r="I1276" s="2">
        <v>186.81</v>
      </c>
      <c r="J1276" s="2">
        <v>186.81</v>
      </c>
      <c r="K1276" s="2"/>
      <c r="L1276" s="2"/>
      <c r="M1276" s="81">
        <f t="shared" si="57"/>
        <v>3.9248545099072706E-4</v>
      </c>
      <c r="N1276" s="81">
        <f t="shared" si="58"/>
        <v>0</v>
      </c>
      <c r="O1276" s="81">
        <f t="shared" si="59"/>
        <v>0</v>
      </c>
    </row>
    <row r="1277" spans="1:15" x14ac:dyDescent="0.35">
      <c r="A1277" s="104" t="s">
        <v>81</v>
      </c>
      <c r="B1277" s="103" t="s">
        <v>82</v>
      </c>
      <c r="C1277" s="19" t="s">
        <v>22</v>
      </c>
      <c r="D1277" s="96" t="s">
        <v>42</v>
      </c>
      <c r="E1277" s="95" t="s">
        <v>478</v>
      </c>
      <c r="F1277" s="95" t="s">
        <v>479</v>
      </c>
      <c r="G1277" s="19" t="s">
        <v>64</v>
      </c>
      <c r="H1277" s="79" t="s">
        <v>66</v>
      </c>
      <c r="I1277" s="2">
        <v>516.16999999999996</v>
      </c>
      <c r="J1277" s="2">
        <v>516.16999999999996</v>
      </c>
      <c r="K1277" s="2"/>
      <c r="L1277" s="2"/>
      <c r="M1277" s="81">
        <f t="shared" si="57"/>
        <v>1.0844666518809677E-3</v>
      </c>
      <c r="N1277" s="81">
        <f t="shared" si="58"/>
        <v>0</v>
      </c>
      <c r="O1277" s="81">
        <f t="shared" si="59"/>
        <v>0</v>
      </c>
    </row>
    <row r="1278" spans="1:15" x14ac:dyDescent="0.35">
      <c r="A1278" s="104" t="s">
        <v>81</v>
      </c>
      <c r="B1278" s="103" t="s">
        <v>82</v>
      </c>
      <c r="C1278" s="19" t="s">
        <v>22</v>
      </c>
      <c r="D1278" s="96" t="s">
        <v>42</v>
      </c>
      <c r="E1278" s="95" t="s">
        <v>478</v>
      </c>
      <c r="F1278" s="95" t="s">
        <v>479</v>
      </c>
      <c r="G1278" s="19" t="s">
        <v>64</v>
      </c>
      <c r="H1278" s="79" t="s">
        <v>68</v>
      </c>
      <c r="I1278" s="2">
        <v>114.02</v>
      </c>
      <c r="J1278" s="2">
        <v>114.02</v>
      </c>
      <c r="K1278" s="2"/>
      <c r="L1278" s="2"/>
      <c r="M1278" s="81">
        <f t="shared" si="57"/>
        <v>2.3955458017216796E-4</v>
      </c>
      <c r="N1278" s="81">
        <f t="shared" si="58"/>
        <v>0</v>
      </c>
      <c r="O1278" s="81">
        <f t="shared" si="59"/>
        <v>0</v>
      </c>
    </row>
    <row r="1279" spans="1:15" x14ac:dyDescent="0.35">
      <c r="A1279" s="104" t="s">
        <v>81</v>
      </c>
      <c r="B1279" s="103" t="s">
        <v>82</v>
      </c>
      <c r="C1279" s="19" t="s">
        <v>22</v>
      </c>
      <c r="D1279" s="96" t="s">
        <v>42</v>
      </c>
      <c r="E1279" s="95" t="s">
        <v>478</v>
      </c>
      <c r="F1279" s="95" t="s">
        <v>479</v>
      </c>
      <c r="G1279" s="19" t="s">
        <v>64</v>
      </c>
      <c r="H1279" s="79" t="s">
        <v>69</v>
      </c>
      <c r="I1279" s="2">
        <v>193.54</v>
      </c>
      <c r="J1279" s="2">
        <v>193.54</v>
      </c>
      <c r="K1279" s="2"/>
      <c r="L1279" s="2"/>
      <c r="M1279" s="81">
        <f t="shared" si="57"/>
        <v>4.066250960052744E-4</v>
      </c>
      <c r="N1279" s="81">
        <f t="shared" si="58"/>
        <v>0</v>
      </c>
      <c r="O1279" s="81">
        <f t="shared" si="59"/>
        <v>0</v>
      </c>
    </row>
    <row r="1280" spans="1:15" x14ac:dyDescent="0.35">
      <c r="A1280" s="104" t="s">
        <v>81</v>
      </c>
      <c r="B1280" s="103" t="s">
        <v>82</v>
      </c>
      <c r="C1280" s="19" t="s">
        <v>22</v>
      </c>
      <c r="D1280" s="96" t="s">
        <v>42</v>
      </c>
      <c r="E1280" s="95" t="s">
        <v>478</v>
      </c>
      <c r="F1280" s="95" t="s">
        <v>479</v>
      </c>
      <c r="G1280" s="19" t="s">
        <v>70</v>
      </c>
      <c r="H1280" s="79" t="s">
        <v>73</v>
      </c>
      <c r="I1280" s="2">
        <v>7.72</v>
      </c>
      <c r="J1280" s="2">
        <v>7.72</v>
      </c>
      <c r="K1280" s="2"/>
      <c r="L1280" s="2"/>
      <c r="M1280" s="81">
        <f t="shared" si="57"/>
        <v>1.6219622512972609E-5</v>
      </c>
      <c r="N1280" s="81">
        <f t="shared" si="58"/>
        <v>0</v>
      </c>
      <c r="O1280" s="81">
        <f t="shared" si="59"/>
        <v>0</v>
      </c>
    </row>
    <row r="1281" spans="1:15" x14ac:dyDescent="0.35">
      <c r="A1281" s="104" t="s">
        <v>81</v>
      </c>
      <c r="B1281" s="103" t="s">
        <v>82</v>
      </c>
      <c r="C1281" s="19" t="s">
        <v>22</v>
      </c>
      <c r="D1281" s="96" t="s">
        <v>42</v>
      </c>
      <c r="E1281" s="95" t="s">
        <v>478</v>
      </c>
      <c r="F1281" s="95" t="s">
        <v>479</v>
      </c>
      <c r="G1281" s="19" t="s">
        <v>70</v>
      </c>
      <c r="H1281" s="79" t="s">
        <v>70</v>
      </c>
      <c r="I1281" s="2">
        <v>64.16</v>
      </c>
      <c r="J1281" s="2">
        <v>64.16</v>
      </c>
      <c r="K1281" s="2"/>
      <c r="L1281" s="2"/>
      <c r="M1281" s="81">
        <f t="shared" si="57"/>
        <v>1.3479934979693296E-4</v>
      </c>
      <c r="N1281" s="81">
        <f t="shared" si="58"/>
        <v>0</v>
      </c>
      <c r="O1281" s="81">
        <f t="shared" si="59"/>
        <v>0</v>
      </c>
    </row>
    <row r="1282" spans="1:15" x14ac:dyDescent="0.35">
      <c r="A1282" s="104" t="s">
        <v>81</v>
      </c>
      <c r="B1282" s="103" t="s">
        <v>82</v>
      </c>
      <c r="C1282" s="19" t="s">
        <v>22</v>
      </c>
      <c r="D1282" s="96" t="s">
        <v>42</v>
      </c>
      <c r="E1282" s="95" t="s">
        <v>478</v>
      </c>
      <c r="F1282" s="95" t="s">
        <v>479</v>
      </c>
      <c r="G1282" s="19" t="s">
        <v>74</v>
      </c>
      <c r="H1282" s="79" t="s">
        <v>75</v>
      </c>
      <c r="I1282" s="2">
        <v>901</v>
      </c>
      <c r="K1282" s="2">
        <v>901</v>
      </c>
      <c r="L1282" s="2"/>
      <c r="M1282" s="81">
        <f t="shared" si="57"/>
        <v>0</v>
      </c>
      <c r="N1282" s="81">
        <f t="shared" si="58"/>
        <v>8.1065744075517932E-4</v>
      </c>
      <c r="O1282" s="81">
        <f t="shared" si="59"/>
        <v>0</v>
      </c>
    </row>
    <row r="1283" spans="1:15" x14ac:dyDescent="0.35">
      <c r="A1283" s="104" t="s">
        <v>81</v>
      </c>
      <c r="B1283" s="103" t="s">
        <v>82</v>
      </c>
      <c r="C1283" s="19" t="s">
        <v>22</v>
      </c>
      <c r="D1283" s="96" t="s">
        <v>42</v>
      </c>
      <c r="E1283" s="95" t="s">
        <v>478</v>
      </c>
      <c r="F1283" s="95" t="s">
        <v>479</v>
      </c>
      <c r="G1283" s="19" t="s">
        <v>74</v>
      </c>
      <c r="H1283" s="79" t="s">
        <v>77</v>
      </c>
      <c r="I1283" s="2">
        <v>5400</v>
      </c>
      <c r="K1283" s="2">
        <v>5400</v>
      </c>
      <c r="L1283" s="2"/>
      <c r="M1283" s="81">
        <f t="shared" ref="M1283:M1346" si="60">J1283/$J$1726</f>
        <v>0</v>
      </c>
      <c r="N1283" s="81">
        <f t="shared" ref="N1283:N1346" si="61">K1283/$K$1726</f>
        <v>4.858546259797967E-3</v>
      </c>
      <c r="O1283" s="81">
        <f t="shared" ref="O1283:O1346" si="62">L1283/$L$1726</f>
        <v>0</v>
      </c>
    </row>
    <row r="1284" spans="1:15" x14ac:dyDescent="0.35">
      <c r="A1284" s="104" t="s">
        <v>81</v>
      </c>
      <c r="B1284" s="103" t="s">
        <v>82</v>
      </c>
      <c r="C1284" s="19" t="s">
        <v>22</v>
      </c>
      <c r="D1284" s="96" t="s">
        <v>42</v>
      </c>
      <c r="E1284" s="95" t="s">
        <v>478</v>
      </c>
      <c r="F1284" s="95" t="s">
        <v>479</v>
      </c>
      <c r="G1284" s="19" t="s">
        <v>74</v>
      </c>
      <c r="H1284" s="79" t="s">
        <v>76</v>
      </c>
      <c r="I1284" s="2">
        <v>200</v>
      </c>
      <c r="K1284" s="2"/>
      <c r="L1284" s="2">
        <v>200</v>
      </c>
      <c r="M1284" s="81">
        <f t="shared" si="60"/>
        <v>0</v>
      </c>
      <c r="N1284" s="81">
        <f t="shared" si="61"/>
        <v>0</v>
      </c>
      <c r="O1284" s="81">
        <f t="shared" si="62"/>
        <v>1.6913016449422212E-4</v>
      </c>
    </row>
    <row r="1285" spans="1:15" x14ac:dyDescent="0.35">
      <c r="A1285" s="104" t="s">
        <v>81</v>
      </c>
      <c r="B1285" s="103" t="s">
        <v>82</v>
      </c>
      <c r="C1285" s="19" t="s">
        <v>22</v>
      </c>
      <c r="D1285" s="96" t="s">
        <v>42</v>
      </c>
      <c r="E1285" s="95" t="s">
        <v>478</v>
      </c>
      <c r="F1285" s="95" t="s">
        <v>479</v>
      </c>
      <c r="G1285" s="19" t="s">
        <v>74</v>
      </c>
      <c r="H1285" s="79" t="s">
        <v>78</v>
      </c>
      <c r="I1285" s="2">
        <v>5400</v>
      </c>
      <c r="K1285" s="2"/>
      <c r="L1285" s="2">
        <v>5400</v>
      </c>
      <c r="M1285" s="81">
        <f t="shared" si="60"/>
        <v>0</v>
      </c>
      <c r="N1285" s="81">
        <f t="shared" si="61"/>
        <v>0</v>
      </c>
      <c r="O1285" s="81">
        <f t="shared" si="62"/>
        <v>4.5665144413439976E-3</v>
      </c>
    </row>
    <row r="1286" spans="1:15" x14ac:dyDescent="0.35">
      <c r="A1286" s="104" t="s">
        <v>81</v>
      </c>
      <c r="B1286" s="103" t="s">
        <v>82</v>
      </c>
      <c r="C1286" s="19" t="s">
        <v>22</v>
      </c>
      <c r="D1286" s="96" t="s">
        <v>42</v>
      </c>
      <c r="E1286" s="95" t="s">
        <v>478</v>
      </c>
      <c r="F1286" s="95" t="s">
        <v>480</v>
      </c>
      <c r="G1286" s="19" t="s">
        <v>64</v>
      </c>
      <c r="H1286" s="79" t="s">
        <v>72</v>
      </c>
      <c r="I1286" s="2">
        <v>6</v>
      </c>
      <c r="J1286" s="2">
        <v>6</v>
      </c>
      <c r="K1286" s="2"/>
      <c r="L1286" s="2"/>
      <c r="M1286" s="81">
        <f t="shared" si="60"/>
        <v>1.2605924232880265E-5</v>
      </c>
      <c r="N1286" s="81">
        <f t="shared" si="61"/>
        <v>0</v>
      </c>
      <c r="O1286" s="81">
        <f t="shared" si="62"/>
        <v>0</v>
      </c>
    </row>
    <row r="1287" spans="1:15" x14ac:dyDescent="0.35">
      <c r="A1287" s="104" t="s">
        <v>81</v>
      </c>
      <c r="B1287" s="103" t="s">
        <v>82</v>
      </c>
      <c r="C1287" s="19" t="s">
        <v>22</v>
      </c>
      <c r="D1287" s="96" t="s">
        <v>42</v>
      </c>
      <c r="E1287" s="95" t="s">
        <v>478</v>
      </c>
      <c r="F1287" s="95" t="s">
        <v>481</v>
      </c>
      <c r="G1287" s="19" t="s">
        <v>64</v>
      </c>
      <c r="H1287" s="79" t="s">
        <v>72</v>
      </c>
      <c r="I1287" s="2">
        <v>33.6</v>
      </c>
      <c r="J1287" s="2">
        <v>33.6</v>
      </c>
      <c r="K1287" s="2"/>
      <c r="L1287" s="2"/>
      <c r="M1287" s="81">
        <f t="shared" si="60"/>
        <v>7.0593175704129489E-5</v>
      </c>
      <c r="N1287" s="81">
        <f t="shared" si="61"/>
        <v>0</v>
      </c>
      <c r="O1287" s="81">
        <f t="shared" si="62"/>
        <v>0</v>
      </c>
    </row>
    <row r="1288" spans="1:15" x14ac:dyDescent="0.35">
      <c r="A1288" s="104" t="s">
        <v>81</v>
      </c>
      <c r="B1288" s="103" t="s">
        <v>82</v>
      </c>
      <c r="C1288" s="19" t="s">
        <v>22</v>
      </c>
      <c r="D1288" s="96" t="s">
        <v>42</v>
      </c>
      <c r="E1288" s="95" t="s">
        <v>482</v>
      </c>
      <c r="F1288" s="95" t="s">
        <v>483</v>
      </c>
      <c r="G1288" s="19" t="s">
        <v>64</v>
      </c>
      <c r="H1288" s="79" t="s">
        <v>103</v>
      </c>
      <c r="I1288" s="2">
        <v>639.89</v>
      </c>
      <c r="J1288" s="2">
        <v>639.89</v>
      </c>
      <c r="K1288" s="2"/>
      <c r="L1288" s="2"/>
      <c r="M1288" s="81">
        <f t="shared" si="60"/>
        <v>1.3444008095629589E-3</v>
      </c>
      <c r="N1288" s="81">
        <f t="shared" si="61"/>
        <v>0</v>
      </c>
      <c r="O1288" s="81">
        <f t="shared" si="62"/>
        <v>0</v>
      </c>
    </row>
    <row r="1289" spans="1:15" x14ac:dyDescent="0.35">
      <c r="A1289" s="104" t="s">
        <v>81</v>
      </c>
      <c r="B1289" s="103" t="s">
        <v>82</v>
      </c>
      <c r="C1289" s="19" t="s">
        <v>22</v>
      </c>
      <c r="D1289" s="96" t="s">
        <v>42</v>
      </c>
      <c r="E1289" s="95" t="s">
        <v>482</v>
      </c>
      <c r="F1289" s="95" t="s">
        <v>483</v>
      </c>
      <c r="G1289" s="19" t="s">
        <v>64</v>
      </c>
      <c r="H1289" s="79" t="s">
        <v>65</v>
      </c>
      <c r="I1289" s="2">
        <v>126.66</v>
      </c>
      <c r="J1289" s="2">
        <v>126.66</v>
      </c>
      <c r="K1289" s="2"/>
      <c r="L1289" s="2"/>
      <c r="M1289" s="81">
        <f t="shared" si="60"/>
        <v>2.6611106055610242E-4</v>
      </c>
      <c r="N1289" s="81">
        <f t="shared" si="61"/>
        <v>0</v>
      </c>
      <c r="O1289" s="81">
        <f t="shared" si="62"/>
        <v>0</v>
      </c>
    </row>
    <row r="1290" spans="1:15" x14ac:dyDescent="0.35">
      <c r="A1290" s="104" t="s">
        <v>81</v>
      </c>
      <c r="B1290" s="103" t="s">
        <v>82</v>
      </c>
      <c r="C1290" s="19" t="s">
        <v>22</v>
      </c>
      <c r="D1290" s="96" t="s">
        <v>42</v>
      </c>
      <c r="E1290" s="95" t="s">
        <v>482</v>
      </c>
      <c r="F1290" s="95" t="s">
        <v>483</v>
      </c>
      <c r="G1290" s="19" t="s">
        <v>64</v>
      </c>
      <c r="H1290" s="79" t="s">
        <v>66</v>
      </c>
      <c r="I1290" s="2">
        <v>243.23</v>
      </c>
      <c r="J1290" s="2">
        <v>243.23</v>
      </c>
      <c r="K1290" s="2"/>
      <c r="L1290" s="2"/>
      <c r="M1290" s="81">
        <f t="shared" si="60"/>
        <v>5.1102315852724449E-4</v>
      </c>
      <c r="N1290" s="81">
        <f t="shared" si="61"/>
        <v>0</v>
      </c>
      <c r="O1290" s="81">
        <f t="shared" si="62"/>
        <v>0</v>
      </c>
    </row>
    <row r="1291" spans="1:15" x14ac:dyDescent="0.35">
      <c r="A1291" s="104" t="s">
        <v>81</v>
      </c>
      <c r="B1291" s="103" t="s">
        <v>82</v>
      </c>
      <c r="C1291" s="19" t="s">
        <v>22</v>
      </c>
      <c r="D1291" s="96" t="s">
        <v>42</v>
      </c>
      <c r="E1291" s="95" t="s">
        <v>482</v>
      </c>
      <c r="F1291" s="95" t="s">
        <v>483</v>
      </c>
      <c r="G1291" s="19" t="s">
        <v>64</v>
      </c>
      <c r="H1291" s="79" t="s">
        <v>68</v>
      </c>
      <c r="I1291" s="2">
        <v>27.09</v>
      </c>
      <c r="J1291" s="2">
        <v>27.09</v>
      </c>
      <c r="K1291" s="2"/>
      <c r="L1291" s="2"/>
      <c r="M1291" s="81">
        <f t="shared" si="60"/>
        <v>5.69157479114544E-5</v>
      </c>
      <c r="N1291" s="81">
        <f t="shared" si="61"/>
        <v>0</v>
      </c>
      <c r="O1291" s="81">
        <f t="shared" si="62"/>
        <v>0</v>
      </c>
    </row>
    <row r="1292" spans="1:15" x14ac:dyDescent="0.35">
      <c r="A1292" s="104" t="s">
        <v>81</v>
      </c>
      <c r="B1292" s="103" t="s">
        <v>82</v>
      </c>
      <c r="C1292" s="19" t="s">
        <v>22</v>
      </c>
      <c r="D1292" s="96" t="s">
        <v>42</v>
      </c>
      <c r="E1292" s="95" t="s">
        <v>482</v>
      </c>
      <c r="F1292" s="95" t="s">
        <v>483</v>
      </c>
      <c r="G1292" s="19" t="s">
        <v>64</v>
      </c>
      <c r="H1292" s="79" t="s">
        <v>69</v>
      </c>
      <c r="I1292" s="2">
        <v>34.270000000000003</v>
      </c>
      <c r="J1292" s="2">
        <v>34.270000000000003</v>
      </c>
      <c r="K1292" s="2"/>
      <c r="L1292" s="2"/>
      <c r="M1292" s="81">
        <f t="shared" si="60"/>
        <v>7.2000837243467794E-5</v>
      </c>
      <c r="N1292" s="81">
        <f t="shared" si="61"/>
        <v>0</v>
      </c>
      <c r="O1292" s="81">
        <f t="shared" si="62"/>
        <v>0</v>
      </c>
    </row>
    <row r="1293" spans="1:15" x14ac:dyDescent="0.35">
      <c r="A1293" s="104" t="s">
        <v>81</v>
      </c>
      <c r="B1293" s="103" t="s">
        <v>82</v>
      </c>
      <c r="C1293" s="19" t="s">
        <v>22</v>
      </c>
      <c r="D1293" s="96" t="s">
        <v>42</v>
      </c>
      <c r="E1293" s="95" t="s">
        <v>482</v>
      </c>
      <c r="F1293" s="95" t="s">
        <v>483</v>
      </c>
      <c r="G1293" s="19" t="s">
        <v>70</v>
      </c>
      <c r="H1293" s="79" t="s">
        <v>70</v>
      </c>
      <c r="I1293" s="2">
        <v>75</v>
      </c>
      <c r="J1293" s="2">
        <v>75</v>
      </c>
      <c r="K1293" s="2"/>
      <c r="L1293" s="2"/>
      <c r="M1293" s="81">
        <f t="shared" si="60"/>
        <v>1.5757405291100333E-4</v>
      </c>
      <c r="N1293" s="81">
        <f t="shared" si="61"/>
        <v>0</v>
      </c>
      <c r="O1293" s="81">
        <f t="shared" si="62"/>
        <v>0</v>
      </c>
    </row>
    <row r="1294" spans="1:15" x14ac:dyDescent="0.35">
      <c r="A1294" s="104" t="s">
        <v>81</v>
      </c>
      <c r="B1294" s="103" t="s">
        <v>82</v>
      </c>
      <c r="C1294" s="19" t="s">
        <v>22</v>
      </c>
      <c r="D1294" s="96" t="s">
        <v>42</v>
      </c>
      <c r="E1294" s="95" t="s">
        <v>482</v>
      </c>
      <c r="F1294" s="95" t="s">
        <v>483</v>
      </c>
      <c r="G1294" s="19" t="s">
        <v>74</v>
      </c>
      <c r="H1294" s="79" t="s">
        <v>75</v>
      </c>
      <c r="I1294" s="2">
        <v>660</v>
      </c>
      <c r="K1294" s="2">
        <v>660</v>
      </c>
      <c r="L1294" s="2"/>
      <c r="M1294" s="81">
        <f t="shared" si="60"/>
        <v>0</v>
      </c>
      <c r="N1294" s="81">
        <f t="shared" si="61"/>
        <v>5.9382232064197373E-4</v>
      </c>
      <c r="O1294" s="81">
        <f t="shared" si="62"/>
        <v>0</v>
      </c>
    </row>
    <row r="1295" spans="1:15" x14ac:dyDescent="0.35">
      <c r="A1295" s="104" t="s">
        <v>81</v>
      </c>
      <c r="B1295" s="103" t="s">
        <v>82</v>
      </c>
      <c r="C1295" s="19" t="s">
        <v>22</v>
      </c>
      <c r="D1295" s="96" t="s">
        <v>42</v>
      </c>
      <c r="E1295" s="95" t="s">
        <v>482</v>
      </c>
      <c r="F1295" s="95" t="s">
        <v>483</v>
      </c>
      <c r="G1295" s="19" t="s">
        <v>74</v>
      </c>
      <c r="H1295" s="79" t="s">
        <v>76</v>
      </c>
      <c r="I1295" s="2">
        <v>460</v>
      </c>
      <c r="K1295" s="2"/>
      <c r="L1295" s="2">
        <v>460</v>
      </c>
      <c r="M1295" s="81">
        <f t="shared" si="60"/>
        <v>0</v>
      </c>
      <c r="N1295" s="81">
        <f t="shared" si="61"/>
        <v>0</v>
      </c>
      <c r="O1295" s="81">
        <f t="shared" si="62"/>
        <v>3.8899937833671093E-4</v>
      </c>
    </row>
    <row r="1296" spans="1:15" x14ac:dyDescent="0.35">
      <c r="A1296" s="104" t="s">
        <v>81</v>
      </c>
      <c r="B1296" s="103" t="s">
        <v>82</v>
      </c>
      <c r="C1296" s="19" t="s">
        <v>22</v>
      </c>
      <c r="D1296" s="96" t="s">
        <v>42</v>
      </c>
      <c r="E1296" s="95" t="s">
        <v>482</v>
      </c>
      <c r="F1296" s="95" t="s">
        <v>483</v>
      </c>
      <c r="G1296" s="19" t="s">
        <v>74</v>
      </c>
      <c r="H1296" s="79" t="s">
        <v>77</v>
      </c>
      <c r="I1296" s="2">
        <v>885</v>
      </c>
      <c r="K1296" s="2">
        <v>885</v>
      </c>
      <c r="L1296" s="2"/>
      <c r="M1296" s="81">
        <f t="shared" si="60"/>
        <v>0</v>
      </c>
      <c r="N1296" s="81">
        <f t="shared" si="61"/>
        <v>7.9626174813355569E-4</v>
      </c>
      <c r="O1296" s="81">
        <f t="shared" si="62"/>
        <v>0</v>
      </c>
    </row>
    <row r="1297" spans="1:15" x14ac:dyDescent="0.35">
      <c r="A1297" s="104" t="s">
        <v>81</v>
      </c>
      <c r="B1297" s="103" t="s">
        <v>82</v>
      </c>
      <c r="C1297" s="19" t="s">
        <v>22</v>
      </c>
      <c r="D1297" s="96" t="s">
        <v>42</v>
      </c>
      <c r="E1297" s="95" t="s">
        <v>482</v>
      </c>
      <c r="F1297" s="95" t="s">
        <v>483</v>
      </c>
      <c r="G1297" s="19" t="s">
        <v>74</v>
      </c>
      <c r="H1297" s="79" t="s">
        <v>78</v>
      </c>
      <c r="I1297" s="2">
        <v>885</v>
      </c>
      <c r="K1297" s="2"/>
      <c r="L1297" s="2">
        <v>885</v>
      </c>
      <c r="M1297" s="81">
        <f t="shared" si="60"/>
        <v>0</v>
      </c>
      <c r="N1297" s="81">
        <f t="shared" si="61"/>
        <v>0</v>
      </c>
      <c r="O1297" s="81">
        <f t="shared" si="62"/>
        <v>7.4840097788693297E-4</v>
      </c>
    </row>
    <row r="1298" spans="1:15" x14ac:dyDescent="0.35">
      <c r="A1298" s="104" t="s">
        <v>81</v>
      </c>
      <c r="B1298" s="103" t="s">
        <v>82</v>
      </c>
      <c r="C1298" s="19" t="s">
        <v>22</v>
      </c>
      <c r="D1298" s="96" t="s">
        <v>42</v>
      </c>
      <c r="E1298" s="95" t="s">
        <v>482</v>
      </c>
      <c r="F1298" s="95" t="s">
        <v>484</v>
      </c>
      <c r="G1298" s="19" t="s">
        <v>64</v>
      </c>
      <c r="H1298" s="79" t="s">
        <v>72</v>
      </c>
      <c r="I1298" s="2">
        <v>7.8</v>
      </c>
      <c r="J1298" s="2">
        <v>7.8</v>
      </c>
      <c r="K1298" s="2"/>
      <c r="L1298" s="2"/>
      <c r="M1298" s="81">
        <f t="shared" si="60"/>
        <v>1.6387701502744346E-5</v>
      </c>
      <c r="N1298" s="81">
        <f t="shared" si="61"/>
        <v>0</v>
      </c>
      <c r="O1298" s="81">
        <f t="shared" si="62"/>
        <v>0</v>
      </c>
    </row>
    <row r="1299" spans="1:15" x14ac:dyDescent="0.35">
      <c r="A1299" s="104" t="s">
        <v>81</v>
      </c>
      <c r="B1299" s="103" t="s">
        <v>82</v>
      </c>
      <c r="C1299" s="19" t="s">
        <v>22</v>
      </c>
      <c r="D1299" s="96" t="s">
        <v>42</v>
      </c>
      <c r="E1299" s="95" t="s">
        <v>482</v>
      </c>
      <c r="F1299" s="95" t="s">
        <v>485</v>
      </c>
      <c r="G1299" s="19" t="s">
        <v>64</v>
      </c>
      <c r="H1299" s="79" t="s">
        <v>72</v>
      </c>
      <c r="I1299" s="2">
        <v>44.32</v>
      </c>
      <c r="J1299" s="2">
        <v>44.32</v>
      </c>
      <c r="K1299" s="2"/>
      <c r="L1299" s="2"/>
      <c r="M1299" s="81">
        <f t="shared" si="60"/>
        <v>9.3115760333542226E-5</v>
      </c>
      <c r="N1299" s="81">
        <f t="shared" si="61"/>
        <v>0</v>
      </c>
      <c r="O1299" s="81">
        <f t="shared" si="62"/>
        <v>0</v>
      </c>
    </row>
    <row r="1300" spans="1:15" x14ac:dyDescent="0.35">
      <c r="A1300" s="104" t="s">
        <v>81</v>
      </c>
      <c r="B1300" s="103" t="s">
        <v>82</v>
      </c>
      <c r="C1300" s="19" t="s">
        <v>22</v>
      </c>
      <c r="D1300" s="96" t="s">
        <v>42</v>
      </c>
      <c r="E1300" s="95" t="s">
        <v>482</v>
      </c>
      <c r="F1300" s="95" t="s">
        <v>486</v>
      </c>
      <c r="G1300" s="19" t="s">
        <v>64</v>
      </c>
      <c r="H1300" s="79" t="s">
        <v>72</v>
      </c>
      <c r="I1300" s="2">
        <v>5</v>
      </c>
      <c r="J1300" s="2">
        <v>5</v>
      </c>
      <c r="K1300" s="2"/>
      <c r="L1300" s="2"/>
      <c r="M1300" s="81">
        <f t="shared" si="60"/>
        <v>1.0504936860733555E-5</v>
      </c>
      <c r="N1300" s="81">
        <f t="shared" si="61"/>
        <v>0</v>
      </c>
      <c r="O1300" s="81">
        <f t="shared" si="62"/>
        <v>0</v>
      </c>
    </row>
    <row r="1301" spans="1:15" x14ac:dyDescent="0.35">
      <c r="A1301" s="104" t="s">
        <v>81</v>
      </c>
      <c r="B1301" s="103" t="s">
        <v>82</v>
      </c>
      <c r="C1301" s="19" t="s">
        <v>22</v>
      </c>
      <c r="D1301" s="96" t="s">
        <v>42</v>
      </c>
      <c r="E1301" s="95" t="s">
        <v>482</v>
      </c>
      <c r="F1301" s="95" t="s">
        <v>487</v>
      </c>
      <c r="G1301" s="19" t="s">
        <v>64</v>
      </c>
      <c r="H1301" s="79" t="s">
        <v>72</v>
      </c>
      <c r="I1301" s="2">
        <v>86.63</v>
      </c>
      <c r="J1301" s="2">
        <v>86.63</v>
      </c>
      <c r="K1301" s="2"/>
      <c r="L1301" s="2"/>
      <c r="M1301" s="81">
        <f t="shared" si="60"/>
        <v>1.8200853604906955E-4</v>
      </c>
      <c r="N1301" s="81">
        <f t="shared" si="61"/>
        <v>0</v>
      </c>
      <c r="O1301" s="81">
        <f t="shared" si="62"/>
        <v>0</v>
      </c>
    </row>
    <row r="1302" spans="1:15" x14ac:dyDescent="0.35">
      <c r="A1302" s="104" t="s">
        <v>81</v>
      </c>
      <c r="B1302" s="103" t="s">
        <v>82</v>
      </c>
      <c r="C1302" s="19" t="s">
        <v>22</v>
      </c>
      <c r="D1302" s="96" t="s">
        <v>42</v>
      </c>
      <c r="E1302" s="95" t="s">
        <v>489</v>
      </c>
      <c r="F1302" s="95" t="s">
        <v>490</v>
      </c>
      <c r="G1302" s="19" t="s">
        <v>64</v>
      </c>
      <c r="H1302" s="79" t="s">
        <v>103</v>
      </c>
      <c r="I1302" s="2">
        <v>856.51</v>
      </c>
      <c r="J1302" s="2">
        <v>856.51</v>
      </c>
      <c r="K1302" s="2"/>
      <c r="L1302" s="2"/>
      <c r="M1302" s="81">
        <f t="shared" si="60"/>
        <v>1.7995166941173794E-3</v>
      </c>
      <c r="N1302" s="81">
        <f t="shared" si="61"/>
        <v>0</v>
      </c>
      <c r="O1302" s="81">
        <f t="shared" si="62"/>
        <v>0</v>
      </c>
    </row>
    <row r="1303" spans="1:15" x14ac:dyDescent="0.35">
      <c r="A1303" s="104" t="s">
        <v>81</v>
      </c>
      <c r="B1303" s="103" t="s">
        <v>82</v>
      </c>
      <c r="C1303" s="19" t="s">
        <v>22</v>
      </c>
      <c r="D1303" s="96" t="s">
        <v>42</v>
      </c>
      <c r="E1303" s="95" t="s">
        <v>489</v>
      </c>
      <c r="F1303" s="95" t="s">
        <v>490</v>
      </c>
      <c r="G1303" s="19" t="s">
        <v>64</v>
      </c>
      <c r="H1303" s="79" t="s">
        <v>65</v>
      </c>
      <c r="I1303" s="2">
        <v>84.3</v>
      </c>
      <c r="J1303" s="2">
        <v>84.3</v>
      </c>
      <c r="K1303" s="2"/>
      <c r="L1303" s="2"/>
      <c r="M1303" s="81">
        <f t="shared" si="60"/>
        <v>1.7711323547196773E-4</v>
      </c>
      <c r="N1303" s="81">
        <f t="shared" si="61"/>
        <v>0</v>
      </c>
      <c r="O1303" s="81">
        <f t="shared" si="62"/>
        <v>0</v>
      </c>
    </row>
    <row r="1304" spans="1:15" x14ac:dyDescent="0.35">
      <c r="A1304" s="104" t="s">
        <v>81</v>
      </c>
      <c r="B1304" s="103" t="s">
        <v>82</v>
      </c>
      <c r="C1304" s="19" t="s">
        <v>22</v>
      </c>
      <c r="D1304" s="96" t="s">
        <v>42</v>
      </c>
      <c r="E1304" s="95" t="s">
        <v>489</v>
      </c>
      <c r="F1304" s="95" t="s">
        <v>490</v>
      </c>
      <c r="G1304" s="19" t="s">
        <v>64</v>
      </c>
      <c r="H1304" s="79" t="s">
        <v>66</v>
      </c>
      <c r="I1304" s="2">
        <v>543.52</v>
      </c>
      <c r="J1304" s="2">
        <v>543.52</v>
      </c>
      <c r="K1304" s="2"/>
      <c r="L1304" s="2"/>
      <c r="M1304" s="81">
        <f t="shared" si="60"/>
        <v>1.1419286565091803E-3</v>
      </c>
      <c r="N1304" s="81">
        <f t="shared" si="61"/>
        <v>0</v>
      </c>
      <c r="O1304" s="81">
        <f t="shared" si="62"/>
        <v>0</v>
      </c>
    </row>
    <row r="1305" spans="1:15" x14ac:dyDescent="0.35">
      <c r="A1305" s="104" t="s">
        <v>81</v>
      </c>
      <c r="B1305" s="103" t="s">
        <v>82</v>
      </c>
      <c r="C1305" s="19" t="s">
        <v>22</v>
      </c>
      <c r="D1305" s="96" t="s">
        <v>42</v>
      </c>
      <c r="E1305" s="95" t="s">
        <v>489</v>
      </c>
      <c r="F1305" s="95" t="s">
        <v>490</v>
      </c>
      <c r="G1305" s="19" t="s">
        <v>64</v>
      </c>
      <c r="H1305" s="79" t="s">
        <v>68</v>
      </c>
      <c r="I1305" s="2">
        <v>188.07</v>
      </c>
      <c r="J1305" s="2">
        <v>188.07</v>
      </c>
      <c r="K1305" s="2"/>
      <c r="L1305" s="2"/>
      <c r="M1305" s="81">
        <f t="shared" si="60"/>
        <v>3.951326950796319E-4</v>
      </c>
      <c r="N1305" s="81">
        <f t="shared" si="61"/>
        <v>0</v>
      </c>
      <c r="O1305" s="81">
        <f t="shared" si="62"/>
        <v>0</v>
      </c>
    </row>
    <row r="1306" spans="1:15" x14ac:dyDescent="0.35">
      <c r="A1306" s="104" t="s">
        <v>81</v>
      </c>
      <c r="B1306" s="103" t="s">
        <v>82</v>
      </c>
      <c r="C1306" s="19" t="s">
        <v>22</v>
      </c>
      <c r="D1306" s="96" t="s">
        <v>42</v>
      </c>
      <c r="E1306" s="95" t="s">
        <v>489</v>
      </c>
      <c r="F1306" s="95" t="s">
        <v>490</v>
      </c>
      <c r="G1306" s="19" t="s">
        <v>64</v>
      </c>
      <c r="H1306" s="79" t="s">
        <v>69</v>
      </c>
      <c r="I1306" s="2">
        <v>211.23</v>
      </c>
      <c r="J1306" s="2">
        <v>211.23</v>
      </c>
      <c r="K1306" s="2"/>
      <c r="L1306" s="2"/>
      <c r="M1306" s="81">
        <f t="shared" si="60"/>
        <v>4.437915626185497E-4</v>
      </c>
      <c r="N1306" s="81">
        <f t="shared" si="61"/>
        <v>0</v>
      </c>
      <c r="O1306" s="81">
        <f t="shared" si="62"/>
        <v>0</v>
      </c>
    </row>
    <row r="1307" spans="1:15" x14ac:dyDescent="0.35">
      <c r="A1307" s="104" t="s">
        <v>81</v>
      </c>
      <c r="B1307" s="103" t="s">
        <v>82</v>
      </c>
      <c r="C1307" s="19" t="s">
        <v>22</v>
      </c>
      <c r="D1307" s="96" t="s">
        <v>42</v>
      </c>
      <c r="E1307" s="95" t="s">
        <v>489</v>
      </c>
      <c r="F1307" s="95" t="s">
        <v>490</v>
      </c>
      <c r="G1307" s="19" t="s">
        <v>70</v>
      </c>
      <c r="H1307" s="79" t="s">
        <v>70</v>
      </c>
      <c r="I1307" s="2">
        <v>128.13999999999999</v>
      </c>
      <c r="J1307" s="2">
        <v>128.13999999999999</v>
      </c>
      <c r="K1307" s="2"/>
      <c r="L1307" s="2"/>
      <c r="M1307" s="81">
        <f t="shared" si="60"/>
        <v>2.6922052186687949E-4</v>
      </c>
      <c r="N1307" s="81">
        <f t="shared" si="61"/>
        <v>0</v>
      </c>
      <c r="O1307" s="81">
        <f t="shared" si="62"/>
        <v>0</v>
      </c>
    </row>
    <row r="1308" spans="1:15" x14ac:dyDescent="0.35">
      <c r="A1308" s="104" t="s">
        <v>81</v>
      </c>
      <c r="B1308" s="103" t="s">
        <v>82</v>
      </c>
      <c r="C1308" s="19" t="s">
        <v>22</v>
      </c>
      <c r="D1308" s="96" t="s">
        <v>42</v>
      </c>
      <c r="E1308" s="95" t="s">
        <v>489</v>
      </c>
      <c r="F1308" s="95" t="s">
        <v>490</v>
      </c>
      <c r="G1308" s="19" t="s">
        <v>70</v>
      </c>
      <c r="H1308" s="79" t="s">
        <v>73</v>
      </c>
      <c r="I1308" s="2">
        <v>185.21</v>
      </c>
      <c r="J1308" s="2">
        <v>185.21</v>
      </c>
      <c r="K1308" s="2"/>
      <c r="L1308" s="2"/>
      <c r="M1308" s="81">
        <f t="shared" si="60"/>
        <v>3.8912387119529235E-4</v>
      </c>
      <c r="N1308" s="81">
        <f t="shared" si="61"/>
        <v>0</v>
      </c>
      <c r="O1308" s="81">
        <f t="shared" si="62"/>
        <v>0</v>
      </c>
    </row>
    <row r="1309" spans="1:15" x14ac:dyDescent="0.35">
      <c r="A1309" s="104" t="s">
        <v>81</v>
      </c>
      <c r="B1309" s="103" t="s">
        <v>82</v>
      </c>
      <c r="C1309" s="19" t="s">
        <v>22</v>
      </c>
      <c r="D1309" s="96" t="s">
        <v>42</v>
      </c>
      <c r="E1309" s="95" t="s">
        <v>489</v>
      </c>
      <c r="F1309" s="95" t="s">
        <v>490</v>
      </c>
      <c r="G1309" s="19" t="s">
        <v>74</v>
      </c>
      <c r="H1309" s="79" t="s">
        <v>75</v>
      </c>
      <c r="I1309" s="2">
        <v>642</v>
      </c>
      <c r="K1309" s="2">
        <v>642</v>
      </c>
      <c r="L1309" s="2"/>
      <c r="M1309" s="81">
        <f t="shared" si="60"/>
        <v>0</v>
      </c>
      <c r="N1309" s="81">
        <f t="shared" si="61"/>
        <v>5.7762716644264714E-4</v>
      </c>
      <c r="O1309" s="81">
        <f t="shared" si="62"/>
        <v>0</v>
      </c>
    </row>
    <row r="1310" spans="1:15" x14ac:dyDescent="0.35">
      <c r="A1310" s="104" t="s">
        <v>81</v>
      </c>
      <c r="B1310" s="103" t="s">
        <v>82</v>
      </c>
      <c r="C1310" s="19" t="s">
        <v>22</v>
      </c>
      <c r="D1310" s="96" t="s">
        <v>42</v>
      </c>
      <c r="E1310" s="95" t="s">
        <v>489</v>
      </c>
      <c r="F1310" s="95" t="s">
        <v>490</v>
      </c>
      <c r="G1310" s="19" t="s">
        <v>74</v>
      </c>
      <c r="H1310" s="79" t="s">
        <v>77</v>
      </c>
      <c r="I1310" s="2">
        <v>3900</v>
      </c>
      <c r="K1310" s="2">
        <v>3900</v>
      </c>
      <c r="L1310" s="2"/>
      <c r="M1310" s="81">
        <f t="shared" si="60"/>
        <v>0</v>
      </c>
      <c r="N1310" s="81">
        <f t="shared" si="61"/>
        <v>3.508950076520754E-3</v>
      </c>
      <c r="O1310" s="81">
        <f t="shared" si="62"/>
        <v>0</v>
      </c>
    </row>
    <row r="1311" spans="1:15" x14ac:dyDescent="0.35">
      <c r="A1311" s="104" t="s">
        <v>81</v>
      </c>
      <c r="B1311" s="103" t="s">
        <v>82</v>
      </c>
      <c r="C1311" s="19" t="s">
        <v>22</v>
      </c>
      <c r="D1311" s="96" t="s">
        <v>42</v>
      </c>
      <c r="E1311" s="95" t="s">
        <v>489</v>
      </c>
      <c r="F1311" s="95" t="s">
        <v>490</v>
      </c>
      <c r="G1311" s="19" t="s">
        <v>74</v>
      </c>
      <c r="H1311" s="79" t="s">
        <v>76</v>
      </c>
      <c r="I1311" s="2">
        <v>180</v>
      </c>
      <c r="K1311" s="2"/>
      <c r="L1311" s="2">
        <v>180</v>
      </c>
      <c r="M1311" s="81">
        <f t="shared" si="60"/>
        <v>0</v>
      </c>
      <c r="N1311" s="81">
        <f t="shared" si="61"/>
        <v>0</v>
      </c>
      <c r="O1311" s="81">
        <f t="shared" si="62"/>
        <v>1.5221714804479993E-4</v>
      </c>
    </row>
    <row r="1312" spans="1:15" x14ac:dyDescent="0.35">
      <c r="A1312" s="104" t="s">
        <v>81</v>
      </c>
      <c r="B1312" s="103" t="s">
        <v>82</v>
      </c>
      <c r="C1312" s="19" t="s">
        <v>22</v>
      </c>
      <c r="D1312" s="96" t="s">
        <v>42</v>
      </c>
      <c r="E1312" s="95" t="s">
        <v>489</v>
      </c>
      <c r="F1312" s="95" t="s">
        <v>490</v>
      </c>
      <c r="G1312" s="19" t="s">
        <v>74</v>
      </c>
      <c r="H1312" s="79" t="s">
        <v>78</v>
      </c>
      <c r="I1312" s="2">
        <v>3900</v>
      </c>
      <c r="K1312" s="2"/>
      <c r="L1312" s="2">
        <v>3900</v>
      </c>
      <c r="M1312" s="81">
        <f t="shared" si="60"/>
        <v>0</v>
      </c>
      <c r="N1312" s="81">
        <f t="shared" si="61"/>
        <v>0</v>
      </c>
      <c r="O1312" s="81">
        <f t="shared" si="62"/>
        <v>3.2980382076373315E-3</v>
      </c>
    </row>
    <row r="1313" spans="1:15" x14ac:dyDescent="0.35">
      <c r="A1313" s="104" t="s">
        <v>104</v>
      </c>
      <c r="B1313" s="103" t="s">
        <v>105</v>
      </c>
      <c r="C1313" s="19"/>
      <c r="D1313" s="96" t="s">
        <v>42</v>
      </c>
      <c r="E1313" s="95" t="s">
        <v>489</v>
      </c>
      <c r="F1313" s="95" t="s">
        <v>491</v>
      </c>
      <c r="G1313" s="19" t="s">
        <v>64</v>
      </c>
      <c r="H1313" s="79" t="s">
        <v>103</v>
      </c>
      <c r="I1313" s="2">
        <v>50</v>
      </c>
      <c r="J1313" s="2">
        <v>50</v>
      </c>
      <c r="K1313" s="2"/>
      <c r="L1313" s="2"/>
      <c r="M1313" s="81">
        <f t="shared" si="60"/>
        <v>1.0504936860733555E-4</v>
      </c>
      <c r="N1313" s="81">
        <f t="shared" si="61"/>
        <v>0</v>
      </c>
      <c r="O1313" s="81">
        <f t="shared" si="62"/>
        <v>0</v>
      </c>
    </row>
    <row r="1314" spans="1:15" x14ac:dyDescent="0.35">
      <c r="A1314" s="104" t="s">
        <v>81</v>
      </c>
      <c r="B1314" s="103" t="s">
        <v>82</v>
      </c>
      <c r="C1314" s="19" t="s">
        <v>22</v>
      </c>
      <c r="D1314" s="96" t="s">
        <v>42</v>
      </c>
      <c r="E1314" s="95" t="s">
        <v>489</v>
      </c>
      <c r="F1314" s="95" t="s">
        <v>490</v>
      </c>
      <c r="G1314" s="19" t="s">
        <v>64</v>
      </c>
      <c r="H1314" s="79" t="s">
        <v>67</v>
      </c>
      <c r="I1314" s="2">
        <v>127</v>
      </c>
      <c r="J1314" s="2">
        <v>127</v>
      </c>
      <c r="K1314" s="2"/>
      <c r="L1314" s="2"/>
      <c r="M1314" s="81">
        <f t="shared" si="60"/>
        <v>2.6682539626263229E-4</v>
      </c>
      <c r="N1314" s="81">
        <f t="shared" si="61"/>
        <v>0</v>
      </c>
      <c r="O1314" s="81">
        <f t="shared" si="62"/>
        <v>0</v>
      </c>
    </row>
    <row r="1315" spans="1:15" x14ac:dyDescent="0.35">
      <c r="A1315" s="104" t="s">
        <v>95</v>
      </c>
      <c r="B1315" s="103" t="s">
        <v>96</v>
      </c>
      <c r="C1315" s="19"/>
      <c r="D1315" s="96" t="s">
        <v>42</v>
      </c>
      <c r="E1315" s="95" t="s">
        <v>493</v>
      </c>
      <c r="F1315" s="95" t="s">
        <v>494</v>
      </c>
      <c r="G1315" s="19" t="s">
        <v>64</v>
      </c>
      <c r="H1315" s="79" t="s">
        <v>65</v>
      </c>
      <c r="I1315" s="2">
        <v>270</v>
      </c>
      <c r="J1315" s="2">
        <v>270</v>
      </c>
      <c r="K1315" s="2"/>
      <c r="L1315" s="2"/>
      <c r="M1315" s="81">
        <f t="shared" si="60"/>
        <v>5.672665904796119E-4</v>
      </c>
      <c r="N1315" s="81">
        <f t="shared" si="61"/>
        <v>0</v>
      </c>
      <c r="O1315" s="81">
        <f t="shared" si="62"/>
        <v>0</v>
      </c>
    </row>
    <row r="1316" spans="1:15" x14ac:dyDescent="0.35">
      <c r="A1316" s="104" t="s">
        <v>95</v>
      </c>
      <c r="B1316" s="103" t="s">
        <v>96</v>
      </c>
      <c r="C1316" s="19"/>
      <c r="D1316" s="96" t="s">
        <v>42</v>
      </c>
      <c r="E1316" s="95" t="s">
        <v>493</v>
      </c>
      <c r="F1316" s="95" t="s">
        <v>494</v>
      </c>
      <c r="G1316" s="19" t="s">
        <v>64</v>
      </c>
      <c r="H1316" s="79" t="s">
        <v>66</v>
      </c>
      <c r="I1316" s="2">
        <v>38</v>
      </c>
      <c r="J1316" s="2">
        <v>38</v>
      </c>
      <c r="K1316" s="2"/>
      <c r="L1316" s="2"/>
      <c r="M1316" s="81">
        <f t="shared" si="60"/>
        <v>7.9837520141575008E-5</v>
      </c>
      <c r="N1316" s="81">
        <f t="shared" si="61"/>
        <v>0</v>
      </c>
      <c r="O1316" s="81">
        <f t="shared" si="62"/>
        <v>0</v>
      </c>
    </row>
    <row r="1317" spans="1:15" x14ac:dyDescent="0.35">
      <c r="A1317" s="104" t="s">
        <v>95</v>
      </c>
      <c r="B1317" s="103" t="s">
        <v>96</v>
      </c>
      <c r="C1317" s="19"/>
      <c r="D1317" s="96" t="s">
        <v>42</v>
      </c>
      <c r="E1317" s="95" t="s">
        <v>493</v>
      </c>
      <c r="F1317" s="95" t="s">
        <v>494</v>
      </c>
      <c r="G1317" s="19" t="s">
        <v>64</v>
      </c>
      <c r="H1317" s="79" t="s">
        <v>67</v>
      </c>
      <c r="I1317" s="2">
        <v>55</v>
      </c>
      <c r="J1317" s="2">
        <v>55</v>
      </c>
      <c r="K1317" s="2"/>
      <c r="L1317" s="2"/>
      <c r="M1317" s="81">
        <f t="shared" si="60"/>
        <v>1.1555430546806911E-4</v>
      </c>
      <c r="N1317" s="81">
        <f t="shared" si="61"/>
        <v>0</v>
      </c>
      <c r="O1317" s="81">
        <f t="shared" si="62"/>
        <v>0</v>
      </c>
    </row>
    <row r="1318" spans="1:15" x14ac:dyDescent="0.35">
      <c r="A1318" s="104" t="s">
        <v>95</v>
      </c>
      <c r="B1318" s="103" t="s">
        <v>96</v>
      </c>
      <c r="C1318" s="19"/>
      <c r="D1318" s="96" t="s">
        <v>42</v>
      </c>
      <c r="E1318" s="95" t="s">
        <v>493</v>
      </c>
      <c r="F1318" s="95" t="s">
        <v>494</v>
      </c>
      <c r="G1318" s="19" t="s">
        <v>64</v>
      </c>
      <c r="H1318" s="79" t="s">
        <v>68</v>
      </c>
      <c r="I1318" s="2">
        <v>13</v>
      </c>
      <c r="J1318" s="2">
        <v>13</v>
      </c>
      <c r="K1318" s="2"/>
      <c r="L1318" s="2"/>
      <c r="M1318" s="81">
        <f t="shared" si="60"/>
        <v>2.7312835837907241E-5</v>
      </c>
      <c r="N1318" s="81">
        <f t="shared" si="61"/>
        <v>0</v>
      </c>
      <c r="O1318" s="81">
        <f t="shared" si="62"/>
        <v>0</v>
      </c>
    </row>
    <row r="1319" spans="1:15" x14ac:dyDescent="0.35">
      <c r="A1319" s="104" t="s">
        <v>95</v>
      </c>
      <c r="B1319" s="103" t="s">
        <v>96</v>
      </c>
      <c r="C1319" s="19"/>
      <c r="D1319" s="96" t="s">
        <v>42</v>
      </c>
      <c r="E1319" s="95" t="s">
        <v>493</v>
      </c>
      <c r="F1319" s="95" t="s">
        <v>494</v>
      </c>
      <c r="G1319" s="19" t="s">
        <v>64</v>
      </c>
      <c r="H1319" s="79" t="s">
        <v>69</v>
      </c>
      <c r="I1319" s="2">
        <v>5</v>
      </c>
      <c r="J1319" s="2">
        <v>5</v>
      </c>
      <c r="K1319" s="2"/>
      <c r="L1319" s="2"/>
      <c r="M1319" s="81">
        <f t="shared" si="60"/>
        <v>1.0504936860733555E-5</v>
      </c>
      <c r="N1319" s="81">
        <f t="shared" si="61"/>
        <v>0</v>
      </c>
      <c r="O1319" s="81">
        <f t="shared" si="62"/>
        <v>0</v>
      </c>
    </row>
    <row r="1320" spans="1:15" x14ac:dyDescent="0.35">
      <c r="A1320" s="104" t="s">
        <v>95</v>
      </c>
      <c r="B1320" s="103" t="s">
        <v>96</v>
      </c>
      <c r="C1320" s="19"/>
      <c r="D1320" s="96" t="s">
        <v>42</v>
      </c>
      <c r="E1320" s="95" t="s">
        <v>493</v>
      </c>
      <c r="F1320" s="95" t="s">
        <v>494</v>
      </c>
      <c r="G1320" s="19" t="s">
        <v>74</v>
      </c>
      <c r="H1320" s="79" t="s">
        <v>75</v>
      </c>
      <c r="I1320" s="2">
        <v>250</v>
      </c>
      <c r="K1320" s="2">
        <v>250</v>
      </c>
      <c r="L1320" s="2"/>
      <c r="M1320" s="81">
        <f t="shared" si="60"/>
        <v>0</v>
      </c>
      <c r="N1320" s="81">
        <f t="shared" si="61"/>
        <v>2.2493269721286883E-4</v>
      </c>
      <c r="O1320" s="81">
        <f t="shared" si="62"/>
        <v>0</v>
      </c>
    </row>
    <row r="1321" spans="1:15" x14ac:dyDescent="0.35">
      <c r="A1321" s="104" t="s">
        <v>95</v>
      </c>
      <c r="B1321" s="103" t="s">
        <v>96</v>
      </c>
      <c r="C1321" s="19"/>
      <c r="D1321" s="96" t="s">
        <v>42</v>
      </c>
      <c r="E1321" s="95" t="s">
        <v>493</v>
      </c>
      <c r="F1321" s="95" t="s">
        <v>494</v>
      </c>
      <c r="G1321" s="19" t="s">
        <v>74</v>
      </c>
      <c r="H1321" s="79" t="s">
        <v>78</v>
      </c>
      <c r="I1321" s="2">
        <v>160</v>
      </c>
      <c r="K1321" s="2"/>
      <c r="L1321" s="2">
        <v>160</v>
      </c>
      <c r="M1321" s="81">
        <f t="shared" si="60"/>
        <v>0</v>
      </c>
      <c r="N1321" s="81">
        <f t="shared" si="61"/>
        <v>0</v>
      </c>
      <c r="O1321" s="81">
        <f t="shared" si="62"/>
        <v>1.3530413159537771E-4</v>
      </c>
    </row>
    <row r="1322" spans="1:15" x14ac:dyDescent="0.35">
      <c r="A1322" s="104" t="s">
        <v>95</v>
      </c>
      <c r="B1322" s="103" t="s">
        <v>96</v>
      </c>
      <c r="C1322" s="19"/>
      <c r="D1322" s="96" t="s">
        <v>42</v>
      </c>
      <c r="E1322" s="95" t="s">
        <v>493</v>
      </c>
      <c r="F1322" s="95" t="s">
        <v>494</v>
      </c>
      <c r="G1322" s="19" t="s">
        <v>64</v>
      </c>
      <c r="H1322" s="79" t="s">
        <v>72</v>
      </c>
      <c r="I1322" s="2">
        <v>83</v>
      </c>
      <c r="J1322" s="2">
        <v>83</v>
      </c>
      <c r="K1322" s="2"/>
      <c r="L1322" s="2"/>
      <c r="M1322" s="81">
        <f t="shared" si="60"/>
        <v>1.7438195188817701E-4</v>
      </c>
      <c r="N1322" s="81">
        <f t="shared" si="61"/>
        <v>0</v>
      </c>
      <c r="O1322" s="81">
        <f t="shared" si="62"/>
        <v>0</v>
      </c>
    </row>
    <row r="1323" spans="1:15" x14ac:dyDescent="0.35">
      <c r="A1323" s="104" t="s">
        <v>95</v>
      </c>
      <c r="B1323" s="103" t="s">
        <v>96</v>
      </c>
      <c r="C1323" s="19"/>
      <c r="D1323" s="96" t="s">
        <v>42</v>
      </c>
      <c r="E1323" s="95" t="s">
        <v>493</v>
      </c>
      <c r="F1323" s="95" t="s">
        <v>495</v>
      </c>
      <c r="G1323" s="19" t="s">
        <v>64</v>
      </c>
      <c r="H1323" s="79" t="s">
        <v>65</v>
      </c>
      <c r="I1323" s="2">
        <v>37</v>
      </c>
      <c r="J1323" s="2">
        <v>37</v>
      </c>
      <c r="K1323" s="2"/>
      <c r="L1323" s="2"/>
      <c r="M1323" s="81">
        <f t="shared" si="60"/>
        <v>7.7736532769428308E-5</v>
      </c>
      <c r="N1323" s="81">
        <f t="shared" si="61"/>
        <v>0</v>
      </c>
      <c r="O1323" s="81">
        <f t="shared" si="62"/>
        <v>0</v>
      </c>
    </row>
    <row r="1324" spans="1:15" x14ac:dyDescent="0.35">
      <c r="A1324" s="104" t="s">
        <v>95</v>
      </c>
      <c r="B1324" s="103" t="s">
        <v>96</v>
      </c>
      <c r="C1324" s="19"/>
      <c r="D1324" s="96" t="s">
        <v>42</v>
      </c>
      <c r="E1324" s="95" t="s">
        <v>493</v>
      </c>
      <c r="F1324" s="95" t="s">
        <v>495</v>
      </c>
      <c r="G1324" s="19" t="s">
        <v>64</v>
      </c>
      <c r="H1324" s="79" t="s">
        <v>72</v>
      </c>
      <c r="I1324" s="2">
        <v>44.1</v>
      </c>
      <c r="J1324" s="2">
        <v>44.1</v>
      </c>
      <c r="K1324" s="2"/>
      <c r="L1324" s="2"/>
      <c r="M1324" s="81">
        <f t="shared" si="60"/>
        <v>9.2653543111669958E-5</v>
      </c>
      <c r="N1324" s="81">
        <f t="shared" si="61"/>
        <v>0</v>
      </c>
      <c r="O1324" s="81">
        <f t="shared" si="62"/>
        <v>0</v>
      </c>
    </row>
    <row r="1325" spans="1:15" x14ac:dyDescent="0.35">
      <c r="A1325" s="104" t="s">
        <v>95</v>
      </c>
      <c r="B1325" s="103" t="s">
        <v>96</v>
      </c>
      <c r="C1325" s="19"/>
      <c r="D1325" s="96" t="s">
        <v>42</v>
      </c>
      <c r="E1325" s="95" t="s">
        <v>493</v>
      </c>
      <c r="F1325" s="95" t="s">
        <v>495</v>
      </c>
      <c r="G1325" s="19" t="s">
        <v>64</v>
      </c>
      <c r="H1325" s="79" t="s">
        <v>66</v>
      </c>
      <c r="I1325" s="2">
        <v>15</v>
      </c>
      <c r="J1325" s="2">
        <v>15</v>
      </c>
      <c r="K1325" s="2"/>
      <c r="L1325" s="2"/>
      <c r="M1325" s="81">
        <f t="shared" si="60"/>
        <v>3.1514810582200662E-5</v>
      </c>
      <c r="N1325" s="81">
        <f t="shared" si="61"/>
        <v>0</v>
      </c>
      <c r="O1325" s="81">
        <f t="shared" si="62"/>
        <v>0</v>
      </c>
    </row>
    <row r="1326" spans="1:15" x14ac:dyDescent="0.35">
      <c r="A1326" s="104" t="s">
        <v>81</v>
      </c>
      <c r="B1326" s="103" t="s">
        <v>82</v>
      </c>
      <c r="C1326" s="19" t="s">
        <v>98</v>
      </c>
      <c r="D1326" s="96" t="s">
        <v>39</v>
      </c>
      <c r="E1326" s="95" t="s">
        <v>496</v>
      </c>
      <c r="F1326" s="95" t="s">
        <v>497</v>
      </c>
      <c r="G1326" s="19" t="s">
        <v>64</v>
      </c>
      <c r="H1326" s="79" t="s">
        <v>65</v>
      </c>
      <c r="I1326" s="2">
        <v>96</v>
      </c>
      <c r="J1326" s="2">
        <v>96</v>
      </c>
      <c r="K1326" s="2"/>
      <c r="L1326" s="2"/>
      <c r="M1326" s="81">
        <f t="shared" si="60"/>
        <v>2.0169478772608424E-4</v>
      </c>
      <c r="N1326" s="81">
        <f t="shared" si="61"/>
        <v>0</v>
      </c>
      <c r="O1326" s="81">
        <f t="shared" si="62"/>
        <v>0</v>
      </c>
    </row>
    <row r="1327" spans="1:15" x14ac:dyDescent="0.35">
      <c r="A1327" s="104" t="s">
        <v>81</v>
      </c>
      <c r="B1327" s="103" t="s">
        <v>82</v>
      </c>
      <c r="C1327" s="19" t="s">
        <v>98</v>
      </c>
      <c r="D1327" s="96" t="s">
        <v>39</v>
      </c>
      <c r="E1327" s="95" t="s">
        <v>496</v>
      </c>
      <c r="F1327" s="95" t="s">
        <v>497</v>
      </c>
      <c r="G1327" s="19" t="s">
        <v>64</v>
      </c>
      <c r="H1327" s="79" t="s">
        <v>66</v>
      </c>
      <c r="I1327" s="2">
        <v>57</v>
      </c>
      <c r="J1327" s="2">
        <v>57</v>
      </c>
      <c r="K1327" s="2"/>
      <c r="L1327" s="2"/>
      <c r="M1327" s="81">
        <f t="shared" si="60"/>
        <v>1.1975628021236252E-4</v>
      </c>
      <c r="N1327" s="81">
        <f t="shared" si="61"/>
        <v>0</v>
      </c>
      <c r="O1327" s="81">
        <f t="shared" si="62"/>
        <v>0</v>
      </c>
    </row>
    <row r="1328" spans="1:15" x14ac:dyDescent="0.35">
      <c r="A1328" s="104" t="s">
        <v>81</v>
      </c>
      <c r="B1328" s="103" t="s">
        <v>82</v>
      </c>
      <c r="C1328" s="19" t="s">
        <v>98</v>
      </c>
      <c r="D1328" s="96" t="s">
        <v>39</v>
      </c>
      <c r="E1328" s="95" t="s">
        <v>496</v>
      </c>
      <c r="F1328" s="95" t="s">
        <v>497</v>
      </c>
      <c r="G1328" s="19" t="s">
        <v>64</v>
      </c>
      <c r="H1328" s="79" t="s">
        <v>67</v>
      </c>
      <c r="I1328" s="2">
        <v>21</v>
      </c>
      <c r="J1328" s="2">
        <v>21</v>
      </c>
      <c r="K1328" s="2"/>
      <c r="L1328" s="2"/>
      <c r="M1328" s="81">
        <f t="shared" si="60"/>
        <v>4.4120734815080932E-5</v>
      </c>
      <c r="N1328" s="81">
        <f t="shared" si="61"/>
        <v>0</v>
      </c>
      <c r="O1328" s="81">
        <f t="shared" si="62"/>
        <v>0</v>
      </c>
    </row>
    <row r="1329" spans="1:15" x14ac:dyDescent="0.35">
      <c r="A1329" s="104" t="s">
        <v>81</v>
      </c>
      <c r="B1329" s="103" t="s">
        <v>82</v>
      </c>
      <c r="C1329" s="19" t="s">
        <v>98</v>
      </c>
      <c r="D1329" s="96" t="s">
        <v>39</v>
      </c>
      <c r="E1329" s="95" t="s">
        <v>496</v>
      </c>
      <c r="F1329" s="95" t="s">
        <v>497</v>
      </c>
      <c r="G1329" s="19" t="s">
        <v>64</v>
      </c>
      <c r="H1329" s="79" t="s">
        <v>68</v>
      </c>
      <c r="I1329" s="2">
        <v>15</v>
      </c>
      <c r="J1329" s="2">
        <v>15</v>
      </c>
      <c r="K1329" s="2"/>
      <c r="L1329" s="2"/>
      <c r="M1329" s="81">
        <f t="shared" si="60"/>
        <v>3.1514810582200662E-5</v>
      </c>
      <c r="N1329" s="81">
        <f t="shared" si="61"/>
        <v>0</v>
      </c>
      <c r="O1329" s="81">
        <f t="shared" si="62"/>
        <v>0</v>
      </c>
    </row>
    <row r="1330" spans="1:15" x14ac:dyDescent="0.35">
      <c r="A1330" s="104" t="s">
        <v>81</v>
      </c>
      <c r="B1330" s="103" t="s">
        <v>82</v>
      </c>
      <c r="C1330" s="19" t="s">
        <v>98</v>
      </c>
      <c r="D1330" s="96" t="s">
        <v>39</v>
      </c>
      <c r="E1330" s="95" t="s">
        <v>496</v>
      </c>
      <c r="F1330" s="95" t="s">
        <v>497</v>
      </c>
      <c r="G1330" s="19" t="s">
        <v>64</v>
      </c>
      <c r="H1330" s="79" t="s">
        <v>69</v>
      </c>
      <c r="I1330" s="2">
        <v>25</v>
      </c>
      <c r="J1330" s="2">
        <v>25</v>
      </c>
      <c r="K1330" s="2"/>
      <c r="L1330" s="2"/>
      <c r="M1330" s="81">
        <f t="shared" si="60"/>
        <v>5.2524684303667774E-5</v>
      </c>
      <c r="N1330" s="81">
        <f t="shared" si="61"/>
        <v>0</v>
      </c>
      <c r="O1330" s="81">
        <f t="shared" si="62"/>
        <v>0</v>
      </c>
    </row>
    <row r="1331" spans="1:15" x14ac:dyDescent="0.35">
      <c r="A1331" s="104" t="s">
        <v>81</v>
      </c>
      <c r="B1331" s="103" t="s">
        <v>82</v>
      </c>
      <c r="C1331" s="19" t="s">
        <v>98</v>
      </c>
      <c r="D1331" s="96" t="s">
        <v>39</v>
      </c>
      <c r="E1331" s="95" t="s">
        <v>496</v>
      </c>
      <c r="F1331" s="95" t="s">
        <v>497</v>
      </c>
      <c r="G1331" s="19" t="s">
        <v>70</v>
      </c>
      <c r="H1331" s="79" t="s">
        <v>498</v>
      </c>
      <c r="I1331" s="2">
        <v>15</v>
      </c>
      <c r="J1331" s="2">
        <v>15</v>
      </c>
      <c r="K1331" s="2"/>
      <c r="L1331" s="2"/>
      <c r="M1331" s="81">
        <f t="shared" si="60"/>
        <v>3.1514810582200662E-5</v>
      </c>
      <c r="N1331" s="81">
        <f t="shared" si="61"/>
        <v>0</v>
      </c>
      <c r="O1331" s="81">
        <f t="shared" si="62"/>
        <v>0</v>
      </c>
    </row>
    <row r="1332" spans="1:15" x14ac:dyDescent="0.35">
      <c r="A1332" s="104" t="s">
        <v>81</v>
      </c>
      <c r="B1332" s="103" t="s">
        <v>82</v>
      </c>
      <c r="C1332" s="19" t="s">
        <v>98</v>
      </c>
      <c r="D1332" s="96" t="s">
        <v>39</v>
      </c>
      <c r="E1332" s="95" t="s">
        <v>496</v>
      </c>
      <c r="F1332" s="95" t="s">
        <v>497</v>
      </c>
      <c r="G1332" s="19" t="s">
        <v>64</v>
      </c>
      <c r="H1332" s="79" t="s">
        <v>72</v>
      </c>
      <c r="I1332" s="2">
        <v>59</v>
      </c>
      <c r="J1332" s="2">
        <v>59</v>
      </c>
      <c r="K1332" s="2"/>
      <c r="L1332" s="2"/>
      <c r="M1332" s="81">
        <f t="shared" si="60"/>
        <v>1.2395825495665593E-4</v>
      </c>
      <c r="N1332" s="81">
        <f t="shared" si="61"/>
        <v>0</v>
      </c>
      <c r="O1332" s="81">
        <f t="shared" si="62"/>
        <v>0</v>
      </c>
    </row>
    <row r="1333" spans="1:15" x14ac:dyDescent="0.35">
      <c r="A1333" s="104" t="s">
        <v>81</v>
      </c>
      <c r="B1333" s="103" t="s">
        <v>82</v>
      </c>
      <c r="C1333" s="19" t="s">
        <v>98</v>
      </c>
      <c r="D1333" s="96" t="s">
        <v>39</v>
      </c>
      <c r="E1333" s="95" t="s">
        <v>496</v>
      </c>
      <c r="F1333" s="95" t="s">
        <v>497</v>
      </c>
      <c r="G1333" s="19" t="s">
        <v>74</v>
      </c>
      <c r="H1333" s="79" t="s">
        <v>75</v>
      </c>
      <c r="I1333" s="2">
        <v>1320</v>
      </c>
      <c r="K1333" s="2">
        <v>1320</v>
      </c>
      <c r="L1333" s="2"/>
      <c r="M1333" s="81">
        <f t="shared" si="60"/>
        <v>0</v>
      </c>
      <c r="N1333" s="81">
        <f t="shared" si="61"/>
        <v>1.1876446412839475E-3</v>
      </c>
      <c r="O1333" s="81">
        <f t="shared" si="62"/>
        <v>0</v>
      </c>
    </row>
    <row r="1334" spans="1:15" x14ac:dyDescent="0.35">
      <c r="A1334" s="104" t="s">
        <v>81</v>
      </c>
      <c r="B1334" s="103" t="s">
        <v>82</v>
      </c>
      <c r="C1334" s="19" t="s">
        <v>98</v>
      </c>
      <c r="D1334" s="96" t="s">
        <v>39</v>
      </c>
      <c r="E1334" s="95" t="s">
        <v>496</v>
      </c>
      <c r="F1334" s="95" t="s">
        <v>497</v>
      </c>
      <c r="G1334" s="19" t="s">
        <v>74</v>
      </c>
      <c r="H1334" s="79" t="s">
        <v>76</v>
      </c>
      <c r="I1334" s="2">
        <v>70</v>
      </c>
      <c r="K1334" s="2"/>
      <c r="L1334" s="2">
        <v>70</v>
      </c>
      <c r="M1334" s="81">
        <f t="shared" si="60"/>
        <v>0</v>
      </c>
      <c r="N1334" s="81">
        <f t="shared" si="61"/>
        <v>0</v>
      </c>
      <c r="O1334" s="81">
        <f t="shared" si="62"/>
        <v>5.9195557572977743E-5</v>
      </c>
    </row>
    <row r="1335" spans="1:15" x14ac:dyDescent="0.35">
      <c r="A1335" s="104" t="s">
        <v>81</v>
      </c>
      <c r="B1335" s="103" t="s">
        <v>82</v>
      </c>
      <c r="C1335" s="19" t="s">
        <v>98</v>
      </c>
      <c r="D1335" s="96" t="s">
        <v>39</v>
      </c>
      <c r="E1335" s="95" t="s">
        <v>499</v>
      </c>
      <c r="F1335" s="95" t="s">
        <v>500</v>
      </c>
      <c r="G1335" s="19" t="s">
        <v>64</v>
      </c>
      <c r="H1335" s="79" t="s">
        <v>65</v>
      </c>
      <c r="I1335" s="2">
        <v>65.400000000000006</v>
      </c>
      <c r="J1335" s="2">
        <v>65.400000000000006</v>
      </c>
      <c r="K1335" s="2"/>
      <c r="L1335" s="2"/>
      <c r="M1335" s="81">
        <f t="shared" si="60"/>
        <v>1.3740457413839491E-4</v>
      </c>
      <c r="N1335" s="81">
        <f t="shared" si="61"/>
        <v>0</v>
      </c>
      <c r="O1335" s="81">
        <f t="shared" si="62"/>
        <v>0</v>
      </c>
    </row>
    <row r="1336" spans="1:15" x14ac:dyDescent="0.35">
      <c r="A1336" s="104" t="s">
        <v>81</v>
      </c>
      <c r="B1336" s="103" t="s">
        <v>82</v>
      </c>
      <c r="C1336" s="19" t="s">
        <v>98</v>
      </c>
      <c r="D1336" s="96" t="s">
        <v>39</v>
      </c>
      <c r="E1336" s="95" t="s">
        <v>499</v>
      </c>
      <c r="F1336" s="95" t="s">
        <v>500</v>
      </c>
      <c r="G1336" s="19" t="s">
        <v>64</v>
      </c>
      <c r="H1336" s="79" t="s">
        <v>66</v>
      </c>
      <c r="I1336" s="2">
        <v>38.479999999999997</v>
      </c>
      <c r="J1336" s="2">
        <v>38.479999999999997</v>
      </c>
      <c r="K1336" s="2"/>
      <c r="L1336" s="2"/>
      <c r="M1336" s="81">
        <f t="shared" si="60"/>
        <v>8.084599408020543E-5</v>
      </c>
      <c r="N1336" s="81">
        <f t="shared" si="61"/>
        <v>0</v>
      </c>
      <c r="O1336" s="81">
        <f t="shared" si="62"/>
        <v>0</v>
      </c>
    </row>
    <row r="1337" spans="1:15" x14ac:dyDescent="0.35">
      <c r="A1337" s="104" t="s">
        <v>81</v>
      </c>
      <c r="B1337" s="103" t="s">
        <v>82</v>
      </c>
      <c r="C1337" s="19" t="s">
        <v>98</v>
      </c>
      <c r="D1337" s="96" t="s">
        <v>39</v>
      </c>
      <c r="E1337" s="95" t="s">
        <v>499</v>
      </c>
      <c r="F1337" s="95" t="s">
        <v>500</v>
      </c>
      <c r="G1337" s="19" t="s">
        <v>64</v>
      </c>
      <c r="H1337" s="79" t="s">
        <v>68</v>
      </c>
      <c r="I1337" s="2">
        <v>3.7</v>
      </c>
      <c r="J1337" s="2">
        <v>3.7</v>
      </c>
      <c r="K1337" s="2"/>
      <c r="L1337" s="2"/>
      <c r="M1337" s="81">
        <f t="shared" si="60"/>
        <v>7.7736532769428308E-6</v>
      </c>
      <c r="N1337" s="81">
        <f t="shared" si="61"/>
        <v>0</v>
      </c>
      <c r="O1337" s="81">
        <f t="shared" si="62"/>
        <v>0</v>
      </c>
    </row>
    <row r="1338" spans="1:15" x14ac:dyDescent="0.35">
      <c r="A1338" s="104" t="s">
        <v>81</v>
      </c>
      <c r="B1338" s="103" t="s">
        <v>82</v>
      </c>
      <c r="C1338" s="19" t="s">
        <v>98</v>
      </c>
      <c r="D1338" s="96" t="s">
        <v>39</v>
      </c>
      <c r="E1338" s="95" t="s">
        <v>499</v>
      </c>
      <c r="F1338" s="95" t="s">
        <v>500</v>
      </c>
      <c r="G1338" s="19" t="s">
        <v>64</v>
      </c>
      <c r="H1338" s="79" t="s">
        <v>69</v>
      </c>
      <c r="I1338" s="2">
        <v>26.9</v>
      </c>
      <c r="J1338" s="2">
        <v>26.9</v>
      </c>
      <c r="K1338" s="2"/>
      <c r="L1338" s="2"/>
      <c r="M1338" s="81">
        <f t="shared" si="60"/>
        <v>5.6516560310746523E-5</v>
      </c>
      <c r="N1338" s="81">
        <f t="shared" si="61"/>
        <v>0</v>
      </c>
      <c r="O1338" s="81">
        <f t="shared" si="62"/>
        <v>0</v>
      </c>
    </row>
    <row r="1339" spans="1:15" x14ac:dyDescent="0.35">
      <c r="A1339" s="104" t="s">
        <v>81</v>
      </c>
      <c r="B1339" s="103" t="s">
        <v>82</v>
      </c>
      <c r="C1339" s="19" t="s">
        <v>98</v>
      </c>
      <c r="D1339" s="96" t="s">
        <v>39</v>
      </c>
      <c r="E1339" s="95" t="s">
        <v>499</v>
      </c>
      <c r="F1339" s="95" t="s">
        <v>500</v>
      </c>
      <c r="G1339" s="19" t="s">
        <v>64</v>
      </c>
      <c r="H1339" s="79" t="s">
        <v>72</v>
      </c>
      <c r="I1339" s="2">
        <v>41.1</v>
      </c>
      <c r="J1339" s="2">
        <v>41.1</v>
      </c>
      <c r="K1339" s="2"/>
      <c r="L1339" s="2"/>
      <c r="M1339" s="81">
        <f t="shared" si="60"/>
        <v>8.6350580995229816E-5</v>
      </c>
      <c r="N1339" s="81">
        <f t="shared" si="61"/>
        <v>0</v>
      </c>
      <c r="O1339" s="81">
        <f t="shared" si="62"/>
        <v>0</v>
      </c>
    </row>
    <row r="1340" spans="1:15" x14ac:dyDescent="0.35">
      <c r="A1340" s="104" t="s">
        <v>81</v>
      </c>
      <c r="B1340" s="103" t="s">
        <v>82</v>
      </c>
      <c r="C1340" s="19" t="s">
        <v>98</v>
      </c>
      <c r="D1340" s="96" t="s">
        <v>39</v>
      </c>
      <c r="E1340" s="95" t="s">
        <v>499</v>
      </c>
      <c r="F1340" s="95" t="s">
        <v>500</v>
      </c>
      <c r="G1340" s="19" t="s">
        <v>70</v>
      </c>
      <c r="H1340" s="79" t="s">
        <v>73</v>
      </c>
      <c r="I1340" s="2">
        <v>25</v>
      </c>
      <c r="J1340" s="2">
        <v>25</v>
      </c>
      <c r="K1340" s="2"/>
      <c r="L1340" s="2"/>
      <c r="M1340" s="81">
        <f t="shared" si="60"/>
        <v>5.2524684303667774E-5</v>
      </c>
      <c r="N1340" s="81">
        <f t="shared" si="61"/>
        <v>0</v>
      </c>
      <c r="O1340" s="81">
        <f t="shared" si="62"/>
        <v>0</v>
      </c>
    </row>
    <row r="1341" spans="1:15" x14ac:dyDescent="0.35">
      <c r="A1341" s="104" t="s">
        <v>81</v>
      </c>
      <c r="B1341" s="103" t="s">
        <v>82</v>
      </c>
      <c r="C1341" s="19" t="s">
        <v>98</v>
      </c>
      <c r="D1341" s="96" t="s">
        <v>39</v>
      </c>
      <c r="E1341" s="95" t="s">
        <v>499</v>
      </c>
      <c r="F1341" s="95" t="s">
        <v>500</v>
      </c>
      <c r="G1341" s="19" t="s">
        <v>74</v>
      </c>
      <c r="H1341" s="79" t="s">
        <v>75</v>
      </c>
      <c r="I1341" s="2">
        <v>795</v>
      </c>
      <c r="K1341" s="2">
        <v>795</v>
      </c>
      <c r="L1341" s="2"/>
      <c r="M1341" s="81">
        <f t="shared" si="60"/>
        <v>0</v>
      </c>
      <c r="N1341" s="81">
        <f t="shared" si="61"/>
        <v>7.1528597713692288E-4</v>
      </c>
      <c r="O1341" s="81">
        <f t="shared" si="62"/>
        <v>0</v>
      </c>
    </row>
    <row r="1342" spans="1:15" x14ac:dyDescent="0.35">
      <c r="A1342" s="104" t="s">
        <v>81</v>
      </c>
      <c r="B1342" s="103" t="s">
        <v>82</v>
      </c>
      <c r="C1342" s="19" t="s">
        <v>98</v>
      </c>
      <c r="D1342" s="96" t="s">
        <v>39</v>
      </c>
      <c r="E1342" s="95" t="s">
        <v>499</v>
      </c>
      <c r="F1342" s="95" t="s">
        <v>500</v>
      </c>
      <c r="G1342" s="19" t="s">
        <v>74</v>
      </c>
      <c r="H1342" s="79" t="s">
        <v>76</v>
      </c>
      <c r="I1342" s="2">
        <v>45</v>
      </c>
      <c r="K1342" s="2"/>
      <c r="L1342" s="2">
        <v>45</v>
      </c>
      <c r="M1342" s="81">
        <f t="shared" si="60"/>
        <v>0</v>
      </c>
      <c r="N1342" s="81">
        <f t="shared" si="61"/>
        <v>0</v>
      </c>
      <c r="O1342" s="81">
        <f t="shared" si="62"/>
        <v>3.8054287011199982E-5</v>
      </c>
    </row>
    <row r="1343" spans="1:15" x14ac:dyDescent="0.35">
      <c r="A1343" s="104" t="s">
        <v>81</v>
      </c>
      <c r="B1343" s="103" t="s">
        <v>82</v>
      </c>
      <c r="C1343" s="19" t="s">
        <v>98</v>
      </c>
      <c r="D1343" s="96" t="s">
        <v>39</v>
      </c>
      <c r="E1343" s="95" t="s">
        <v>499</v>
      </c>
      <c r="F1343" s="95" t="s">
        <v>500</v>
      </c>
      <c r="G1343" s="19" t="s">
        <v>74</v>
      </c>
      <c r="H1343" s="79" t="s">
        <v>77</v>
      </c>
      <c r="I1343" s="2">
        <v>360</v>
      </c>
      <c r="K1343" s="2">
        <v>360</v>
      </c>
      <c r="L1343" s="2"/>
      <c r="M1343" s="81">
        <f t="shared" si="60"/>
        <v>0</v>
      </c>
      <c r="N1343" s="81">
        <f t="shared" si="61"/>
        <v>3.2390308398653111E-4</v>
      </c>
      <c r="O1343" s="81">
        <f t="shared" si="62"/>
        <v>0</v>
      </c>
    </row>
    <row r="1344" spans="1:15" x14ac:dyDescent="0.35">
      <c r="A1344" s="104" t="s">
        <v>81</v>
      </c>
      <c r="B1344" s="103" t="s">
        <v>82</v>
      </c>
      <c r="C1344" s="19" t="s">
        <v>98</v>
      </c>
      <c r="D1344" s="96" t="s">
        <v>39</v>
      </c>
      <c r="E1344" s="95" t="s">
        <v>499</v>
      </c>
      <c r="F1344" s="95" t="s">
        <v>500</v>
      </c>
      <c r="G1344" s="19" t="s">
        <v>74</v>
      </c>
      <c r="H1344" s="79" t="s">
        <v>78</v>
      </c>
      <c r="I1344" s="2">
        <v>360</v>
      </c>
      <c r="K1344" s="2"/>
      <c r="L1344" s="2">
        <v>360</v>
      </c>
      <c r="M1344" s="81">
        <f t="shared" si="60"/>
        <v>0</v>
      </c>
      <c r="N1344" s="81">
        <f t="shared" si="61"/>
        <v>0</v>
      </c>
      <c r="O1344" s="81">
        <f t="shared" si="62"/>
        <v>3.0443429608959985E-4</v>
      </c>
    </row>
    <row r="1345" spans="1:15" x14ac:dyDescent="0.35">
      <c r="A1345" s="104" t="s">
        <v>81</v>
      </c>
      <c r="B1345" s="103" t="s">
        <v>82</v>
      </c>
      <c r="C1345" s="19" t="s">
        <v>88</v>
      </c>
      <c r="D1345" s="96" t="s">
        <v>42</v>
      </c>
      <c r="E1345" s="95" t="s">
        <v>501</v>
      </c>
      <c r="F1345" s="95" t="s">
        <v>502</v>
      </c>
      <c r="G1345" s="19" t="s">
        <v>74</v>
      </c>
      <c r="H1345" s="79" t="s">
        <v>75</v>
      </c>
      <c r="I1345" s="2">
        <v>7100</v>
      </c>
      <c r="K1345" s="2">
        <v>7100</v>
      </c>
      <c r="L1345" s="2"/>
      <c r="M1345" s="81">
        <f t="shared" si="60"/>
        <v>0</v>
      </c>
      <c r="N1345" s="81">
        <f t="shared" si="61"/>
        <v>6.388088600845475E-3</v>
      </c>
      <c r="O1345" s="81">
        <f t="shared" si="62"/>
        <v>0</v>
      </c>
    </row>
    <row r="1346" spans="1:15" x14ac:dyDescent="0.35">
      <c r="A1346" s="104" t="s">
        <v>81</v>
      </c>
      <c r="B1346" s="103" t="s">
        <v>82</v>
      </c>
      <c r="C1346" s="19" t="s">
        <v>88</v>
      </c>
      <c r="D1346" s="96" t="s">
        <v>42</v>
      </c>
      <c r="E1346" s="95" t="s">
        <v>501</v>
      </c>
      <c r="F1346" s="95" t="s">
        <v>502</v>
      </c>
      <c r="G1346" s="19" t="s">
        <v>74</v>
      </c>
      <c r="H1346" s="79" t="s">
        <v>78</v>
      </c>
      <c r="I1346" s="2">
        <v>1700</v>
      </c>
      <c r="K1346" s="2"/>
      <c r="L1346" s="2">
        <v>1700</v>
      </c>
      <c r="M1346" s="81">
        <f t="shared" si="60"/>
        <v>0</v>
      </c>
      <c r="N1346" s="81">
        <f t="shared" si="61"/>
        <v>0</v>
      </c>
      <c r="O1346" s="81">
        <f t="shared" si="62"/>
        <v>1.4376063982008882E-3</v>
      </c>
    </row>
    <row r="1347" spans="1:15" x14ac:dyDescent="0.35">
      <c r="A1347" s="104" t="s">
        <v>81</v>
      </c>
      <c r="B1347" s="103" t="s">
        <v>82</v>
      </c>
      <c r="C1347" s="19" t="s">
        <v>98</v>
      </c>
      <c r="D1347" s="96" t="s">
        <v>39</v>
      </c>
      <c r="E1347" s="95" t="s">
        <v>503</v>
      </c>
      <c r="F1347" s="95" t="s">
        <v>504</v>
      </c>
      <c r="G1347" s="19" t="s">
        <v>64</v>
      </c>
      <c r="H1347" s="79" t="s">
        <v>65</v>
      </c>
      <c r="I1347" s="2">
        <v>42.6</v>
      </c>
      <c r="J1347" s="2">
        <v>42.6</v>
      </c>
      <c r="K1347" s="2"/>
      <c r="L1347" s="2"/>
      <c r="M1347" s="81">
        <f t="shared" ref="M1347:M1410" si="63">J1347/$J$1726</f>
        <v>8.9502062053449887E-5</v>
      </c>
      <c r="N1347" s="81">
        <f t="shared" ref="N1347:N1410" si="64">K1347/$K$1726</f>
        <v>0</v>
      </c>
      <c r="O1347" s="81">
        <f t="shared" ref="O1347:O1410" si="65">L1347/$L$1726</f>
        <v>0</v>
      </c>
    </row>
    <row r="1348" spans="1:15" x14ac:dyDescent="0.35">
      <c r="A1348" s="104" t="s">
        <v>81</v>
      </c>
      <c r="B1348" s="103" t="s">
        <v>82</v>
      </c>
      <c r="C1348" s="19" t="s">
        <v>98</v>
      </c>
      <c r="D1348" s="96" t="s">
        <v>39</v>
      </c>
      <c r="E1348" s="95" t="s">
        <v>503</v>
      </c>
      <c r="F1348" s="95" t="s">
        <v>504</v>
      </c>
      <c r="G1348" s="19" t="s">
        <v>64</v>
      </c>
      <c r="H1348" s="79" t="s">
        <v>66</v>
      </c>
      <c r="I1348" s="2">
        <f>22.01+34.08+48.14</f>
        <v>104.23</v>
      </c>
      <c r="J1348" s="2">
        <f>22.01+34.08+48.14</f>
        <v>104.23</v>
      </c>
      <c r="K1348" s="2"/>
      <c r="L1348" s="2"/>
      <c r="M1348" s="81">
        <f t="shared" si="63"/>
        <v>2.1898591379885168E-4</v>
      </c>
      <c r="N1348" s="81">
        <f t="shared" si="64"/>
        <v>0</v>
      </c>
      <c r="O1348" s="81">
        <f t="shared" si="65"/>
        <v>0</v>
      </c>
    </row>
    <row r="1349" spans="1:15" x14ac:dyDescent="0.35">
      <c r="A1349" s="104" t="s">
        <v>81</v>
      </c>
      <c r="B1349" s="103" t="s">
        <v>82</v>
      </c>
      <c r="C1349" s="19" t="s">
        <v>98</v>
      </c>
      <c r="D1349" s="96" t="s">
        <v>39</v>
      </c>
      <c r="E1349" s="95" t="s">
        <v>503</v>
      </c>
      <c r="F1349" s="95" t="s">
        <v>504</v>
      </c>
      <c r="G1349" s="19" t="s">
        <v>64</v>
      </c>
      <c r="H1349" s="79" t="s">
        <v>68</v>
      </c>
      <c r="I1349" s="2">
        <v>36.33</v>
      </c>
      <c r="J1349" s="2">
        <v>36.33</v>
      </c>
      <c r="K1349" s="2"/>
      <c r="L1349" s="2"/>
      <c r="M1349" s="81">
        <f t="shared" si="63"/>
        <v>7.6328871230090003E-5</v>
      </c>
      <c r="N1349" s="81">
        <f t="shared" si="64"/>
        <v>0</v>
      </c>
      <c r="O1349" s="81">
        <f t="shared" si="65"/>
        <v>0</v>
      </c>
    </row>
    <row r="1350" spans="1:15" x14ac:dyDescent="0.35">
      <c r="A1350" s="104" t="s">
        <v>81</v>
      </c>
      <c r="B1350" s="103" t="s">
        <v>82</v>
      </c>
      <c r="C1350" s="19" t="s">
        <v>98</v>
      </c>
      <c r="D1350" s="96" t="s">
        <v>39</v>
      </c>
      <c r="E1350" s="95" t="s">
        <v>503</v>
      </c>
      <c r="F1350" s="95" t="s">
        <v>504</v>
      </c>
      <c r="G1350" s="19" t="s">
        <v>64</v>
      </c>
      <c r="H1350" s="79" t="s">
        <v>69</v>
      </c>
      <c r="I1350" s="2">
        <v>13.39</v>
      </c>
      <c r="J1350" s="2">
        <v>13.39</v>
      </c>
      <c r="K1350" s="2"/>
      <c r="L1350" s="2"/>
      <c r="M1350" s="81">
        <f t="shared" si="63"/>
        <v>2.813222091304446E-5</v>
      </c>
      <c r="N1350" s="81">
        <f t="shared" si="64"/>
        <v>0</v>
      </c>
      <c r="O1350" s="81">
        <f t="shared" si="65"/>
        <v>0</v>
      </c>
    </row>
    <row r="1351" spans="1:15" x14ac:dyDescent="0.35">
      <c r="A1351" s="104" t="s">
        <v>81</v>
      </c>
      <c r="B1351" s="103" t="s">
        <v>82</v>
      </c>
      <c r="C1351" s="19" t="s">
        <v>98</v>
      </c>
      <c r="D1351" s="96" t="s">
        <v>39</v>
      </c>
      <c r="E1351" s="95" t="s">
        <v>503</v>
      </c>
      <c r="F1351" s="95" t="s">
        <v>504</v>
      </c>
      <c r="G1351" s="19" t="s">
        <v>64</v>
      </c>
      <c r="H1351" s="79" t="s">
        <v>71</v>
      </c>
      <c r="I1351" s="2">
        <v>31.1</v>
      </c>
      <c r="J1351" s="2">
        <v>31.1</v>
      </c>
      <c r="K1351" s="2"/>
      <c r="L1351" s="2"/>
      <c r="M1351" s="81">
        <f t="shared" si="63"/>
        <v>6.5340707273762717E-5</v>
      </c>
      <c r="N1351" s="81">
        <f t="shared" si="64"/>
        <v>0</v>
      </c>
      <c r="O1351" s="81">
        <f t="shared" si="65"/>
        <v>0</v>
      </c>
    </row>
    <row r="1352" spans="1:15" x14ac:dyDescent="0.35">
      <c r="A1352" s="104" t="s">
        <v>81</v>
      </c>
      <c r="B1352" s="103" t="s">
        <v>82</v>
      </c>
      <c r="C1352" s="19" t="s">
        <v>98</v>
      </c>
      <c r="D1352" s="96" t="s">
        <v>39</v>
      </c>
      <c r="E1352" s="95" t="s">
        <v>503</v>
      </c>
      <c r="F1352" s="95" t="s">
        <v>504</v>
      </c>
      <c r="G1352" s="19" t="s">
        <v>64</v>
      </c>
      <c r="H1352" s="79" t="s">
        <v>72</v>
      </c>
      <c r="I1352" s="2">
        <v>53.19</v>
      </c>
      <c r="J1352" s="2">
        <v>53.19</v>
      </c>
      <c r="K1352" s="2"/>
      <c r="L1352" s="2"/>
      <c r="M1352" s="81">
        <f t="shared" si="63"/>
        <v>1.1175151832448355E-4</v>
      </c>
      <c r="N1352" s="81">
        <f t="shared" si="64"/>
        <v>0</v>
      </c>
      <c r="O1352" s="81">
        <f t="shared" si="65"/>
        <v>0</v>
      </c>
    </row>
    <row r="1353" spans="1:15" x14ac:dyDescent="0.35">
      <c r="A1353" s="104" t="s">
        <v>81</v>
      </c>
      <c r="B1353" s="103" t="s">
        <v>82</v>
      </c>
      <c r="C1353" s="19" t="s">
        <v>98</v>
      </c>
      <c r="D1353" s="96" t="s">
        <v>39</v>
      </c>
      <c r="E1353" s="95" t="s">
        <v>503</v>
      </c>
      <c r="F1353" s="95" t="s">
        <v>504</v>
      </c>
      <c r="G1353" s="19" t="s">
        <v>70</v>
      </c>
      <c r="H1353" s="79" t="s">
        <v>73</v>
      </c>
      <c r="I1353" s="2">
        <v>272.16000000000003</v>
      </c>
      <c r="J1353" s="2">
        <v>272.16000000000003</v>
      </c>
      <c r="K1353" s="2"/>
      <c r="L1353" s="2"/>
      <c r="M1353" s="81">
        <f t="shared" si="63"/>
        <v>5.7180472320344893E-4</v>
      </c>
      <c r="N1353" s="81">
        <f t="shared" si="64"/>
        <v>0</v>
      </c>
      <c r="O1353" s="81">
        <f t="shared" si="65"/>
        <v>0</v>
      </c>
    </row>
    <row r="1354" spans="1:15" x14ac:dyDescent="0.35">
      <c r="A1354" s="104" t="s">
        <v>81</v>
      </c>
      <c r="B1354" s="103" t="s">
        <v>82</v>
      </c>
      <c r="C1354" s="19" t="s">
        <v>98</v>
      </c>
      <c r="D1354" s="96" t="s">
        <v>39</v>
      </c>
      <c r="E1354" s="95" t="s">
        <v>503</v>
      </c>
      <c r="F1354" s="95" t="s">
        <v>504</v>
      </c>
      <c r="G1354" s="19" t="s">
        <v>74</v>
      </c>
      <c r="H1354" s="79" t="s">
        <v>75</v>
      </c>
      <c r="I1354" s="2">
        <v>600</v>
      </c>
      <c r="K1354" s="2">
        <v>600</v>
      </c>
      <c r="L1354" s="2"/>
      <c r="M1354" s="81">
        <f t="shared" si="63"/>
        <v>0</v>
      </c>
      <c r="N1354" s="81">
        <f t="shared" si="64"/>
        <v>5.3983847331088523E-4</v>
      </c>
      <c r="O1354" s="81">
        <f t="shared" si="65"/>
        <v>0</v>
      </c>
    </row>
    <row r="1355" spans="1:15" x14ac:dyDescent="0.35">
      <c r="A1355" s="104" t="s">
        <v>81</v>
      </c>
      <c r="B1355" s="103" t="s">
        <v>82</v>
      </c>
      <c r="C1355" s="19" t="s">
        <v>98</v>
      </c>
      <c r="D1355" s="96" t="s">
        <v>39</v>
      </c>
      <c r="E1355" s="95" t="s">
        <v>503</v>
      </c>
      <c r="F1355" s="95" t="s">
        <v>504</v>
      </c>
      <c r="G1355" s="19" t="s">
        <v>74</v>
      </c>
      <c r="H1355" s="79" t="s">
        <v>76</v>
      </c>
      <c r="I1355" s="2">
        <v>20</v>
      </c>
      <c r="K1355" s="2"/>
      <c r="L1355" s="2">
        <v>20</v>
      </c>
      <c r="M1355" s="81">
        <f t="shared" si="63"/>
        <v>0</v>
      </c>
      <c r="N1355" s="81">
        <f t="shared" si="64"/>
        <v>0</v>
      </c>
      <c r="O1355" s="81">
        <f t="shared" si="65"/>
        <v>1.6913016449422213E-5</v>
      </c>
    </row>
    <row r="1356" spans="1:15" x14ac:dyDescent="0.35">
      <c r="A1356" s="104" t="s">
        <v>81</v>
      </c>
      <c r="B1356" s="103" t="s">
        <v>82</v>
      </c>
      <c r="C1356" s="19" t="s">
        <v>98</v>
      </c>
      <c r="D1356" s="96" t="s">
        <v>39</v>
      </c>
      <c r="E1356" s="95" t="s">
        <v>503</v>
      </c>
      <c r="F1356" s="95" t="s">
        <v>504</v>
      </c>
      <c r="G1356" s="19" t="s">
        <v>74</v>
      </c>
      <c r="H1356" s="79" t="s">
        <v>78</v>
      </c>
      <c r="I1356" s="2">
        <v>745</v>
      </c>
      <c r="K1356" s="2"/>
      <c r="L1356" s="2">
        <v>745</v>
      </c>
      <c r="M1356" s="81">
        <f t="shared" si="63"/>
        <v>0</v>
      </c>
      <c r="N1356" s="81">
        <f t="shared" si="64"/>
        <v>0</v>
      </c>
      <c r="O1356" s="81">
        <f t="shared" si="65"/>
        <v>6.3000986274097746E-4</v>
      </c>
    </row>
    <row r="1357" spans="1:15" x14ac:dyDescent="0.35">
      <c r="A1357" s="104" t="s">
        <v>95</v>
      </c>
      <c r="B1357" s="103" t="s">
        <v>96</v>
      </c>
      <c r="C1357" s="19"/>
      <c r="D1357" s="96" t="s">
        <v>42</v>
      </c>
      <c r="E1357" s="95" t="s">
        <v>505</v>
      </c>
      <c r="F1357" s="95" t="s">
        <v>506</v>
      </c>
      <c r="G1357" s="19" t="s">
        <v>64</v>
      </c>
      <c r="H1357" s="79" t="s">
        <v>65</v>
      </c>
      <c r="I1357" s="2">
        <v>977</v>
      </c>
      <c r="J1357" s="2">
        <v>977</v>
      </c>
      <c r="K1357" s="2"/>
      <c r="L1357" s="2"/>
      <c r="M1357" s="81">
        <f t="shared" si="63"/>
        <v>2.0526646625873366E-3</v>
      </c>
      <c r="N1357" s="81">
        <f t="shared" si="64"/>
        <v>0</v>
      </c>
      <c r="O1357" s="81">
        <f t="shared" si="65"/>
        <v>0</v>
      </c>
    </row>
    <row r="1358" spans="1:15" x14ac:dyDescent="0.35">
      <c r="A1358" s="104" t="s">
        <v>95</v>
      </c>
      <c r="B1358" s="103" t="s">
        <v>96</v>
      </c>
      <c r="C1358" s="19"/>
      <c r="D1358" s="96" t="s">
        <v>42</v>
      </c>
      <c r="E1358" s="95" t="s">
        <v>505</v>
      </c>
      <c r="F1358" s="95" t="s">
        <v>506</v>
      </c>
      <c r="G1358" s="19" t="s">
        <v>64</v>
      </c>
      <c r="H1358" s="79" t="s">
        <v>66</v>
      </c>
      <c r="I1358" s="2">
        <v>201</v>
      </c>
      <c r="J1358" s="2">
        <v>201</v>
      </c>
      <c r="K1358" s="2"/>
      <c r="L1358" s="2"/>
      <c r="M1358" s="81">
        <f t="shared" si="63"/>
        <v>4.2229846180148891E-4</v>
      </c>
      <c r="N1358" s="81">
        <f t="shared" si="64"/>
        <v>0</v>
      </c>
      <c r="O1358" s="81">
        <f t="shared" si="65"/>
        <v>0</v>
      </c>
    </row>
    <row r="1359" spans="1:15" x14ac:dyDescent="0.35">
      <c r="A1359" s="104" t="s">
        <v>95</v>
      </c>
      <c r="B1359" s="103" t="s">
        <v>96</v>
      </c>
      <c r="C1359" s="19"/>
      <c r="D1359" s="96" t="s">
        <v>42</v>
      </c>
      <c r="E1359" s="95" t="s">
        <v>505</v>
      </c>
      <c r="F1359" s="95" t="s">
        <v>506</v>
      </c>
      <c r="G1359" s="19" t="s">
        <v>64</v>
      </c>
      <c r="H1359" s="79" t="s">
        <v>68</v>
      </c>
      <c r="I1359" s="2">
        <v>64</v>
      </c>
      <c r="J1359" s="2">
        <v>64</v>
      </c>
      <c r="K1359" s="2"/>
      <c r="L1359" s="2"/>
      <c r="M1359" s="81">
        <f t="shared" si="63"/>
        <v>1.344631918173895E-4</v>
      </c>
      <c r="N1359" s="81">
        <f t="shared" si="64"/>
        <v>0</v>
      </c>
      <c r="O1359" s="81">
        <f t="shared" si="65"/>
        <v>0</v>
      </c>
    </row>
    <row r="1360" spans="1:15" x14ac:dyDescent="0.35">
      <c r="A1360" s="104" t="s">
        <v>95</v>
      </c>
      <c r="B1360" s="103" t="s">
        <v>96</v>
      </c>
      <c r="C1360" s="19"/>
      <c r="D1360" s="96" t="s">
        <v>42</v>
      </c>
      <c r="E1360" s="95" t="s">
        <v>505</v>
      </c>
      <c r="F1360" s="95" t="s">
        <v>506</v>
      </c>
      <c r="G1360" s="19" t="s">
        <v>74</v>
      </c>
      <c r="H1360" s="79" t="s">
        <v>75</v>
      </c>
      <c r="I1360" s="2">
        <v>173</v>
      </c>
      <c r="K1360" s="2">
        <v>173</v>
      </c>
      <c r="L1360" s="2"/>
      <c r="M1360" s="81">
        <f t="shared" si="63"/>
        <v>0</v>
      </c>
      <c r="N1360" s="81">
        <f t="shared" si="64"/>
        <v>1.5565342647130522E-4</v>
      </c>
      <c r="O1360" s="81">
        <f t="shared" si="65"/>
        <v>0</v>
      </c>
    </row>
    <row r="1361" spans="1:15" x14ac:dyDescent="0.35">
      <c r="A1361" s="104" t="s">
        <v>95</v>
      </c>
      <c r="B1361" s="103" t="s">
        <v>96</v>
      </c>
      <c r="C1361" s="19"/>
      <c r="D1361" s="96" t="s">
        <v>42</v>
      </c>
      <c r="E1361" s="95" t="s">
        <v>505</v>
      </c>
      <c r="F1361" s="95" t="s">
        <v>506</v>
      </c>
      <c r="G1361" s="19" t="s">
        <v>74</v>
      </c>
      <c r="H1361" s="79" t="s">
        <v>78</v>
      </c>
      <c r="I1361" s="2">
        <v>1384</v>
      </c>
      <c r="K1361" s="2"/>
      <c r="L1361" s="2">
        <v>1384</v>
      </c>
      <c r="M1361" s="81">
        <f t="shared" si="63"/>
        <v>0</v>
      </c>
      <c r="N1361" s="81">
        <f t="shared" si="64"/>
        <v>0</v>
      </c>
      <c r="O1361" s="81">
        <f t="shared" si="65"/>
        <v>1.1703807383000172E-3</v>
      </c>
    </row>
    <row r="1362" spans="1:15" x14ac:dyDescent="0.35">
      <c r="A1362" s="104" t="s">
        <v>95</v>
      </c>
      <c r="B1362" s="103" t="s">
        <v>96</v>
      </c>
      <c r="C1362" s="19"/>
      <c r="D1362" s="96" t="s">
        <v>42</v>
      </c>
      <c r="E1362" s="95" t="s">
        <v>505</v>
      </c>
      <c r="F1362" s="95" t="s">
        <v>507</v>
      </c>
      <c r="G1362" s="19" t="s">
        <v>64</v>
      </c>
      <c r="H1362" s="79" t="s">
        <v>65</v>
      </c>
      <c r="I1362" s="2">
        <v>257.8</v>
      </c>
      <c r="J1362" s="2">
        <v>257.8</v>
      </c>
      <c r="K1362" s="2"/>
      <c r="L1362" s="2"/>
      <c r="M1362" s="81">
        <f t="shared" si="63"/>
        <v>5.4163454453942206E-4</v>
      </c>
      <c r="N1362" s="81">
        <f t="shared" si="64"/>
        <v>0</v>
      </c>
      <c r="O1362" s="81">
        <f t="shared" si="65"/>
        <v>0</v>
      </c>
    </row>
    <row r="1363" spans="1:15" x14ac:dyDescent="0.35">
      <c r="A1363" s="104" t="s">
        <v>95</v>
      </c>
      <c r="B1363" s="103" t="s">
        <v>96</v>
      </c>
      <c r="C1363" s="19"/>
      <c r="D1363" s="96" t="s">
        <v>42</v>
      </c>
      <c r="E1363" s="95" t="s">
        <v>505</v>
      </c>
      <c r="F1363" s="95" t="s">
        <v>507</v>
      </c>
      <c r="G1363" s="19" t="s">
        <v>64</v>
      </c>
      <c r="H1363" s="79" t="s">
        <v>66</v>
      </c>
      <c r="I1363" s="2">
        <v>134</v>
      </c>
      <c r="J1363" s="2">
        <v>134</v>
      </c>
      <c r="K1363" s="2"/>
      <c r="L1363" s="2"/>
      <c r="M1363" s="81">
        <f t="shared" si="63"/>
        <v>2.8153230786765924E-4</v>
      </c>
      <c r="N1363" s="81">
        <f t="shared" si="64"/>
        <v>0</v>
      </c>
      <c r="O1363" s="81">
        <f t="shared" si="65"/>
        <v>0</v>
      </c>
    </row>
    <row r="1364" spans="1:15" x14ac:dyDescent="0.35">
      <c r="A1364" s="104" t="s">
        <v>95</v>
      </c>
      <c r="B1364" s="103" t="s">
        <v>96</v>
      </c>
      <c r="C1364" s="19"/>
      <c r="D1364" s="96" t="s">
        <v>42</v>
      </c>
      <c r="E1364" s="95" t="s">
        <v>505</v>
      </c>
      <c r="F1364" s="95" t="s">
        <v>507</v>
      </c>
      <c r="G1364" s="19" t="s">
        <v>64</v>
      </c>
      <c r="H1364" s="79" t="s">
        <v>68</v>
      </c>
      <c r="I1364" s="2">
        <v>25.5</v>
      </c>
      <c r="J1364" s="2">
        <v>25.5</v>
      </c>
      <c r="K1364" s="2"/>
      <c r="L1364" s="2"/>
      <c r="M1364" s="81">
        <f t="shared" si="63"/>
        <v>5.3575177989741131E-5</v>
      </c>
      <c r="N1364" s="81">
        <f t="shared" si="64"/>
        <v>0</v>
      </c>
      <c r="O1364" s="81">
        <f t="shared" si="65"/>
        <v>0</v>
      </c>
    </row>
    <row r="1365" spans="1:15" x14ac:dyDescent="0.35">
      <c r="A1365" s="104" t="s">
        <v>95</v>
      </c>
      <c r="B1365" s="103" t="s">
        <v>96</v>
      </c>
      <c r="C1365" s="19"/>
      <c r="D1365" s="96" t="s">
        <v>42</v>
      </c>
      <c r="E1365" s="95" t="s">
        <v>505</v>
      </c>
      <c r="F1365" s="95" t="s">
        <v>507</v>
      </c>
      <c r="G1365" s="19" t="s">
        <v>64</v>
      </c>
      <c r="H1365" s="79" t="s">
        <v>69</v>
      </c>
      <c r="I1365" s="2">
        <v>21.8</v>
      </c>
      <c r="J1365" s="2">
        <v>21.8</v>
      </c>
      <c r="K1365" s="2"/>
      <c r="L1365" s="2"/>
      <c r="M1365" s="81">
        <f t="shared" si="63"/>
        <v>4.5801524712798301E-5</v>
      </c>
      <c r="N1365" s="81">
        <f t="shared" si="64"/>
        <v>0</v>
      </c>
      <c r="O1365" s="81">
        <f t="shared" si="65"/>
        <v>0</v>
      </c>
    </row>
    <row r="1366" spans="1:15" x14ac:dyDescent="0.35">
      <c r="A1366" s="104" t="s">
        <v>95</v>
      </c>
      <c r="B1366" s="103" t="s">
        <v>96</v>
      </c>
      <c r="C1366" s="19"/>
      <c r="D1366" s="96" t="s">
        <v>42</v>
      </c>
      <c r="E1366" s="95" t="s">
        <v>505</v>
      </c>
      <c r="F1366" s="95" t="s">
        <v>507</v>
      </c>
      <c r="G1366" s="19" t="s">
        <v>64</v>
      </c>
      <c r="H1366" s="79" t="s">
        <v>67</v>
      </c>
      <c r="I1366" s="2">
        <v>48</v>
      </c>
      <c r="J1366" s="2">
        <v>48</v>
      </c>
      <c r="K1366" s="2"/>
      <c r="L1366" s="2"/>
      <c r="M1366" s="81">
        <f t="shared" si="63"/>
        <v>1.0084739386304212E-4</v>
      </c>
      <c r="N1366" s="81">
        <f t="shared" si="64"/>
        <v>0</v>
      </c>
      <c r="O1366" s="81">
        <f t="shared" si="65"/>
        <v>0</v>
      </c>
    </row>
    <row r="1367" spans="1:15" x14ac:dyDescent="0.35">
      <c r="A1367" s="104" t="s">
        <v>95</v>
      </c>
      <c r="B1367" s="103" t="s">
        <v>96</v>
      </c>
      <c r="C1367" s="19"/>
      <c r="D1367" s="96" t="s">
        <v>42</v>
      </c>
      <c r="E1367" s="95" t="s">
        <v>505</v>
      </c>
      <c r="F1367" s="95" t="s">
        <v>507</v>
      </c>
      <c r="G1367" s="19" t="s">
        <v>74</v>
      </c>
      <c r="H1367" s="79" t="s">
        <v>77</v>
      </c>
      <c r="I1367" s="2">
        <v>350</v>
      </c>
      <c r="K1367" s="2">
        <v>350</v>
      </c>
      <c r="L1367" s="2"/>
      <c r="M1367" s="81">
        <f t="shared" si="63"/>
        <v>0</v>
      </c>
      <c r="N1367" s="81">
        <f t="shared" si="64"/>
        <v>3.1490577609801635E-4</v>
      </c>
      <c r="O1367" s="81">
        <f t="shared" si="65"/>
        <v>0</v>
      </c>
    </row>
    <row r="1368" spans="1:15" x14ac:dyDescent="0.35">
      <c r="A1368" s="104" t="s">
        <v>95</v>
      </c>
      <c r="B1368" s="103" t="s">
        <v>96</v>
      </c>
      <c r="C1368" s="19"/>
      <c r="D1368" s="96" t="s">
        <v>42</v>
      </c>
      <c r="E1368" s="95" t="s">
        <v>505</v>
      </c>
      <c r="F1368" s="95" t="s">
        <v>507</v>
      </c>
      <c r="G1368" s="19" t="s">
        <v>74</v>
      </c>
      <c r="H1368" s="79" t="s">
        <v>78</v>
      </c>
      <c r="I1368" s="2">
        <v>350</v>
      </c>
      <c r="K1368" s="2"/>
      <c r="L1368" s="2">
        <v>350</v>
      </c>
      <c r="M1368" s="81">
        <f t="shared" si="63"/>
        <v>0</v>
      </c>
      <c r="N1368" s="81">
        <f t="shared" si="64"/>
        <v>0</v>
      </c>
      <c r="O1368" s="81">
        <f t="shared" si="65"/>
        <v>2.9597778786488873E-4</v>
      </c>
    </row>
    <row r="1369" spans="1:15" x14ac:dyDescent="0.35">
      <c r="A1369" s="104" t="s">
        <v>81</v>
      </c>
      <c r="B1369" s="103" t="s">
        <v>82</v>
      </c>
      <c r="C1369" s="19" t="s">
        <v>1</v>
      </c>
      <c r="D1369" s="96" t="s">
        <v>42</v>
      </c>
      <c r="E1369" s="95" t="s">
        <v>505</v>
      </c>
      <c r="F1369" s="95" t="s">
        <v>508</v>
      </c>
      <c r="G1369" s="19" t="s">
        <v>64</v>
      </c>
      <c r="H1369" s="79" t="s">
        <v>65</v>
      </c>
      <c r="I1369" s="2">
        <v>646</v>
      </c>
      <c r="J1369" s="2">
        <v>646</v>
      </c>
      <c r="K1369" s="2"/>
      <c r="L1369" s="2"/>
      <c r="M1369" s="81">
        <f t="shared" si="63"/>
        <v>1.3572378424067753E-3</v>
      </c>
      <c r="N1369" s="81">
        <f t="shared" si="64"/>
        <v>0</v>
      </c>
      <c r="O1369" s="81">
        <f t="shared" si="65"/>
        <v>0</v>
      </c>
    </row>
    <row r="1370" spans="1:15" x14ac:dyDescent="0.35">
      <c r="A1370" s="104" t="s">
        <v>81</v>
      </c>
      <c r="B1370" s="103" t="s">
        <v>82</v>
      </c>
      <c r="C1370" s="19" t="s">
        <v>1</v>
      </c>
      <c r="D1370" s="96" t="s">
        <v>42</v>
      </c>
      <c r="E1370" s="95" t="s">
        <v>505</v>
      </c>
      <c r="F1370" s="95" t="s">
        <v>508</v>
      </c>
      <c r="G1370" s="19" t="s">
        <v>64</v>
      </c>
      <c r="H1370" s="79" t="s">
        <v>66</v>
      </c>
      <c r="I1370" s="2">
        <v>273</v>
      </c>
      <c r="J1370" s="2">
        <v>273</v>
      </c>
      <c r="K1370" s="2"/>
      <c r="L1370" s="2"/>
      <c r="M1370" s="81">
        <f t="shared" si="63"/>
        <v>5.7356955259605204E-4</v>
      </c>
      <c r="N1370" s="81">
        <f t="shared" si="64"/>
        <v>0</v>
      </c>
      <c r="O1370" s="81">
        <f t="shared" si="65"/>
        <v>0</v>
      </c>
    </row>
    <row r="1371" spans="1:15" x14ac:dyDescent="0.35">
      <c r="A1371" s="104" t="s">
        <v>81</v>
      </c>
      <c r="B1371" s="103" t="s">
        <v>82</v>
      </c>
      <c r="C1371" s="19" t="s">
        <v>1</v>
      </c>
      <c r="D1371" s="96" t="s">
        <v>42</v>
      </c>
      <c r="E1371" s="95" t="s">
        <v>505</v>
      </c>
      <c r="F1371" s="95" t="s">
        <v>508</v>
      </c>
      <c r="G1371" s="19" t="s">
        <v>64</v>
      </c>
      <c r="H1371" s="79" t="s">
        <v>68</v>
      </c>
      <c r="I1371" s="2">
        <v>103</v>
      </c>
      <c r="J1371" s="2">
        <v>103</v>
      </c>
      <c r="K1371" s="2"/>
      <c r="L1371" s="2"/>
      <c r="M1371" s="81">
        <f t="shared" si="63"/>
        <v>2.1640169933111121E-4</v>
      </c>
      <c r="N1371" s="81">
        <f t="shared" si="64"/>
        <v>0</v>
      </c>
      <c r="O1371" s="81">
        <f t="shared" si="65"/>
        <v>0</v>
      </c>
    </row>
    <row r="1372" spans="1:15" x14ac:dyDescent="0.35">
      <c r="A1372" s="104" t="s">
        <v>81</v>
      </c>
      <c r="B1372" s="103" t="s">
        <v>82</v>
      </c>
      <c r="C1372" s="19" t="s">
        <v>1</v>
      </c>
      <c r="D1372" s="96" t="s">
        <v>42</v>
      </c>
      <c r="E1372" s="95" t="s">
        <v>505</v>
      </c>
      <c r="F1372" s="95" t="s">
        <v>508</v>
      </c>
      <c r="G1372" s="19" t="s">
        <v>64</v>
      </c>
      <c r="H1372" s="79" t="s">
        <v>69</v>
      </c>
      <c r="I1372" s="2">
        <v>55</v>
      </c>
      <c r="J1372" s="2">
        <v>55</v>
      </c>
      <c r="K1372" s="2"/>
      <c r="L1372" s="2"/>
      <c r="M1372" s="81">
        <f t="shared" si="63"/>
        <v>1.1555430546806911E-4</v>
      </c>
      <c r="N1372" s="81">
        <f t="shared" si="64"/>
        <v>0</v>
      </c>
      <c r="O1372" s="81">
        <f t="shared" si="65"/>
        <v>0</v>
      </c>
    </row>
    <row r="1373" spans="1:15" x14ac:dyDescent="0.35">
      <c r="A1373" s="104" t="s">
        <v>81</v>
      </c>
      <c r="B1373" s="103" t="s">
        <v>82</v>
      </c>
      <c r="C1373" s="19" t="s">
        <v>1</v>
      </c>
      <c r="D1373" s="96" t="s">
        <v>42</v>
      </c>
      <c r="E1373" s="95" t="s">
        <v>505</v>
      </c>
      <c r="F1373" s="95" t="s">
        <v>508</v>
      </c>
      <c r="G1373" s="19" t="s">
        <v>70</v>
      </c>
      <c r="H1373" s="79" t="s">
        <v>73</v>
      </c>
      <c r="I1373" s="2">
        <v>340.83</v>
      </c>
      <c r="J1373" s="2">
        <v>340.83</v>
      </c>
      <c r="K1373" s="2"/>
      <c r="L1373" s="2"/>
      <c r="M1373" s="81">
        <f t="shared" si="63"/>
        <v>7.1607952604876347E-4</v>
      </c>
      <c r="N1373" s="81">
        <f t="shared" si="64"/>
        <v>0</v>
      </c>
      <c r="O1373" s="81">
        <f t="shared" si="65"/>
        <v>0</v>
      </c>
    </row>
    <row r="1374" spans="1:15" x14ac:dyDescent="0.35">
      <c r="A1374" s="104" t="s">
        <v>81</v>
      </c>
      <c r="B1374" s="103" t="s">
        <v>82</v>
      </c>
      <c r="C1374" s="19" t="s">
        <v>1</v>
      </c>
      <c r="D1374" s="96" t="s">
        <v>42</v>
      </c>
      <c r="E1374" s="95" t="s">
        <v>505</v>
      </c>
      <c r="F1374" s="95" t="s">
        <v>508</v>
      </c>
      <c r="G1374" s="19" t="s">
        <v>74</v>
      </c>
      <c r="H1374" s="79" t="s">
        <v>75</v>
      </c>
      <c r="I1374" s="2">
        <v>800</v>
      </c>
      <c r="K1374" s="2">
        <v>800</v>
      </c>
      <c r="L1374" s="2"/>
      <c r="M1374" s="81">
        <f t="shared" si="63"/>
        <v>0</v>
      </c>
      <c r="N1374" s="81">
        <f t="shared" si="64"/>
        <v>7.1978463108118027E-4</v>
      </c>
      <c r="O1374" s="81">
        <f t="shared" si="65"/>
        <v>0</v>
      </c>
    </row>
    <row r="1375" spans="1:15" x14ac:dyDescent="0.35">
      <c r="A1375" s="104" t="s">
        <v>81</v>
      </c>
      <c r="B1375" s="103" t="s">
        <v>82</v>
      </c>
      <c r="C1375" s="19" t="s">
        <v>1</v>
      </c>
      <c r="D1375" s="96" t="s">
        <v>42</v>
      </c>
      <c r="E1375" s="95" t="s">
        <v>505</v>
      </c>
      <c r="F1375" s="95" t="s">
        <v>508</v>
      </c>
      <c r="G1375" s="19" t="s">
        <v>74</v>
      </c>
      <c r="H1375" s="79" t="s">
        <v>78</v>
      </c>
      <c r="I1375" s="2">
        <v>1200</v>
      </c>
      <c r="K1375" s="2"/>
      <c r="L1375" s="2">
        <v>1200</v>
      </c>
      <c r="M1375" s="81">
        <f t="shared" si="63"/>
        <v>0</v>
      </c>
      <c r="N1375" s="81">
        <f t="shared" si="64"/>
        <v>0</v>
      </c>
      <c r="O1375" s="81">
        <f t="shared" si="65"/>
        <v>1.0147809869653329E-3</v>
      </c>
    </row>
    <row r="1376" spans="1:15" x14ac:dyDescent="0.35">
      <c r="A1376" s="104" t="s">
        <v>81</v>
      </c>
      <c r="B1376" s="103" t="s">
        <v>82</v>
      </c>
      <c r="C1376" s="19" t="s">
        <v>1</v>
      </c>
      <c r="D1376" s="96" t="s">
        <v>42</v>
      </c>
      <c r="E1376" s="95" t="s">
        <v>505</v>
      </c>
      <c r="F1376" s="95" t="s">
        <v>509</v>
      </c>
      <c r="G1376" s="19" t="s">
        <v>64</v>
      </c>
      <c r="H1376" s="79" t="s">
        <v>65</v>
      </c>
      <c r="I1376" s="2">
        <v>170.32</v>
      </c>
      <c r="J1376" s="2">
        <v>170.32</v>
      </c>
      <c r="K1376" s="2"/>
      <c r="L1376" s="2"/>
      <c r="M1376" s="81">
        <f t="shared" si="63"/>
        <v>3.5784016922402781E-4</v>
      </c>
      <c r="N1376" s="81">
        <f t="shared" si="64"/>
        <v>0</v>
      </c>
      <c r="O1376" s="81">
        <f t="shared" si="65"/>
        <v>0</v>
      </c>
    </row>
    <row r="1377" spans="1:15" x14ac:dyDescent="0.35">
      <c r="A1377" s="104" t="s">
        <v>81</v>
      </c>
      <c r="B1377" s="103" t="s">
        <v>82</v>
      </c>
      <c r="C1377" s="19" t="s">
        <v>1</v>
      </c>
      <c r="D1377" s="96" t="s">
        <v>42</v>
      </c>
      <c r="E1377" s="95" t="s">
        <v>505</v>
      </c>
      <c r="F1377" s="95" t="s">
        <v>509</v>
      </c>
      <c r="G1377" s="19" t="s">
        <v>64</v>
      </c>
      <c r="H1377" s="79" t="s">
        <v>66</v>
      </c>
      <c r="I1377" s="2">
        <v>108.66</v>
      </c>
      <c r="J1377" s="2">
        <v>108.66</v>
      </c>
      <c r="K1377" s="2"/>
      <c r="L1377" s="2"/>
      <c r="M1377" s="81">
        <f t="shared" si="63"/>
        <v>2.282932878574616E-4</v>
      </c>
      <c r="N1377" s="81">
        <f t="shared" si="64"/>
        <v>0</v>
      </c>
      <c r="O1377" s="81">
        <f t="shared" si="65"/>
        <v>0</v>
      </c>
    </row>
    <row r="1378" spans="1:15" x14ac:dyDescent="0.35">
      <c r="A1378" s="104" t="s">
        <v>81</v>
      </c>
      <c r="B1378" s="103" t="s">
        <v>82</v>
      </c>
      <c r="C1378" s="19" t="s">
        <v>1</v>
      </c>
      <c r="D1378" s="96" t="s">
        <v>42</v>
      </c>
      <c r="E1378" s="95" t="s">
        <v>505</v>
      </c>
      <c r="F1378" s="95" t="s">
        <v>509</v>
      </c>
      <c r="G1378" s="19" t="s">
        <v>64</v>
      </c>
      <c r="H1378" s="79" t="s">
        <v>68</v>
      </c>
      <c r="I1378" s="2">
        <v>14.56</v>
      </c>
      <c r="J1378" s="2">
        <v>14.56</v>
      </c>
      <c r="K1378" s="2"/>
      <c r="L1378" s="2"/>
      <c r="M1378" s="81">
        <f t="shared" si="63"/>
        <v>3.0590376138456113E-5</v>
      </c>
      <c r="N1378" s="81">
        <f t="shared" si="64"/>
        <v>0</v>
      </c>
      <c r="O1378" s="81">
        <f t="shared" si="65"/>
        <v>0</v>
      </c>
    </row>
    <row r="1379" spans="1:15" x14ac:dyDescent="0.35">
      <c r="A1379" s="104" t="s">
        <v>81</v>
      </c>
      <c r="B1379" s="103" t="s">
        <v>82</v>
      </c>
      <c r="C1379" s="19" t="s">
        <v>1</v>
      </c>
      <c r="D1379" s="96" t="s">
        <v>42</v>
      </c>
      <c r="E1379" s="95" t="s">
        <v>505</v>
      </c>
      <c r="F1379" s="95" t="s">
        <v>509</v>
      </c>
      <c r="G1379" s="19" t="s">
        <v>64</v>
      </c>
      <c r="H1379" s="79" t="s">
        <v>72</v>
      </c>
      <c r="I1379" s="2">
        <v>130.97</v>
      </c>
      <c r="J1379" s="2">
        <v>130.97</v>
      </c>
      <c r="K1379" s="2"/>
      <c r="L1379" s="2"/>
      <c r="M1379" s="81">
        <f t="shared" si="63"/>
        <v>2.7516631613005473E-4</v>
      </c>
      <c r="N1379" s="81">
        <f t="shared" si="64"/>
        <v>0</v>
      </c>
      <c r="O1379" s="81">
        <f t="shared" si="65"/>
        <v>0</v>
      </c>
    </row>
    <row r="1380" spans="1:15" x14ac:dyDescent="0.35">
      <c r="A1380" s="104" t="s">
        <v>81</v>
      </c>
      <c r="B1380" s="103" t="s">
        <v>82</v>
      </c>
      <c r="C1380" s="19" t="s">
        <v>1</v>
      </c>
      <c r="D1380" s="96" t="s">
        <v>42</v>
      </c>
      <c r="E1380" s="95" t="s">
        <v>505</v>
      </c>
      <c r="F1380" s="95" t="s">
        <v>509</v>
      </c>
      <c r="G1380" s="19" t="s">
        <v>70</v>
      </c>
      <c r="H1380" s="79" t="s">
        <v>73</v>
      </c>
      <c r="I1380" s="2">
        <v>118.61</v>
      </c>
      <c r="J1380" s="2">
        <v>118.61</v>
      </c>
      <c r="K1380" s="2"/>
      <c r="L1380" s="2"/>
      <c r="M1380" s="81">
        <f t="shared" si="63"/>
        <v>2.4919811221032139E-4</v>
      </c>
      <c r="N1380" s="81">
        <f t="shared" si="64"/>
        <v>0</v>
      </c>
      <c r="O1380" s="81">
        <f t="shared" si="65"/>
        <v>0</v>
      </c>
    </row>
    <row r="1381" spans="1:15" x14ac:dyDescent="0.35">
      <c r="A1381" s="104" t="s">
        <v>81</v>
      </c>
      <c r="B1381" s="103" t="s">
        <v>82</v>
      </c>
      <c r="C1381" s="19" t="s">
        <v>1</v>
      </c>
      <c r="D1381" s="96" t="s">
        <v>42</v>
      </c>
      <c r="E1381" s="95" t="s">
        <v>505</v>
      </c>
      <c r="F1381" s="95" t="s">
        <v>509</v>
      </c>
      <c r="G1381" s="19" t="s">
        <v>74</v>
      </c>
      <c r="H1381" s="79" t="s">
        <v>75</v>
      </c>
      <c r="I1381" s="2">
        <v>400</v>
      </c>
      <c r="K1381" s="2">
        <v>400</v>
      </c>
      <c r="L1381" s="2"/>
      <c r="M1381" s="81">
        <f t="shared" si="63"/>
        <v>0</v>
      </c>
      <c r="N1381" s="81">
        <f t="shared" si="64"/>
        <v>3.5989231554059013E-4</v>
      </c>
      <c r="O1381" s="81">
        <f t="shared" si="65"/>
        <v>0</v>
      </c>
    </row>
    <row r="1382" spans="1:15" x14ac:dyDescent="0.35">
      <c r="A1382" s="104" t="s">
        <v>81</v>
      </c>
      <c r="B1382" s="103" t="s">
        <v>82</v>
      </c>
      <c r="C1382" s="19" t="s">
        <v>1</v>
      </c>
      <c r="D1382" s="96" t="s">
        <v>42</v>
      </c>
      <c r="E1382" s="95" t="s">
        <v>505</v>
      </c>
      <c r="F1382" s="95" t="s">
        <v>509</v>
      </c>
      <c r="G1382" s="19" t="s">
        <v>74</v>
      </c>
      <c r="H1382" s="79" t="s">
        <v>78</v>
      </c>
      <c r="I1382" s="2">
        <v>2424</v>
      </c>
      <c r="K1382" s="2"/>
      <c r="L1382" s="2">
        <v>2424</v>
      </c>
      <c r="M1382" s="81">
        <f t="shared" si="63"/>
        <v>0</v>
      </c>
      <c r="N1382" s="81">
        <f t="shared" si="64"/>
        <v>0</v>
      </c>
      <c r="O1382" s="81">
        <f t="shared" si="65"/>
        <v>2.0498575936699721E-3</v>
      </c>
    </row>
    <row r="1383" spans="1:15" x14ac:dyDescent="0.35">
      <c r="A1383" s="104" t="s">
        <v>95</v>
      </c>
      <c r="B1383" s="103" t="s">
        <v>96</v>
      </c>
      <c r="C1383" s="19"/>
      <c r="D1383" s="96" t="s">
        <v>42</v>
      </c>
      <c r="E1383" s="95" t="s">
        <v>510</v>
      </c>
      <c r="F1383" s="95" t="s">
        <v>511</v>
      </c>
      <c r="G1383" s="19" t="s">
        <v>64</v>
      </c>
      <c r="H1383" s="79" t="s">
        <v>65</v>
      </c>
      <c r="I1383" s="2">
        <v>234</v>
      </c>
      <c r="J1383" s="2">
        <v>234</v>
      </c>
      <c r="K1383" s="2"/>
      <c r="L1383" s="2"/>
      <c r="M1383" s="81">
        <f t="shared" si="63"/>
        <v>4.9163104508233031E-4</v>
      </c>
      <c r="N1383" s="81">
        <f t="shared" si="64"/>
        <v>0</v>
      </c>
      <c r="O1383" s="81">
        <f t="shared" si="65"/>
        <v>0</v>
      </c>
    </row>
    <row r="1384" spans="1:15" x14ac:dyDescent="0.35">
      <c r="A1384" s="104" t="s">
        <v>95</v>
      </c>
      <c r="B1384" s="103" t="s">
        <v>96</v>
      </c>
      <c r="C1384" s="19"/>
      <c r="D1384" s="96" t="s">
        <v>42</v>
      </c>
      <c r="E1384" s="95" t="s">
        <v>510</v>
      </c>
      <c r="F1384" s="95" t="s">
        <v>511</v>
      </c>
      <c r="G1384" s="19" t="s">
        <v>64</v>
      </c>
      <c r="H1384" s="79" t="s">
        <v>66</v>
      </c>
      <c r="I1384" s="2">
        <v>24</v>
      </c>
      <c r="J1384" s="2">
        <v>24</v>
      </c>
      <c r="K1384" s="2"/>
      <c r="L1384" s="2"/>
      <c r="M1384" s="81">
        <f t="shared" si="63"/>
        <v>5.042369693152106E-5</v>
      </c>
      <c r="N1384" s="81">
        <f t="shared" si="64"/>
        <v>0</v>
      </c>
      <c r="O1384" s="81">
        <f t="shared" si="65"/>
        <v>0</v>
      </c>
    </row>
    <row r="1385" spans="1:15" x14ac:dyDescent="0.35">
      <c r="A1385" s="104" t="s">
        <v>95</v>
      </c>
      <c r="B1385" s="103" t="s">
        <v>96</v>
      </c>
      <c r="C1385" s="19"/>
      <c r="D1385" s="96" t="s">
        <v>42</v>
      </c>
      <c r="E1385" s="95" t="s">
        <v>510</v>
      </c>
      <c r="F1385" s="95" t="s">
        <v>511</v>
      </c>
      <c r="G1385" s="19" t="s">
        <v>64</v>
      </c>
      <c r="H1385" s="79" t="s">
        <v>68</v>
      </c>
      <c r="I1385" s="2">
        <v>6</v>
      </c>
      <c r="J1385" s="2">
        <v>6</v>
      </c>
      <c r="K1385" s="2"/>
      <c r="L1385" s="2"/>
      <c r="M1385" s="81">
        <f t="shared" si="63"/>
        <v>1.2605924232880265E-5</v>
      </c>
      <c r="N1385" s="81">
        <f t="shared" si="64"/>
        <v>0</v>
      </c>
      <c r="O1385" s="81">
        <f t="shared" si="65"/>
        <v>0</v>
      </c>
    </row>
    <row r="1386" spans="1:15" x14ac:dyDescent="0.35">
      <c r="A1386" s="104" t="s">
        <v>95</v>
      </c>
      <c r="B1386" s="103" t="s">
        <v>96</v>
      </c>
      <c r="C1386" s="19"/>
      <c r="D1386" s="96" t="s">
        <v>42</v>
      </c>
      <c r="E1386" s="95" t="s">
        <v>510</v>
      </c>
      <c r="F1386" s="95" t="s">
        <v>511</v>
      </c>
      <c r="G1386" s="19" t="s">
        <v>74</v>
      </c>
      <c r="H1386" s="79" t="s">
        <v>75</v>
      </c>
      <c r="I1386" s="2">
        <v>632</v>
      </c>
      <c r="K1386" s="2">
        <v>632</v>
      </c>
      <c r="L1386" s="2"/>
      <c r="M1386" s="81">
        <f t="shared" si="63"/>
        <v>0</v>
      </c>
      <c r="N1386" s="81">
        <f t="shared" si="64"/>
        <v>5.6862985855413238E-4</v>
      </c>
      <c r="O1386" s="81">
        <f t="shared" si="65"/>
        <v>0</v>
      </c>
    </row>
    <row r="1387" spans="1:15" x14ac:dyDescent="0.35">
      <c r="A1387" s="104" t="s">
        <v>95</v>
      </c>
      <c r="B1387" s="103" t="s">
        <v>96</v>
      </c>
      <c r="C1387" s="19"/>
      <c r="D1387" s="96" t="s">
        <v>42</v>
      </c>
      <c r="E1387" s="95" t="s">
        <v>510</v>
      </c>
      <c r="F1387" s="95" t="s">
        <v>511</v>
      </c>
      <c r="G1387" s="19" t="s">
        <v>74</v>
      </c>
      <c r="H1387" s="79" t="s">
        <v>78</v>
      </c>
      <c r="I1387" s="2">
        <v>22</v>
      </c>
      <c r="K1387" s="2"/>
      <c r="L1387" s="2">
        <v>22</v>
      </c>
      <c r="M1387" s="81">
        <f t="shared" si="63"/>
        <v>0</v>
      </c>
      <c r="N1387" s="81">
        <f t="shared" si="64"/>
        <v>0</v>
      </c>
      <c r="O1387" s="81">
        <f t="shared" si="65"/>
        <v>1.8604318094364434E-5</v>
      </c>
    </row>
    <row r="1388" spans="1:15" x14ac:dyDescent="0.35">
      <c r="A1388" s="104" t="s">
        <v>95</v>
      </c>
      <c r="B1388" s="103" t="s">
        <v>96</v>
      </c>
      <c r="C1388" s="19"/>
      <c r="D1388" s="96" t="s">
        <v>42</v>
      </c>
      <c r="E1388" s="95" t="s">
        <v>510</v>
      </c>
      <c r="F1388" s="95" t="s">
        <v>512</v>
      </c>
      <c r="G1388" s="19" t="s">
        <v>64</v>
      </c>
      <c r="H1388" s="79" t="s">
        <v>65</v>
      </c>
      <c r="I1388" s="2">
        <v>38</v>
      </c>
      <c r="J1388" s="2">
        <v>38</v>
      </c>
      <c r="K1388" s="2"/>
      <c r="L1388" s="2"/>
      <c r="M1388" s="81">
        <f t="shared" si="63"/>
        <v>7.9837520141575008E-5</v>
      </c>
      <c r="N1388" s="81">
        <f t="shared" si="64"/>
        <v>0</v>
      </c>
      <c r="O1388" s="81">
        <f t="shared" si="65"/>
        <v>0</v>
      </c>
    </row>
    <row r="1389" spans="1:15" x14ac:dyDescent="0.35">
      <c r="A1389" s="104" t="s">
        <v>95</v>
      </c>
      <c r="B1389" s="103" t="s">
        <v>96</v>
      </c>
      <c r="C1389" s="19"/>
      <c r="D1389" s="96" t="s">
        <v>42</v>
      </c>
      <c r="E1389" s="95" t="s">
        <v>510</v>
      </c>
      <c r="F1389" s="95" t="s">
        <v>512</v>
      </c>
      <c r="G1389" s="19" t="s">
        <v>64</v>
      </c>
      <c r="H1389" s="79" t="s">
        <v>66</v>
      </c>
      <c r="I1389" s="2">
        <v>231</v>
      </c>
      <c r="J1389" s="2">
        <v>231</v>
      </c>
      <c r="K1389" s="2"/>
      <c r="L1389" s="2"/>
      <c r="M1389" s="81">
        <f t="shared" si="63"/>
        <v>4.8532808296589022E-4</v>
      </c>
      <c r="N1389" s="81">
        <f t="shared" si="64"/>
        <v>0</v>
      </c>
      <c r="O1389" s="81">
        <f t="shared" si="65"/>
        <v>0</v>
      </c>
    </row>
    <row r="1390" spans="1:15" x14ac:dyDescent="0.35">
      <c r="A1390" s="104" t="s">
        <v>95</v>
      </c>
      <c r="B1390" s="103" t="s">
        <v>96</v>
      </c>
      <c r="C1390" s="19"/>
      <c r="D1390" s="96" t="s">
        <v>42</v>
      </c>
      <c r="E1390" s="95" t="s">
        <v>510</v>
      </c>
      <c r="F1390" s="95" t="s">
        <v>512</v>
      </c>
      <c r="G1390" s="19" t="s">
        <v>64</v>
      </c>
      <c r="H1390" s="79" t="s">
        <v>72</v>
      </c>
      <c r="I1390" s="2">
        <v>14</v>
      </c>
      <c r="J1390" s="2">
        <v>14</v>
      </c>
      <c r="K1390" s="2"/>
      <c r="L1390" s="2"/>
      <c r="M1390" s="81">
        <f t="shared" si="63"/>
        <v>2.9413823210053951E-5</v>
      </c>
      <c r="N1390" s="81">
        <f t="shared" si="64"/>
        <v>0</v>
      </c>
      <c r="O1390" s="81">
        <f t="shared" si="65"/>
        <v>0</v>
      </c>
    </row>
    <row r="1391" spans="1:15" x14ac:dyDescent="0.35">
      <c r="A1391" s="104" t="s">
        <v>95</v>
      </c>
      <c r="B1391" s="103" t="s">
        <v>96</v>
      </c>
      <c r="C1391" s="19"/>
      <c r="D1391" s="96" t="s">
        <v>42</v>
      </c>
      <c r="E1391" s="95" t="s">
        <v>510</v>
      </c>
      <c r="F1391" s="95" t="s">
        <v>512</v>
      </c>
      <c r="G1391" s="19" t="s">
        <v>74</v>
      </c>
      <c r="H1391" s="79" t="s">
        <v>75</v>
      </c>
      <c r="I1391" s="2">
        <v>600</v>
      </c>
      <c r="K1391" s="2">
        <v>600</v>
      </c>
      <c r="L1391" s="2"/>
      <c r="M1391" s="81">
        <f t="shared" si="63"/>
        <v>0</v>
      </c>
      <c r="N1391" s="81">
        <f t="shared" si="64"/>
        <v>5.3983847331088523E-4</v>
      </c>
      <c r="O1391" s="81">
        <f t="shared" si="65"/>
        <v>0</v>
      </c>
    </row>
    <row r="1392" spans="1:15" x14ac:dyDescent="0.35">
      <c r="A1392" s="104" t="s">
        <v>95</v>
      </c>
      <c r="B1392" s="103" t="s">
        <v>96</v>
      </c>
      <c r="C1392" s="19"/>
      <c r="D1392" s="96" t="s">
        <v>42</v>
      </c>
      <c r="E1392" s="95" t="s">
        <v>510</v>
      </c>
      <c r="F1392" s="95" t="s">
        <v>512</v>
      </c>
      <c r="G1392" s="19" t="s">
        <v>74</v>
      </c>
      <c r="H1392" s="79" t="s">
        <v>76</v>
      </c>
      <c r="I1392" s="2">
        <v>80</v>
      </c>
      <c r="K1392" s="2"/>
      <c r="L1392" s="2">
        <v>80</v>
      </c>
      <c r="M1392" s="81">
        <f t="shared" si="63"/>
        <v>0</v>
      </c>
      <c r="N1392" s="81">
        <f t="shared" si="64"/>
        <v>0</v>
      </c>
      <c r="O1392" s="81">
        <f t="shared" si="65"/>
        <v>6.7652065797688853E-5</v>
      </c>
    </row>
    <row r="1393" spans="1:15" x14ac:dyDescent="0.35">
      <c r="A1393" s="104" t="s">
        <v>95</v>
      </c>
      <c r="B1393" s="103" t="s">
        <v>96</v>
      </c>
      <c r="C1393" s="19"/>
      <c r="D1393" s="96" t="s">
        <v>42</v>
      </c>
      <c r="E1393" s="95" t="s">
        <v>510</v>
      </c>
      <c r="F1393" s="95" t="s">
        <v>512</v>
      </c>
      <c r="G1393" s="19" t="s">
        <v>74</v>
      </c>
      <c r="H1393" s="79" t="s">
        <v>78</v>
      </c>
      <c r="I1393" s="2">
        <v>600</v>
      </c>
      <c r="K1393" s="2"/>
      <c r="L1393" s="2">
        <v>600</v>
      </c>
      <c r="M1393" s="81">
        <f t="shared" si="63"/>
        <v>0</v>
      </c>
      <c r="N1393" s="81">
        <f t="shared" si="64"/>
        <v>0</v>
      </c>
      <c r="O1393" s="81">
        <f t="shared" si="65"/>
        <v>5.0739049348266644E-4</v>
      </c>
    </row>
    <row r="1394" spans="1:15" x14ac:dyDescent="0.35">
      <c r="A1394" s="104" t="s">
        <v>95</v>
      </c>
      <c r="B1394" s="103" t="s">
        <v>96</v>
      </c>
      <c r="C1394" s="19"/>
      <c r="D1394" s="96" t="s">
        <v>42</v>
      </c>
      <c r="E1394" s="95" t="s">
        <v>510</v>
      </c>
      <c r="F1394" s="95" t="s">
        <v>513</v>
      </c>
      <c r="G1394" s="19" t="s">
        <v>64</v>
      </c>
      <c r="H1394" s="79" t="s">
        <v>65</v>
      </c>
      <c r="I1394" s="2">
        <v>36</v>
      </c>
      <c r="J1394" s="2">
        <v>36</v>
      </c>
      <c r="K1394" s="2"/>
      <c r="L1394" s="2"/>
      <c r="M1394" s="81">
        <f t="shared" si="63"/>
        <v>7.5635545397281594E-5</v>
      </c>
      <c r="N1394" s="81">
        <f t="shared" si="64"/>
        <v>0</v>
      </c>
      <c r="O1394" s="81">
        <f t="shared" si="65"/>
        <v>0</v>
      </c>
    </row>
    <row r="1395" spans="1:15" x14ac:dyDescent="0.35">
      <c r="A1395" s="104" t="s">
        <v>95</v>
      </c>
      <c r="B1395" s="103" t="s">
        <v>96</v>
      </c>
      <c r="C1395" s="19"/>
      <c r="D1395" s="96" t="s">
        <v>42</v>
      </c>
      <c r="E1395" s="95" t="s">
        <v>510</v>
      </c>
      <c r="F1395" s="95" t="s">
        <v>513</v>
      </c>
      <c r="G1395" s="19" t="s">
        <v>64</v>
      </c>
      <c r="H1395" s="79" t="s">
        <v>72</v>
      </c>
      <c r="I1395" s="2">
        <v>12</v>
      </c>
      <c r="J1395" s="2">
        <v>12</v>
      </c>
      <c r="K1395" s="2"/>
      <c r="L1395" s="2"/>
      <c r="M1395" s="81">
        <f t="shared" si="63"/>
        <v>2.521184846576053E-5</v>
      </c>
      <c r="N1395" s="81">
        <f t="shared" si="64"/>
        <v>0</v>
      </c>
      <c r="O1395" s="81">
        <f t="shared" si="65"/>
        <v>0</v>
      </c>
    </row>
    <row r="1396" spans="1:15" x14ac:dyDescent="0.35">
      <c r="A1396" s="104" t="s">
        <v>95</v>
      </c>
      <c r="B1396" s="103" t="s">
        <v>96</v>
      </c>
      <c r="C1396" s="19"/>
      <c r="D1396" s="96" t="s">
        <v>42</v>
      </c>
      <c r="E1396" s="95" t="s">
        <v>510</v>
      </c>
      <c r="F1396" s="95" t="s">
        <v>513</v>
      </c>
      <c r="G1396" s="19" t="s">
        <v>64</v>
      </c>
      <c r="H1396" s="79" t="s">
        <v>66</v>
      </c>
      <c r="I1396" s="2">
        <v>55</v>
      </c>
      <c r="J1396" s="2">
        <v>55</v>
      </c>
      <c r="K1396" s="2"/>
      <c r="L1396" s="2"/>
      <c r="M1396" s="81">
        <f t="shared" si="63"/>
        <v>1.1555430546806911E-4</v>
      </c>
      <c r="N1396" s="81">
        <f t="shared" si="64"/>
        <v>0</v>
      </c>
      <c r="O1396" s="81">
        <f t="shared" si="65"/>
        <v>0</v>
      </c>
    </row>
    <row r="1397" spans="1:15" x14ac:dyDescent="0.35">
      <c r="A1397" s="104" t="s">
        <v>95</v>
      </c>
      <c r="B1397" s="103" t="s">
        <v>96</v>
      </c>
      <c r="C1397" s="19"/>
      <c r="D1397" s="96" t="s">
        <v>42</v>
      </c>
      <c r="E1397" s="95" t="s">
        <v>510</v>
      </c>
      <c r="F1397" s="95" t="s">
        <v>513</v>
      </c>
      <c r="G1397" s="19" t="s">
        <v>70</v>
      </c>
      <c r="H1397" s="79" t="s">
        <v>73</v>
      </c>
      <c r="I1397" s="2">
        <v>27</v>
      </c>
      <c r="J1397" s="2">
        <v>27</v>
      </c>
      <c r="K1397" s="2"/>
      <c r="L1397" s="2"/>
      <c r="M1397" s="81">
        <f t="shared" si="63"/>
        <v>5.6726659047961196E-5</v>
      </c>
      <c r="N1397" s="81">
        <f t="shared" si="64"/>
        <v>0</v>
      </c>
      <c r="O1397" s="81">
        <f t="shared" si="65"/>
        <v>0</v>
      </c>
    </row>
    <row r="1398" spans="1:15" x14ac:dyDescent="0.35">
      <c r="A1398" s="104" t="s">
        <v>95</v>
      </c>
      <c r="B1398" s="103" t="s">
        <v>96</v>
      </c>
      <c r="C1398" s="19"/>
      <c r="D1398" s="96" t="s">
        <v>42</v>
      </c>
      <c r="E1398" s="95" t="s">
        <v>510</v>
      </c>
      <c r="F1398" s="95" t="s">
        <v>513</v>
      </c>
      <c r="G1398" s="19" t="s">
        <v>74</v>
      </c>
      <c r="H1398" s="79" t="s">
        <v>75</v>
      </c>
      <c r="I1398" s="2">
        <v>40</v>
      </c>
      <c r="K1398" s="2">
        <v>40</v>
      </c>
      <c r="L1398" s="2"/>
      <c r="M1398" s="81">
        <f t="shared" si="63"/>
        <v>0</v>
      </c>
      <c r="N1398" s="81">
        <f t="shared" si="64"/>
        <v>3.5989231554059012E-5</v>
      </c>
      <c r="O1398" s="81">
        <f t="shared" si="65"/>
        <v>0</v>
      </c>
    </row>
    <row r="1399" spans="1:15" x14ac:dyDescent="0.35">
      <c r="A1399" s="104" t="s">
        <v>95</v>
      </c>
      <c r="B1399" s="103" t="s">
        <v>96</v>
      </c>
      <c r="C1399" s="19"/>
      <c r="D1399" s="96" t="s">
        <v>42</v>
      </c>
      <c r="E1399" s="95" t="s">
        <v>510</v>
      </c>
      <c r="F1399" s="95" t="s">
        <v>513</v>
      </c>
      <c r="G1399" s="19" t="s">
        <v>74</v>
      </c>
      <c r="H1399" s="79" t="s">
        <v>76</v>
      </c>
      <c r="I1399" s="2">
        <v>80</v>
      </c>
      <c r="K1399" s="2"/>
      <c r="L1399" s="2">
        <v>80</v>
      </c>
      <c r="M1399" s="81">
        <f t="shared" si="63"/>
        <v>0</v>
      </c>
      <c r="N1399" s="81">
        <f t="shared" si="64"/>
        <v>0</v>
      </c>
      <c r="O1399" s="81">
        <f t="shared" si="65"/>
        <v>6.7652065797688853E-5</v>
      </c>
    </row>
    <row r="1400" spans="1:15" x14ac:dyDescent="0.35">
      <c r="A1400" s="105" t="s">
        <v>59</v>
      </c>
      <c r="B1400" s="103" t="s">
        <v>60</v>
      </c>
      <c r="C1400" s="19" t="s">
        <v>514</v>
      </c>
      <c r="D1400" s="96" t="s">
        <v>41</v>
      </c>
      <c r="E1400" s="95" t="s">
        <v>516</v>
      </c>
      <c r="F1400" s="95" t="s">
        <v>517</v>
      </c>
      <c r="G1400" s="19" t="s">
        <v>64</v>
      </c>
      <c r="H1400" s="79" t="s">
        <v>65</v>
      </c>
      <c r="I1400" s="2">
        <v>3053.32</v>
      </c>
      <c r="J1400" s="2">
        <v>3053.32</v>
      </c>
      <c r="K1400" s="2"/>
      <c r="L1400" s="2"/>
      <c r="M1400" s="81">
        <f t="shared" si="63"/>
        <v>6.4149867631229955E-3</v>
      </c>
      <c r="N1400" s="81">
        <f t="shared" si="64"/>
        <v>0</v>
      </c>
      <c r="O1400" s="81">
        <f t="shared" si="65"/>
        <v>0</v>
      </c>
    </row>
    <row r="1401" spans="1:15" x14ac:dyDescent="0.35">
      <c r="A1401" s="105" t="s">
        <v>59</v>
      </c>
      <c r="B1401" s="103" t="s">
        <v>60</v>
      </c>
      <c r="C1401" s="19" t="s">
        <v>514</v>
      </c>
      <c r="D1401" s="96" t="s">
        <v>41</v>
      </c>
      <c r="E1401" s="95" t="s">
        <v>516</v>
      </c>
      <c r="F1401" s="95" t="s">
        <v>517</v>
      </c>
      <c r="G1401" s="19" t="s">
        <v>64</v>
      </c>
      <c r="H1401" s="79" t="s">
        <v>66</v>
      </c>
      <c r="I1401" s="2">
        <v>3071.35</v>
      </c>
      <c r="J1401" s="2">
        <v>3071.35</v>
      </c>
      <c r="K1401" s="2"/>
      <c r="L1401" s="2"/>
      <c r="M1401" s="81">
        <f t="shared" si="63"/>
        <v>6.4528675654428004E-3</v>
      </c>
      <c r="N1401" s="81">
        <f t="shared" si="64"/>
        <v>0</v>
      </c>
      <c r="O1401" s="81">
        <f t="shared" si="65"/>
        <v>0</v>
      </c>
    </row>
    <row r="1402" spans="1:15" x14ac:dyDescent="0.35">
      <c r="A1402" s="105" t="s">
        <v>59</v>
      </c>
      <c r="B1402" s="103" t="s">
        <v>60</v>
      </c>
      <c r="C1402" s="19" t="s">
        <v>514</v>
      </c>
      <c r="D1402" s="96" t="s">
        <v>41</v>
      </c>
      <c r="E1402" s="95" t="s">
        <v>516</v>
      </c>
      <c r="F1402" s="95" t="s">
        <v>517</v>
      </c>
      <c r="G1402" s="19" t="s">
        <v>64</v>
      </c>
      <c r="H1402" s="79" t="s">
        <v>67</v>
      </c>
      <c r="I1402" s="2">
        <v>271.20999999999998</v>
      </c>
      <c r="J1402" s="2">
        <v>271.20999999999998</v>
      </c>
      <c r="K1402" s="2"/>
      <c r="L1402" s="2"/>
      <c r="M1402" s="81">
        <f t="shared" si="63"/>
        <v>5.6980878519990942E-4</v>
      </c>
      <c r="N1402" s="81">
        <f t="shared" si="64"/>
        <v>0</v>
      </c>
      <c r="O1402" s="81">
        <f t="shared" si="65"/>
        <v>0</v>
      </c>
    </row>
    <row r="1403" spans="1:15" x14ac:dyDescent="0.35">
      <c r="A1403" s="105" t="s">
        <v>59</v>
      </c>
      <c r="B1403" s="103" t="s">
        <v>60</v>
      </c>
      <c r="C1403" s="19" t="s">
        <v>514</v>
      </c>
      <c r="D1403" s="96" t="s">
        <v>41</v>
      </c>
      <c r="E1403" s="95" t="s">
        <v>516</v>
      </c>
      <c r="F1403" s="95" t="s">
        <v>517</v>
      </c>
      <c r="G1403" s="19" t="s">
        <v>64</v>
      </c>
      <c r="H1403" s="79" t="s">
        <v>68</v>
      </c>
      <c r="I1403" s="2">
        <v>445.32</v>
      </c>
      <c r="J1403" s="2">
        <v>445.32</v>
      </c>
      <c r="K1403" s="2"/>
      <c r="L1403" s="2"/>
      <c r="M1403" s="81">
        <f t="shared" si="63"/>
        <v>9.3561169656437328E-4</v>
      </c>
      <c r="N1403" s="81">
        <f t="shared" si="64"/>
        <v>0</v>
      </c>
      <c r="O1403" s="81">
        <f t="shared" si="65"/>
        <v>0</v>
      </c>
    </row>
    <row r="1404" spans="1:15" x14ac:dyDescent="0.35">
      <c r="A1404" s="105" t="s">
        <v>59</v>
      </c>
      <c r="B1404" s="103" t="s">
        <v>60</v>
      </c>
      <c r="C1404" s="19" t="s">
        <v>514</v>
      </c>
      <c r="D1404" s="96" t="s">
        <v>41</v>
      </c>
      <c r="E1404" s="95" t="s">
        <v>516</v>
      </c>
      <c r="F1404" s="95" t="s">
        <v>517</v>
      </c>
      <c r="G1404" s="19" t="s">
        <v>64</v>
      </c>
      <c r="H1404" s="79" t="s">
        <v>69</v>
      </c>
      <c r="I1404" s="2">
        <v>72.099999999999994</v>
      </c>
      <c r="J1404" s="2">
        <v>72.099999999999994</v>
      </c>
      <c r="K1404" s="2"/>
      <c r="L1404" s="2"/>
      <c r="M1404" s="81">
        <f t="shared" si="63"/>
        <v>1.5148118953177785E-4</v>
      </c>
      <c r="N1404" s="81">
        <f t="shared" si="64"/>
        <v>0</v>
      </c>
      <c r="O1404" s="81">
        <f t="shared" si="65"/>
        <v>0</v>
      </c>
    </row>
    <row r="1405" spans="1:15" x14ac:dyDescent="0.35">
      <c r="A1405" s="105" t="s">
        <v>59</v>
      </c>
      <c r="B1405" s="103" t="s">
        <v>60</v>
      </c>
      <c r="C1405" s="19" t="s">
        <v>514</v>
      </c>
      <c r="D1405" s="96" t="s">
        <v>41</v>
      </c>
      <c r="E1405" s="95" t="s">
        <v>516</v>
      </c>
      <c r="F1405" s="95" t="s">
        <v>517</v>
      </c>
      <c r="G1405" s="19" t="s">
        <v>70</v>
      </c>
      <c r="H1405" s="79" t="s">
        <v>70</v>
      </c>
      <c r="I1405" s="2">
        <v>1141.7</v>
      </c>
      <c r="J1405" s="2">
        <v>1141.7</v>
      </c>
      <c r="K1405" s="2"/>
      <c r="L1405" s="2"/>
      <c r="M1405" s="81">
        <f t="shared" si="63"/>
        <v>2.3986972827798997E-3</v>
      </c>
      <c r="N1405" s="81">
        <f t="shared" si="64"/>
        <v>0</v>
      </c>
      <c r="O1405" s="81">
        <f t="shared" si="65"/>
        <v>0</v>
      </c>
    </row>
    <row r="1406" spans="1:15" x14ac:dyDescent="0.35">
      <c r="A1406" s="105" t="s">
        <v>59</v>
      </c>
      <c r="B1406" s="103" t="s">
        <v>60</v>
      </c>
      <c r="C1406" s="19" t="s">
        <v>514</v>
      </c>
      <c r="D1406" s="96" t="s">
        <v>41</v>
      </c>
      <c r="E1406" s="95" t="s">
        <v>516</v>
      </c>
      <c r="F1406" s="95" t="s">
        <v>517</v>
      </c>
      <c r="G1406" s="19" t="s">
        <v>64</v>
      </c>
      <c r="H1406" s="79" t="s">
        <v>71</v>
      </c>
      <c r="I1406" s="2">
        <v>712.9</v>
      </c>
      <c r="J1406" s="2">
        <v>712.9</v>
      </c>
      <c r="K1406" s="2"/>
      <c r="L1406" s="2"/>
      <c r="M1406" s="81">
        <f t="shared" si="63"/>
        <v>1.4977938976033901E-3</v>
      </c>
      <c r="N1406" s="81">
        <f t="shared" si="64"/>
        <v>0</v>
      </c>
      <c r="O1406" s="81">
        <f t="shared" si="65"/>
        <v>0</v>
      </c>
    </row>
    <row r="1407" spans="1:15" x14ac:dyDescent="0.35">
      <c r="A1407" s="105" t="s">
        <v>59</v>
      </c>
      <c r="B1407" s="103" t="s">
        <v>60</v>
      </c>
      <c r="C1407" s="19" t="s">
        <v>514</v>
      </c>
      <c r="D1407" s="96" t="s">
        <v>41</v>
      </c>
      <c r="E1407" s="95" t="s">
        <v>516</v>
      </c>
      <c r="F1407" s="95" t="s">
        <v>517</v>
      </c>
      <c r="G1407" s="19" t="s">
        <v>64</v>
      </c>
      <c r="H1407" s="79" t="s">
        <v>72</v>
      </c>
      <c r="I1407" s="2">
        <v>3891.02</v>
      </c>
      <c r="J1407" s="2">
        <v>3891.02</v>
      </c>
      <c r="K1407" s="2"/>
      <c r="L1407" s="2"/>
      <c r="M1407" s="81">
        <f t="shared" si="63"/>
        <v>8.1749838847702955E-3</v>
      </c>
      <c r="N1407" s="81">
        <f t="shared" si="64"/>
        <v>0</v>
      </c>
      <c r="O1407" s="81">
        <f t="shared" si="65"/>
        <v>0</v>
      </c>
    </row>
    <row r="1408" spans="1:15" x14ac:dyDescent="0.35">
      <c r="A1408" s="105" t="s">
        <v>59</v>
      </c>
      <c r="B1408" s="103" t="s">
        <v>60</v>
      </c>
      <c r="C1408" s="19" t="s">
        <v>514</v>
      </c>
      <c r="D1408" s="96" t="s">
        <v>41</v>
      </c>
      <c r="E1408" s="95" t="s">
        <v>516</v>
      </c>
      <c r="F1408" s="95" t="s">
        <v>517</v>
      </c>
      <c r="G1408" s="19" t="s">
        <v>70</v>
      </c>
      <c r="H1408" s="79" t="s">
        <v>73</v>
      </c>
      <c r="I1408" s="2">
        <v>45.9</v>
      </c>
      <c r="J1408" s="2">
        <v>45.9</v>
      </c>
      <c r="K1408" s="2"/>
      <c r="L1408" s="2"/>
      <c r="M1408" s="81">
        <f t="shared" si="63"/>
        <v>9.6435320381534027E-5</v>
      </c>
      <c r="N1408" s="81">
        <f t="shared" si="64"/>
        <v>0</v>
      </c>
      <c r="O1408" s="81">
        <f t="shared" si="65"/>
        <v>0</v>
      </c>
    </row>
    <row r="1409" spans="1:15" x14ac:dyDescent="0.35">
      <c r="A1409" s="105" t="s">
        <v>59</v>
      </c>
      <c r="B1409" s="103" t="s">
        <v>60</v>
      </c>
      <c r="C1409" s="19" t="s">
        <v>514</v>
      </c>
      <c r="D1409" s="96" t="s">
        <v>41</v>
      </c>
      <c r="E1409" s="95" t="s">
        <v>516</v>
      </c>
      <c r="F1409" s="95" t="s">
        <v>517</v>
      </c>
      <c r="G1409" s="19" t="s">
        <v>74</v>
      </c>
      <c r="H1409" s="79" t="s">
        <v>75</v>
      </c>
      <c r="I1409" s="2">
        <v>38130</v>
      </c>
      <c r="K1409" s="2">
        <v>38130</v>
      </c>
      <c r="L1409" s="2"/>
      <c r="M1409" s="81">
        <f t="shared" si="63"/>
        <v>0</v>
      </c>
      <c r="N1409" s="81">
        <f t="shared" si="64"/>
        <v>3.4306734978906753E-2</v>
      </c>
      <c r="O1409" s="81">
        <f t="shared" si="65"/>
        <v>0</v>
      </c>
    </row>
    <row r="1410" spans="1:15" x14ac:dyDescent="0.35">
      <c r="A1410" s="105" t="s">
        <v>59</v>
      </c>
      <c r="B1410" s="103" t="s">
        <v>60</v>
      </c>
      <c r="C1410" s="19" t="s">
        <v>514</v>
      </c>
      <c r="D1410" s="96" t="s">
        <v>41</v>
      </c>
      <c r="E1410" s="95" t="s">
        <v>516</v>
      </c>
      <c r="F1410" s="95" t="s">
        <v>517</v>
      </c>
      <c r="G1410" s="19" t="s">
        <v>74</v>
      </c>
      <c r="H1410" s="79" t="s">
        <v>76</v>
      </c>
      <c r="I1410" s="2">
        <v>15470</v>
      </c>
      <c r="K1410" s="2"/>
      <c r="L1410" s="2">
        <v>15470</v>
      </c>
      <c r="M1410" s="81">
        <f t="shared" si="63"/>
        <v>0</v>
      </c>
      <c r="N1410" s="81">
        <f t="shared" si="64"/>
        <v>0</v>
      </c>
      <c r="O1410" s="81">
        <f t="shared" si="65"/>
        <v>1.3082218223628083E-2</v>
      </c>
    </row>
    <row r="1411" spans="1:15" x14ac:dyDescent="0.35">
      <c r="A1411" s="105" t="s">
        <v>59</v>
      </c>
      <c r="B1411" s="103" t="s">
        <v>60</v>
      </c>
      <c r="C1411" s="19" t="s">
        <v>514</v>
      </c>
      <c r="D1411" s="96" t="s">
        <v>41</v>
      </c>
      <c r="E1411" s="95" t="s">
        <v>516</v>
      </c>
      <c r="F1411" s="95" t="s">
        <v>517</v>
      </c>
      <c r="G1411" s="19" t="s">
        <v>74</v>
      </c>
      <c r="H1411" s="79" t="s">
        <v>77</v>
      </c>
      <c r="I1411" s="2">
        <v>18207</v>
      </c>
      <c r="K1411" s="2">
        <v>18207</v>
      </c>
      <c r="L1411" s="2"/>
      <c r="M1411" s="81">
        <f t="shared" ref="M1411:M1474" si="66">J1411/$J$1726</f>
        <v>0</v>
      </c>
      <c r="N1411" s="81">
        <f t="shared" ref="N1411:N1474" si="67">K1411/$K$1726</f>
        <v>1.6381398472618811E-2</v>
      </c>
      <c r="O1411" s="81">
        <f t="shared" ref="O1411:O1474" si="68">L1411/$L$1726</f>
        <v>0</v>
      </c>
    </row>
    <row r="1412" spans="1:15" x14ac:dyDescent="0.35">
      <c r="A1412" s="105" t="s">
        <v>59</v>
      </c>
      <c r="B1412" s="103" t="s">
        <v>60</v>
      </c>
      <c r="C1412" s="19" t="s">
        <v>514</v>
      </c>
      <c r="D1412" s="96" t="s">
        <v>41</v>
      </c>
      <c r="E1412" s="95" t="s">
        <v>516</v>
      </c>
      <c r="F1412" s="95" t="s">
        <v>517</v>
      </c>
      <c r="G1412" s="19" t="s">
        <v>74</v>
      </c>
      <c r="H1412" s="79" t="s">
        <v>78</v>
      </c>
      <c r="I1412" s="2">
        <v>18207</v>
      </c>
      <c r="K1412" s="2"/>
      <c r="L1412" s="2">
        <v>18207</v>
      </c>
      <c r="M1412" s="81">
        <f t="shared" si="66"/>
        <v>0</v>
      </c>
      <c r="N1412" s="81">
        <f t="shared" si="67"/>
        <v>0</v>
      </c>
      <c r="O1412" s="81">
        <f t="shared" si="68"/>
        <v>1.5396764524731512E-2</v>
      </c>
    </row>
    <row r="1413" spans="1:15" x14ac:dyDescent="0.35">
      <c r="A1413" s="104" t="s">
        <v>81</v>
      </c>
      <c r="B1413" s="103" t="s">
        <v>82</v>
      </c>
      <c r="C1413" s="19" t="s">
        <v>120</v>
      </c>
      <c r="D1413" s="96" t="s">
        <v>38</v>
      </c>
      <c r="E1413" s="95" t="s">
        <v>519</v>
      </c>
      <c r="F1413" s="95" t="s">
        <v>520</v>
      </c>
      <c r="G1413" s="19" t="s">
        <v>64</v>
      </c>
      <c r="H1413" s="79" t="s">
        <v>65</v>
      </c>
      <c r="I1413" s="2">
        <v>836</v>
      </c>
      <c r="J1413" s="2">
        <v>836</v>
      </c>
      <c r="K1413" s="2"/>
      <c r="L1413" s="2"/>
      <c r="M1413" s="81">
        <f t="shared" si="66"/>
        <v>1.7564254431146503E-3</v>
      </c>
      <c r="N1413" s="81">
        <f t="shared" si="67"/>
        <v>0</v>
      </c>
      <c r="O1413" s="81">
        <f t="shared" si="68"/>
        <v>0</v>
      </c>
    </row>
    <row r="1414" spans="1:15" x14ac:dyDescent="0.35">
      <c r="A1414" s="104" t="s">
        <v>81</v>
      </c>
      <c r="B1414" s="103" t="s">
        <v>82</v>
      </c>
      <c r="C1414" s="19" t="s">
        <v>120</v>
      </c>
      <c r="D1414" s="96" t="s">
        <v>38</v>
      </c>
      <c r="E1414" s="95" t="s">
        <v>519</v>
      </c>
      <c r="F1414" s="95" t="s">
        <v>520</v>
      </c>
      <c r="G1414" s="19" t="s">
        <v>64</v>
      </c>
      <c r="H1414" s="79" t="s">
        <v>66</v>
      </c>
      <c r="I1414" s="2">
        <v>171</v>
      </c>
      <c r="J1414" s="2">
        <v>171</v>
      </c>
      <c r="K1414" s="2"/>
      <c r="L1414" s="2"/>
      <c r="M1414" s="81">
        <f t="shared" si="66"/>
        <v>3.5926884063708754E-4</v>
      </c>
      <c r="N1414" s="81">
        <f t="shared" si="67"/>
        <v>0</v>
      </c>
      <c r="O1414" s="81">
        <f t="shared" si="68"/>
        <v>0</v>
      </c>
    </row>
    <row r="1415" spans="1:15" x14ac:dyDescent="0.35">
      <c r="A1415" s="104" t="s">
        <v>81</v>
      </c>
      <c r="B1415" s="103" t="s">
        <v>82</v>
      </c>
      <c r="C1415" s="19" t="s">
        <v>120</v>
      </c>
      <c r="D1415" s="96" t="s">
        <v>38</v>
      </c>
      <c r="E1415" s="95" t="s">
        <v>519</v>
      </c>
      <c r="F1415" s="95" t="s">
        <v>520</v>
      </c>
      <c r="G1415" s="19" t="s">
        <v>64</v>
      </c>
      <c r="H1415" s="79" t="s">
        <v>68</v>
      </c>
      <c r="I1415" s="2">
        <v>114</v>
      </c>
      <c r="J1415" s="2">
        <v>114</v>
      </c>
      <c r="K1415" s="2"/>
      <c r="L1415" s="2"/>
      <c r="M1415" s="81">
        <f t="shared" si="66"/>
        <v>2.3951256042472504E-4</v>
      </c>
      <c r="N1415" s="81">
        <f t="shared" si="67"/>
        <v>0</v>
      </c>
      <c r="O1415" s="81">
        <f t="shared" si="68"/>
        <v>0</v>
      </c>
    </row>
    <row r="1416" spans="1:15" x14ac:dyDescent="0.35">
      <c r="A1416" s="104" t="s">
        <v>81</v>
      </c>
      <c r="B1416" s="103" t="s">
        <v>82</v>
      </c>
      <c r="C1416" s="19" t="s">
        <v>120</v>
      </c>
      <c r="D1416" s="96" t="s">
        <v>38</v>
      </c>
      <c r="E1416" s="95" t="s">
        <v>519</v>
      </c>
      <c r="F1416" s="95" t="s">
        <v>520</v>
      </c>
      <c r="G1416" s="19" t="s">
        <v>64</v>
      </c>
      <c r="H1416" s="79" t="s">
        <v>69</v>
      </c>
      <c r="I1416" s="2">
        <v>40</v>
      </c>
      <c r="J1416" s="2">
        <v>40</v>
      </c>
      <c r="K1416" s="2"/>
      <c r="L1416" s="2"/>
      <c r="M1416" s="81">
        <f t="shared" si="66"/>
        <v>8.4039494885868436E-5</v>
      </c>
      <c r="N1416" s="81">
        <f t="shared" si="67"/>
        <v>0</v>
      </c>
      <c r="O1416" s="81">
        <f t="shared" si="68"/>
        <v>0</v>
      </c>
    </row>
    <row r="1417" spans="1:15" x14ac:dyDescent="0.35">
      <c r="A1417" s="104" t="s">
        <v>81</v>
      </c>
      <c r="B1417" s="103" t="s">
        <v>82</v>
      </c>
      <c r="C1417" s="19" t="s">
        <v>120</v>
      </c>
      <c r="D1417" s="96" t="s">
        <v>38</v>
      </c>
      <c r="E1417" s="95" t="s">
        <v>519</v>
      </c>
      <c r="F1417" s="95" t="s">
        <v>520</v>
      </c>
      <c r="G1417" s="19" t="s">
        <v>64</v>
      </c>
      <c r="H1417" s="79" t="s">
        <v>67</v>
      </c>
      <c r="I1417" s="2">
        <v>33</v>
      </c>
      <c r="J1417" s="2">
        <v>33</v>
      </c>
      <c r="K1417" s="2"/>
      <c r="L1417" s="2"/>
      <c r="M1417" s="81">
        <f t="shared" si="66"/>
        <v>6.9332583280841466E-5</v>
      </c>
      <c r="N1417" s="81">
        <f t="shared" si="67"/>
        <v>0</v>
      </c>
      <c r="O1417" s="81">
        <f t="shared" si="68"/>
        <v>0</v>
      </c>
    </row>
    <row r="1418" spans="1:15" x14ac:dyDescent="0.35">
      <c r="A1418" s="104" t="s">
        <v>81</v>
      </c>
      <c r="B1418" s="103" t="s">
        <v>82</v>
      </c>
      <c r="C1418" s="19" t="s">
        <v>120</v>
      </c>
      <c r="D1418" s="96" t="s">
        <v>38</v>
      </c>
      <c r="E1418" s="95" t="s">
        <v>519</v>
      </c>
      <c r="F1418" s="95" t="s">
        <v>520</v>
      </c>
      <c r="G1418" s="19" t="s">
        <v>70</v>
      </c>
      <c r="H1418" s="79" t="s">
        <v>73</v>
      </c>
      <c r="I1418" s="2">
        <v>187</v>
      </c>
      <c r="J1418" s="2">
        <v>187</v>
      </c>
      <c r="K1418" s="2"/>
      <c r="L1418" s="2"/>
      <c r="M1418" s="81">
        <f t="shared" si="66"/>
        <v>3.9288463859143491E-4</v>
      </c>
      <c r="N1418" s="81">
        <f t="shared" si="67"/>
        <v>0</v>
      </c>
      <c r="O1418" s="81">
        <f t="shared" si="68"/>
        <v>0</v>
      </c>
    </row>
    <row r="1419" spans="1:15" x14ac:dyDescent="0.35">
      <c r="A1419" s="104" t="s">
        <v>81</v>
      </c>
      <c r="B1419" s="103" t="s">
        <v>82</v>
      </c>
      <c r="C1419" s="19" t="s">
        <v>120</v>
      </c>
      <c r="D1419" s="96" t="s">
        <v>38</v>
      </c>
      <c r="E1419" s="95" t="s">
        <v>519</v>
      </c>
      <c r="F1419" s="95" t="s">
        <v>520</v>
      </c>
      <c r="G1419" s="19" t="s">
        <v>74</v>
      </c>
      <c r="H1419" s="79" t="s">
        <v>75</v>
      </c>
      <c r="I1419" s="2">
        <v>750</v>
      </c>
      <c r="K1419" s="2">
        <v>750</v>
      </c>
      <c r="L1419" s="2"/>
      <c r="M1419" s="81">
        <f t="shared" si="66"/>
        <v>0</v>
      </c>
      <c r="N1419" s="81">
        <f t="shared" si="67"/>
        <v>6.7479809163860653E-4</v>
      </c>
      <c r="O1419" s="81">
        <f t="shared" si="68"/>
        <v>0</v>
      </c>
    </row>
    <row r="1420" spans="1:15" x14ac:dyDescent="0.35">
      <c r="A1420" s="104" t="s">
        <v>81</v>
      </c>
      <c r="B1420" s="103" t="s">
        <v>82</v>
      </c>
      <c r="C1420" s="19" t="s">
        <v>120</v>
      </c>
      <c r="D1420" s="96" t="s">
        <v>38</v>
      </c>
      <c r="E1420" s="95" t="s">
        <v>519</v>
      </c>
      <c r="F1420" s="95" t="s">
        <v>520</v>
      </c>
      <c r="G1420" s="19" t="s">
        <v>74</v>
      </c>
      <c r="H1420" s="79" t="s">
        <v>76</v>
      </c>
      <c r="I1420" s="2">
        <v>158</v>
      </c>
      <c r="K1420" s="2"/>
      <c r="L1420" s="2">
        <v>158</v>
      </c>
      <c r="M1420" s="81">
        <f t="shared" si="66"/>
        <v>0</v>
      </c>
      <c r="N1420" s="81">
        <f t="shared" si="67"/>
        <v>0</v>
      </c>
      <c r="O1420" s="81">
        <f t="shared" si="68"/>
        <v>1.3361282995043549E-4</v>
      </c>
    </row>
    <row r="1421" spans="1:15" x14ac:dyDescent="0.35">
      <c r="A1421" s="104" t="s">
        <v>81</v>
      </c>
      <c r="B1421" s="103" t="s">
        <v>82</v>
      </c>
      <c r="C1421" s="19" t="s">
        <v>120</v>
      </c>
      <c r="D1421" s="96" t="s">
        <v>38</v>
      </c>
      <c r="E1421" s="95" t="s">
        <v>519</v>
      </c>
      <c r="F1421" s="95" t="s">
        <v>520</v>
      </c>
      <c r="G1421" s="19" t="s">
        <v>74</v>
      </c>
      <c r="H1421" s="79" t="s">
        <v>77</v>
      </c>
      <c r="I1421" s="2">
        <v>1337</v>
      </c>
      <c r="K1421" s="2">
        <v>1337</v>
      </c>
      <c r="L1421" s="2"/>
      <c r="M1421" s="81">
        <f t="shared" si="66"/>
        <v>0</v>
      </c>
      <c r="N1421" s="81">
        <f t="shared" si="67"/>
        <v>1.2029400646944226E-3</v>
      </c>
      <c r="O1421" s="81">
        <f t="shared" si="68"/>
        <v>0</v>
      </c>
    </row>
    <row r="1422" spans="1:15" x14ac:dyDescent="0.35">
      <c r="A1422" s="104" t="s">
        <v>81</v>
      </c>
      <c r="B1422" s="103" t="s">
        <v>82</v>
      </c>
      <c r="C1422" s="19" t="s">
        <v>120</v>
      </c>
      <c r="D1422" s="96" t="s">
        <v>38</v>
      </c>
      <c r="E1422" s="95" t="s">
        <v>519</v>
      </c>
      <c r="F1422" s="95" t="s">
        <v>520</v>
      </c>
      <c r="G1422" s="19" t="s">
        <v>74</v>
      </c>
      <c r="H1422" s="79" t="s">
        <v>78</v>
      </c>
      <c r="I1422" s="2">
        <v>1337</v>
      </c>
      <c r="K1422" s="2"/>
      <c r="L1422" s="2">
        <v>1337</v>
      </c>
      <c r="M1422" s="81">
        <f t="shared" si="66"/>
        <v>0</v>
      </c>
      <c r="N1422" s="81">
        <f t="shared" si="67"/>
        <v>0</v>
      </c>
      <c r="O1422" s="81">
        <f t="shared" si="68"/>
        <v>1.130635149643875E-3</v>
      </c>
    </row>
    <row r="1423" spans="1:15" x14ac:dyDescent="0.35">
      <c r="A1423" s="104" t="s">
        <v>81</v>
      </c>
      <c r="B1423" s="103" t="s">
        <v>82</v>
      </c>
      <c r="C1423" s="19" t="s">
        <v>179</v>
      </c>
      <c r="D1423" s="96" t="s">
        <v>40</v>
      </c>
      <c r="E1423" s="95" t="s">
        <v>522</v>
      </c>
      <c r="F1423" s="95" t="s">
        <v>523</v>
      </c>
      <c r="G1423" s="19" t="s">
        <v>64</v>
      </c>
      <c r="H1423" s="79" t="s">
        <v>65</v>
      </c>
      <c r="I1423" s="2">
        <v>862.52</v>
      </c>
      <c r="J1423" s="2">
        <v>862.52</v>
      </c>
      <c r="K1423" s="2"/>
      <c r="L1423" s="2"/>
      <c r="M1423" s="81">
        <f t="shared" si="66"/>
        <v>1.8121436282239811E-3</v>
      </c>
      <c r="N1423" s="81">
        <f t="shared" si="67"/>
        <v>0</v>
      </c>
      <c r="O1423" s="81">
        <f t="shared" si="68"/>
        <v>0</v>
      </c>
    </row>
    <row r="1424" spans="1:15" x14ac:dyDescent="0.35">
      <c r="A1424" s="104" t="s">
        <v>81</v>
      </c>
      <c r="B1424" s="103" t="s">
        <v>82</v>
      </c>
      <c r="C1424" s="19" t="s">
        <v>179</v>
      </c>
      <c r="D1424" s="96" t="s">
        <v>40</v>
      </c>
      <c r="E1424" s="95" t="s">
        <v>522</v>
      </c>
      <c r="F1424" s="95" t="s">
        <v>523</v>
      </c>
      <c r="G1424" s="19" t="s">
        <v>64</v>
      </c>
      <c r="H1424" s="79" t="s">
        <v>66</v>
      </c>
      <c r="I1424" s="2">
        <v>310.10000000000002</v>
      </c>
      <c r="J1424" s="2">
        <v>310.10000000000002</v>
      </c>
      <c r="K1424" s="2"/>
      <c r="L1424" s="2"/>
      <c r="M1424" s="81">
        <f t="shared" si="66"/>
        <v>6.515161841026951E-4</v>
      </c>
      <c r="N1424" s="81">
        <f t="shared" si="67"/>
        <v>0</v>
      </c>
      <c r="O1424" s="81">
        <f t="shared" si="68"/>
        <v>0</v>
      </c>
    </row>
    <row r="1425" spans="1:15" x14ac:dyDescent="0.35">
      <c r="A1425" s="104" t="s">
        <v>81</v>
      </c>
      <c r="B1425" s="103" t="s">
        <v>82</v>
      </c>
      <c r="C1425" s="19" t="s">
        <v>179</v>
      </c>
      <c r="D1425" s="96" t="s">
        <v>40</v>
      </c>
      <c r="E1425" s="95" t="s">
        <v>522</v>
      </c>
      <c r="F1425" s="95" t="s">
        <v>523</v>
      </c>
      <c r="G1425" s="19" t="s">
        <v>64</v>
      </c>
      <c r="H1425" s="79" t="s">
        <v>67</v>
      </c>
      <c r="I1425" s="2">
        <v>37.520000000000003</v>
      </c>
      <c r="J1425" s="2">
        <v>37.520000000000003</v>
      </c>
      <c r="K1425" s="2"/>
      <c r="L1425" s="2"/>
      <c r="M1425" s="81">
        <f t="shared" si="66"/>
        <v>7.8829046202944601E-5</v>
      </c>
      <c r="N1425" s="81">
        <f t="shared" si="67"/>
        <v>0</v>
      </c>
      <c r="O1425" s="81">
        <f t="shared" si="68"/>
        <v>0</v>
      </c>
    </row>
    <row r="1426" spans="1:15" x14ac:dyDescent="0.35">
      <c r="A1426" s="104" t="s">
        <v>81</v>
      </c>
      <c r="B1426" s="103" t="s">
        <v>82</v>
      </c>
      <c r="C1426" s="19" t="s">
        <v>179</v>
      </c>
      <c r="D1426" s="96" t="s">
        <v>40</v>
      </c>
      <c r="E1426" s="95" t="s">
        <v>522</v>
      </c>
      <c r="F1426" s="95" t="s">
        <v>523</v>
      </c>
      <c r="G1426" s="19" t="s">
        <v>64</v>
      </c>
      <c r="H1426" s="79" t="s">
        <v>68</v>
      </c>
      <c r="I1426" s="2">
        <v>92.08</v>
      </c>
      <c r="J1426" s="2">
        <v>92.08</v>
      </c>
      <c r="K1426" s="2"/>
      <c r="L1426" s="2"/>
      <c r="M1426" s="81">
        <f t="shared" si="66"/>
        <v>1.9345891722726913E-4</v>
      </c>
      <c r="N1426" s="81">
        <f t="shared" si="67"/>
        <v>0</v>
      </c>
      <c r="O1426" s="81">
        <f t="shared" si="68"/>
        <v>0</v>
      </c>
    </row>
    <row r="1427" spans="1:15" x14ac:dyDescent="0.35">
      <c r="A1427" s="104" t="s">
        <v>81</v>
      </c>
      <c r="B1427" s="103" t="s">
        <v>82</v>
      </c>
      <c r="C1427" s="19" t="s">
        <v>179</v>
      </c>
      <c r="D1427" s="96" t="s">
        <v>40</v>
      </c>
      <c r="E1427" s="95" t="s">
        <v>522</v>
      </c>
      <c r="F1427" s="95" t="s">
        <v>523</v>
      </c>
      <c r="G1427" s="19" t="s">
        <v>64</v>
      </c>
      <c r="H1427" s="79" t="s">
        <v>69</v>
      </c>
      <c r="I1427" s="2">
        <v>123.09</v>
      </c>
      <c r="J1427" s="2">
        <v>123.09</v>
      </c>
      <c r="K1427" s="2"/>
      <c r="L1427" s="2"/>
      <c r="M1427" s="81">
        <f t="shared" si="66"/>
        <v>2.5861053563753866E-4</v>
      </c>
      <c r="N1427" s="81">
        <f t="shared" si="67"/>
        <v>0</v>
      </c>
      <c r="O1427" s="81">
        <f t="shared" si="68"/>
        <v>0</v>
      </c>
    </row>
    <row r="1428" spans="1:15" x14ac:dyDescent="0.35">
      <c r="A1428" s="104" t="s">
        <v>81</v>
      </c>
      <c r="B1428" s="103" t="s">
        <v>82</v>
      </c>
      <c r="C1428" s="19" t="s">
        <v>179</v>
      </c>
      <c r="D1428" s="96" t="s">
        <v>40</v>
      </c>
      <c r="E1428" s="95" t="s">
        <v>522</v>
      </c>
      <c r="F1428" s="95" t="s">
        <v>523</v>
      </c>
      <c r="G1428" s="19" t="s">
        <v>70</v>
      </c>
      <c r="H1428" s="79" t="s">
        <v>73</v>
      </c>
      <c r="I1428" s="2">
        <v>298.47000000000003</v>
      </c>
      <c r="J1428" s="2">
        <v>298.47000000000003</v>
      </c>
      <c r="K1428" s="2"/>
      <c r="L1428" s="2"/>
      <c r="M1428" s="81">
        <f t="shared" si="66"/>
        <v>6.2708170096462883E-4</v>
      </c>
      <c r="N1428" s="81">
        <f t="shared" si="67"/>
        <v>0</v>
      </c>
      <c r="O1428" s="81">
        <f t="shared" si="68"/>
        <v>0</v>
      </c>
    </row>
    <row r="1429" spans="1:15" x14ac:dyDescent="0.35">
      <c r="A1429" s="104" t="s">
        <v>81</v>
      </c>
      <c r="B1429" s="103" t="s">
        <v>82</v>
      </c>
      <c r="C1429" s="19" t="s">
        <v>179</v>
      </c>
      <c r="D1429" s="96" t="s">
        <v>40</v>
      </c>
      <c r="E1429" s="95" t="s">
        <v>522</v>
      </c>
      <c r="F1429" s="95" t="s">
        <v>523</v>
      </c>
      <c r="G1429" s="19" t="s">
        <v>74</v>
      </c>
      <c r="H1429" s="79" t="s">
        <v>77</v>
      </c>
      <c r="I1429" s="2">
        <v>316.10000000000002</v>
      </c>
      <c r="K1429" s="2">
        <v>316.10000000000002</v>
      </c>
      <c r="L1429" s="2"/>
      <c r="M1429" s="81">
        <f t="shared" si="66"/>
        <v>0</v>
      </c>
      <c r="N1429" s="81">
        <f t="shared" si="67"/>
        <v>2.8440490235595139E-4</v>
      </c>
      <c r="O1429" s="81">
        <f t="shared" si="68"/>
        <v>0</v>
      </c>
    </row>
    <row r="1430" spans="1:15" x14ac:dyDescent="0.35">
      <c r="A1430" s="104" t="s">
        <v>81</v>
      </c>
      <c r="B1430" s="103" t="s">
        <v>82</v>
      </c>
      <c r="C1430" s="19" t="s">
        <v>179</v>
      </c>
      <c r="D1430" s="96" t="s">
        <v>40</v>
      </c>
      <c r="E1430" s="95" t="s">
        <v>522</v>
      </c>
      <c r="F1430" s="95" t="s">
        <v>523</v>
      </c>
      <c r="G1430" s="19" t="s">
        <v>74</v>
      </c>
      <c r="H1430" s="79" t="s">
        <v>78</v>
      </c>
      <c r="I1430" s="2">
        <v>316.10000000000002</v>
      </c>
      <c r="K1430" s="2"/>
      <c r="L1430" s="2">
        <v>316.10000000000002</v>
      </c>
      <c r="M1430" s="81">
        <f t="shared" si="66"/>
        <v>0</v>
      </c>
      <c r="N1430" s="81">
        <f t="shared" si="67"/>
        <v>0</v>
      </c>
      <c r="O1430" s="81">
        <f t="shared" si="68"/>
        <v>2.6731022498311811E-4</v>
      </c>
    </row>
    <row r="1431" spans="1:15" x14ac:dyDescent="0.35">
      <c r="A1431" s="104" t="s">
        <v>81</v>
      </c>
      <c r="B1431" s="103" t="s">
        <v>82</v>
      </c>
      <c r="C1431" s="19" t="s">
        <v>290</v>
      </c>
      <c r="D1431" s="96" t="s">
        <v>38</v>
      </c>
      <c r="E1431" s="95" t="s">
        <v>525</v>
      </c>
      <c r="F1431" s="95" t="s">
        <v>526</v>
      </c>
      <c r="G1431" s="19" t="s">
        <v>64</v>
      </c>
      <c r="H1431" s="79" t="s">
        <v>65</v>
      </c>
      <c r="I1431" s="2">
        <v>400</v>
      </c>
      <c r="J1431" s="2">
        <v>400</v>
      </c>
      <c r="K1431" s="2"/>
      <c r="L1431" s="2"/>
      <c r="M1431" s="81">
        <f t="shared" si="66"/>
        <v>8.4039494885868439E-4</v>
      </c>
      <c r="N1431" s="81">
        <f t="shared" si="67"/>
        <v>0</v>
      </c>
      <c r="O1431" s="81">
        <f t="shared" si="68"/>
        <v>0</v>
      </c>
    </row>
    <row r="1432" spans="1:15" x14ac:dyDescent="0.35">
      <c r="A1432" s="104" t="s">
        <v>81</v>
      </c>
      <c r="B1432" s="103" t="s">
        <v>82</v>
      </c>
      <c r="C1432" s="19" t="s">
        <v>290</v>
      </c>
      <c r="D1432" s="96" t="s">
        <v>38</v>
      </c>
      <c r="E1432" s="95" t="s">
        <v>525</v>
      </c>
      <c r="F1432" s="95" t="s">
        <v>526</v>
      </c>
      <c r="G1432" s="19" t="s">
        <v>64</v>
      </c>
      <c r="H1432" s="79" t="s">
        <v>66</v>
      </c>
      <c r="I1432" s="2">
        <v>159.4</v>
      </c>
      <c r="J1432" s="2">
        <v>159.4</v>
      </c>
      <c r="K1432" s="2"/>
      <c r="L1432" s="2"/>
      <c r="M1432" s="81">
        <f t="shared" si="66"/>
        <v>3.3489738712018575E-4</v>
      </c>
      <c r="N1432" s="81">
        <f t="shared" si="67"/>
        <v>0</v>
      </c>
      <c r="O1432" s="81">
        <f t="shared" si="68"/>
        <v>0</v>
      </c>
    </row>
    <row r="1433" spans="1:15" x14ac:dyDescent="0.35">
      <c r="A1433" s="104" t="s">
        <v>81</v>
      </c>
      <c r="B1433" s="103" t="s">
        <v>82</v>
      </c>
      <c r="C1433" s="19" t="s">
        <v>290</v>
      </c>
      <c r="D1433" s="96" t="s">
        <v>38</v>
      </c>
      <c r="E1433" s="95" t="s">
        <v>525</v>
      </c>
      <c r="F1433" s="95" t="s">
        <v>526</v>
      </c>
      <c r="G1433" s="19" t="s">
        <v>64</v>
      </c>
      <c r="H1433" s="79" t="s">
        <v>67</v>
      </c>
      <c r="I1433" s="2">
        <v>82</v>
      </c>
      <c r="J1433" s="2">
        <v>82</v>
      </c>
      <c r="K1433" s="2"/>
      <c r="L1433" s="2"/>
      <c r="M1433" s="81">
        <f t="shared" si="66"/>
        <v>1.722809645160303E-4</v>
      </c>
      <c r="N1433" s="81">
        <f t="shared" si="67"/>
        <v>0</v>
      </c>
      <c r="O1433" s="81">
        <f t="shared" si="68"/>
        <v>0</v>
      </c>
    </row>
    <row r="1434" spans="1:15" x14ac:dyDescent="0.35">
      <c r="A1434" s="104" t="s">
        <v>81</v>
      </c>
      <c r="B1434" s="103" t="s">
        <v>82</v>
      </c>
      <c r="C1434" s="19" t="s">
        <v>290</v>
      </c>
      <c r="D1434" s="96" t="s">
        <v>38</v>
      </c>
      <c r="E1434" s="95" t="s">
        <v>525</v>
      </c>
      <c r="F1434" s="95" t="s">
        <v>526</v>
      </c>
      <c r="G1434" s="19" t="s">
        <v>64</v>
      </c>
      <c r="H1434" s="79" t="s">
        <v>68</v>
      </c>
      <c r="I1434" s="2">
        <v>117.5</v>
      </c>
      <c r="J1434" s="2">
        <v>117.5</v>
      </c>
      <c r="K1434" s="2"/>
      <c r="L1434" s="2"/>
      <c r="M1434" s="81">
        <f t="shared" si="66"/>
        <v>2.4686601622723851E-4</v>
      </c>
      <c r="N1434" s="81">
        <f t="shared" si="67"/>
        <v>0</v>
      </c>
      <c r="O1434" s="81">
        <f t="shared" si="68"/>
        <v>0</v>
      </c>
    </row>
    <row r="1435" spans="1:15" x14ac:dyDescent="0.35">
      <c r="A1435" s="104" t="s">
        <v>81</v>
      </c>
      <c r="B1435" s="103" t="s">
        <v>82</v>
      </c>
      <c r="C1435" s="19" t="s">
        <v>290</v>
      </c>
      <c r="D1435" s="96" t="s">
        <v>38</v>
      </c>
      <c r="E1435" s="95" t="s">
        <v>525</v>
      </c>
      <c r="F1435" s="95" t="s">
        <v>526</v>
      </c>
      <c r="G1435" s="19" t="s">
        <v>64</v>
      </c>
      <c r="H1435" s="79" t="s">
        <v>69</v>
      </c>
      <c r="I1435" s="2">
        <v>32.6</v>
      </c>
      <c r="J1435" s="2">
        <v>32.6</v>
      </c>
      <c r="K1435" s="2"/>
      <c r="L1435" s="2"/>
      <c r="M1435" s="81">
        <f t="shared" si="66"/>
        <v>6.8492188331982775E-5</v>
      </c>
      <c r="N1435" s="81">
        <f t="shared" si="67"/>
        <v>0</v>
      </c>
      <c r="O1435" s="81">
        <f t="shared" si="68"/>
        <v>0</v>
      </c>
    </row>
    <row r="1436" spans="1:15" x14ac:dyDescent="0.35">
      <c r="A1436" s="104" t="s">
        <v>81</v>
      </c>
      <c r="B1436" s="103" t="s">
        <v>82</v>
      </c>
      <c r="C1436" s="19" t="s">
        <v>290</v>
      </c>
      <c r="D1436" s="96" t="s">
        <v>38</v>
      </c>
      <c r="E1436" s="95" t="s">
        <v>525</v>
      </c>
      <c r="F1436" s="95" t="s">
        <v>526</v>
      </c>
      <c r="G1436" s="19" t="s">
        <v>70</v>
      </c>
      <c r="H1436" s="79" t="s">
        <v>73</v>
      </c>
      <c r="I1436" s="2">
        <v>20.5</v>
      </c>
      <c r="J1436" s="2">
        <v>20.5</v>
      </c>
      <c r="K1436" s="2"/>
      <c r="L1436" s="2"/>
      <c r="M1436" s="81">
        <f t="shared" si="66"/>
        <v>4.3070241129007575E-5</v>
      </c>
      <c r="N1436" s="81">
        <f t="shared" si="67"/>
        <v>0</v>
      </c>
      <c r="O1436" s="81">
        <f t="shared" si="68"/>
        <v>0</v>
      </c>
    </row>
    <row r="1437" spans="1:15" x14ac:dyDescent="0.35">
      <c r="A1437" s="104" t="s">
        <v>81</v>
      </c>
      <c r="B1437" s="103" t="s">
        <v>82</v>
      </c>
      <c r="C1437" s="19" t="s">
        <v>290</v>
      </c>
      <c r="D1437" s="96" t="s">
        <v>38</v>
      </c>
      <c r="E1437" s="95" t="s">
        <v>525</v>
      </c>
      <c r="F1437" s="95" t="s">
        <v>526</v>
      </c>
      <c r="G1437" s="19" t="s">
        <v>74</v>
      </c>
      <c r="H1437" s="79" t="s">
        <v>75</v>
      </c>
      <c r="I1437" s="2">
        <v>550</v>
      </c>
      <c r="K1437" s="2">
        <v>550</v>
      </c>
      <c r="L1437" s="2"/>
      <c r="M1437" s="81">
        <f t="shared" si="66"/>
        <v>0</v>
      </c>
      <c r="N1437" s="81">
        <f t="shared" si="67"/>
        <v>4.9485193386831139E-4</v>
      </c>
      <c r="O1437" s="81">
        <f t="shared" si="68"/>
        <v>0</v>
      </c>
    </row>
    <row r="1438" spans="1:15" x14ac:dyDescent="0.35">
      <c r="A1438" s="104" t="s">
        <v>81</v>
      </c>
      <c r="B1438" s="103" t="s">
        <v>82</v>
      </c>
      <c r="C1438" s="19" t="s">
        <v>290</v>
      </c>
      <c r="D1438" s="96" t="s">
        <v>38</v>
      </c>
      <c r="E1438" s="95" t="s">
        <v>525</v>
      </c>
      <c r="F1438" s="95" t="s">
        <v>526</v>
      </c>
      <c r="G1438" s="19" t="s">
        <v>74</v>
      </c>
      <c r="H1438" s="79" t="s">
        <v>76</v>
      </c>
      <c r="I1438" s="2">
        <v>50</v>
      </c>
      <c r="K1438" s="2"/>
      <c r="L1438" s="2">
        <v>50</v>
      </c>
      <c r="M1438" s="81">
        <f t="shared" si="66"/>
        <v>0</v>
      </c>
      <c r="N1438" s="81">
        <f t="shared" si="67"/>
        <v>0</v>
      </c>
      <c r="O1438" s="81">
        <f t="shared" si="68"/>
        <v>4.228254112355553E-5</v>
      </c>
    </row>
    <row r="1439" spans="1:15" x14ac:dyDescent="0.35">
      <c r="A1439" s="104" t="s">
        <v>81</v>
      </c>
      <c r="B1439" s="103" t="s">
        <v>82</v>
      </c>
      <c r="C1439" s="19" t="s">
        <v>290</v>
      </c>
      <c r="D1439" s="96" t="s">
        <v>38</v>
      </c>
      <c r="E1439" s="95" t="s">
        <v>525</v>
      </c>
      <c r="F1439" s="95" t="s">
        <v>526</v>
      </c>
      <c r="G1439" s="19" t="s">
        <v>74</v>
      </c>
      <c r="H1439" s="79" t="s">
        <v>77</v>
      </c>
      <c r="I1439" s="2">
        <v>3500</v>
      </c>
      <c r="K1439" s="2">
        <v>3500</v>
      </c>
      <c r="L1439" s="2"/>
      <c r="M1439" s="81">
        <f t="shared" si="66"/>
        <v>0</v>
      </c>
      <c r="N1439" s="81">
        <f t="shared" si="67"/>
        <v>3.1490577609801637E-3</v>
      </c>
      <c r="O1439" s="81">
        <f t="shared" si="68"/>
        <v>0</v>
      </c>
    </row>
    <row r="1440" spans="1:15" x14ac:dyDescent="0.35">
      <c r="A1440" s="104" t="s">
        <v>81</v>
      </c>
      <c r="B1440" s="103" t="s">
        <v>82</v>
      </c>
      <c r="C1440" s="19" t="s">
        <v>290</v>
      </c>
      <c r="D1440" s="96" t="s">
        <v>38</v>
      </c>
      <c r="E1440" s="95" t="s">
        <v>525</v>
      </c>
      <c r="F1440" s="95" t="s">
        <v>526</v>
      </c>
      <c r="G1440" s="19" t="s">
        <v>74</v>
      </c>
      <c r="H1440" s="79" t="s">
        <v>78</v>
      </c>
      <c r="I1440" s="2">
        <v>3500</v>
      </c>
      <c r="K1440" s="2"/>
      <c r="L1440" s="2">
        <v>3500</v>
      </c>
      <c r="M1440" s="81">
        <f t="shared" si="66"/>
        <v>0</v>
      </c>
      <c r="N1440" s="81">
        <f t="shared" si="67"/>
        <v>0</v>
      </c>
      <c r="O1440" s="81">
        <f t="shared" si="68"/>
        <v>2.9597778786488874E-3</v>
      </c>
    </row>
    <row r="1441" spans="1:15" x14ac:dyDescent="0.35">
      <c r="A1441" s="104" t="s">
        <v>81</v>
      </c>
      <c r="B1441" s="103" t="s">
        <v>82</v>
      </c>
      <c r="C1441" s="19" t="s">
        <v>88</v>
      </c>
      <c r="D1441" s="96" t="s">
        <v>39</v>
      </c>
      <c r="E1441" s="95" t="s">
        <v>527</v>
      </c>
      <c r="F1441" s="95" t="s">
        <v>528</v>
      </c>
      <c r="G1441" s="19" t="s">
        <v>74</v>
      </c>
      <c r="H1441" s="79" t="s">
        <v>75</v>
      </c>
      <c r="I1441" s="2">
        <v>673</v>
      </c>
      <c r="K1441" s="2">
        <v>673</v>
      </c>
      <c r="L1441" s="2"/>
      <c r="M1441" s="81">
        <f t="shared" si="66"/>
        <v>0</v>
      </c>
      <c r="N1441" s="81">
        <f t="shared" si="67"/>
        <v>6.0551882089704293E-4</v>
      </c>
      <c r="O1441" s="81">
        <f t="shared" si="68"/>
        <v>0</v>
      </c>
    </row>
    <row r="1442" spans="1:15" x14ac:dyDescent="0.35">
      <c r="A1442" s="104" t="s">
        <v>81</v>
      </c>
      <c r="B1442" s="103" t="s">
        <v>82</v>
      </c>
      <c r="C1442" s="19" t="s">
        <v>88</v>
      </c>
      <c r="D1442" s="96" t="s">
        <v>39</v>
      </c>
      <c r="E1442" s="95" t="s">
        <v>527</v>
      </c>
      <c r="F1442" s="95" t="s">
        <v>528</v>
      </c>
      <c r="G1442" s="19" t="s">
        <v>74</v>
      </c>
      <c r="H1442" s="79" t="s">
        <v>77</v>
      </c>
      <c r="I1442" s="2">
        <v>1292</v>
      </c>
      <c r="K1442" s="2">
        <v>1292</v>
      </c>
      <c r="L1442" s="2"/>
      <c r="M1442" s="81">
        <f t="shared" si="66"/>
        <v>0</v>
      </c>
      <c r="N1442" s="81">
        <f t="shared" si="67"/>
        <v>1.1624521791961061E-3</v>
      </c>
      <c r="O1442" s="81">
        <f t="shared" si="68"/>
        <v>0</v>
      </c>
    </row>
    <row r="1443" spans="1:15" x14ac:dyDescent="0.35">
      <c r="A1443" s="104" t="s">
        <v>81</v>
      </c>
      <c r="B1443" s="103" t="s">
        <v>82</v>
      </c>
      <c r="C1443" s="19" t="s">
        <v>88</v>
      </c>
      <c r="D1443" s="96" t="s">
        <v>39</v>
      </c>
      <c r="E1443" s="95" t="s">
        <v>527</v>
      </c>
      <c r="F1443" s="95" t="s">
        <v>528</v>
      </c>
      <c r="G1443" s="19" t="s">
        <v>74</v>
      </c>
      <c r="H1443" s="79" t="s">
        <v>78</v>
      </c>
      <c r="I1443" s="2">
        <v>1442</v>
      </c>
      <c r="K1443" s="2"/>
      <c r="L1443" s="2">
        <v>1442</v>
      </c>
      <c r="M1443" s="81">
        <f t="shared" si="66"/>
        <v>0</v>
      </c>
      <c r="N1443" s="81">
        <f t="shared" si="67"/>
        <v>0</v>
      </c>
      <c r="O1443" s="81">
        <f t="shared" si="68"/>
        <v>1.2194284860033416E-3</v>
      </c>
    </row>
    <row r="1444" spans="1:15" x14ac:dyDescent="0.35">
      <c r="A1444" s="104" t="s">
        <v>81</v>
      </c>
      <c r="B1444" s="103" t="s">
        <v>82</v>
      </c>
      <c r="C1444" s="19" t="s">
        <v>88</v>
      </c>
      <c r="D1444" s="96" t="s">
        <v>39</v>
      </c>
      <c r="E1444" s="95" t="s">
        <v>527</v>
      </c>
      <c r="F1444" s="95" t="s">
        <v>529</v>
      </c>
      <c r="G1444" s="19" t="s">
        <v>74</v>
      </c>
      <c r="H1444" s="79" t="s">
        <v>75</v>
      </c>
      <c r="I1444" s="2">
        <v>500</v>
      </c>
      <c r="K1444" s="2">
        <v>500</v>
      </c>
      <c r="L1444" s="2"/>
      <c r="M1444" s="81">
        <f t="shared" si="66"/>
        <v>0</v>
      </c>
      <c r="N1444" s="81">
        <f t="shared" si="67"/>
        <v>4.4986539442573765E-4</v>
      </c>
      <c r="O1444" s="81">
        <f t="shared" si="68"/>
        <v>0</v>
      </c>
    </row>
    <row r="1445" spans="1:15" x14ac:dyDescent="0.35">
      <c r="A1445" s="104" t="s">
        <v>81</v>
      </c>
      <c r="B1445" s="103" t="s">
        <v>82</v>
      </c>
      <c r="C1445" s="19" t="s">
        <v>88</v>
      </c>
      <c r="D1445" s="96" t="s">
        <v>39</v>
      </c>
      <c r="E1445" s="95" t="s">
        <v>527</v>
      </c>
      <c r="F1445" s="95" t="s">
        <v>529</v>
      </c>
      <c r="G1445" s="19" t="s">
        <v>74</v>
      </c>
      <c r="H1445" s="79" t="s">
        <v>78</v>
      </c>
      <c r="I1445" s="2">
        <v>300</v>
      </c>
      <c r="K1445" s="2"/>
      <c r="L1445" s="2">
        <v>300</v>
      </c>
      <c r="M1445" s="81">
        <f t="shared" si="66"/>
        <v>0</v>
      </c>
      <c r="N1445" s="81">
        <f t="shared" si="67"/>
        <v>0</v>
      </c>
      <c r="O1445" s="81">
        <f t="shared" si="68"/>
        <v>2.5369524674133322E-4</v>
      </c>
    </row>
    <row r="1446" spans="1:15" x14ac:dyDescent="0.35">
      <c r="A1446" s="104" t="s">
        <v>81</v>
      </c>
      <c r="B1446" s="103" t="s">
        <v>82</v>
      </c>
      <c r="C1446" s="19" t="s">
        <v>98</v>
      </c>
      <c r="D1446" s="96" t="s">
        <v>39</v>
      </c>
      <c r="E1446" s="95" t="s">
        <v>531</v>
      </c>
      <c r="F1446" s="95" t="s">
        <v>532</v>
      </c>
      <c r="G1446" s="19" t="s">
        <v>74</v>
      </c>
      <c r="H1446" s="79" t="s">
        <v>75</v>
      </c>
      <c r="I1446" s="2">
        <v>581</v>
      </c>
      <c r="K1446" s="2">
        <v>581</v>
      </c>
      <c r="L1446" s="2"/>
      <c r="M1446" s="81">
        <f t="shared" si="66"/>
        <v>0</v>
      </c>
      <c r="N1446" s="81">
        <f t="shared" si="67"/>
        <v>5.2274358832270717E-4</v>
      </c>
      <c r="O1446" s="81">
        <f t="shared" si="68"/>
        <v>0</v>
      </c>
    </row>
    <row r="1447" spans="1:15" x14ac:dyDescent="0.35">
      <c r="A1447" s="104" t="s">
        <v>81</v>
      </c>
      <c r="B1447" s="103" t="s">
        <v>82</v>
      </c>
      <c r="C1447" s="19" t="s">
        <v>98</v>
      </c>
      <c r="D1447" s="96" t="s">
        <v>39</v>
      </c>
      <c r="E1447" s="95" t="s">
        <v>531</v>
      </c>
      <c r="F1447" s="95" t="s">
        <v>532</v>
      </c>
      <c r="G1447" s="19" t="s">
        <v>74</v>
      </c>
      <c r="H1447" s="79" t="s">
        <v>76</v>
      </c>
      <c r="I1447" s="2">
        <v>220</v>
      </c>
      <c r="K1447" s="2"/>
      <c r="L1447" s="2">
        <v>220</v>
      </c>
      <c r="M1447" s="81">
        <f t="shared" si="66"/>
        <v>0</v>
      </c>
      <c r="N1447" s="81">
        <f t="shared" si="67"/>
        <v>0</v>
      </c>
      <c r="O1447" s="81">
        <f t="shared" si="68"/>
        <v>1.8604318094364434E-4</v>
      </c>
    </row>
    <row r="1448" spans="1:15" x14ac:dyDescent="0.35">
      <c r="A1448" s="104" t="s">
        <v>81</v>
      </c>
      <c r="B1448" s="103" t="s">
        <v>82</v>
      </c>
      <c r="C1448" s="19" t="s">
        <v>98</v>
      </c>
      <c r="D1448" s="96" t="s">
        <v>39</v>
      </c>
      <c r="E1448" s="95" t="s">
        <v>531</v>
      </c>
      <c r="F1448" s="95" t="s">
        <v>532</v>
      </c>
      <c r="G1448" s="19" t="s">
        <v>74</v>
      </c>
      <c r="H1448" s="79" t="s">
        <v>77</v>
      </c>
      <c r="I1448" s="2">
        <v>630</v>
      </c>
      <c r="K1448" s="2">
        <v>630</v>
      </c>
      <c r="L1448" s="2"/>
      <c r="M1448" s="81">
        <f t="shared" si="66"/>
        <v>0</v>
      </c>
      <c r="N1448" s="81">
        <f t="shared" si="67"/>
        <v>5.6683039697642942E-4</v>
      </c>
      <c r="O1448" s="81">
        <f t="shared" si="68"/>
        <v>0</v>
      </c>
    </row>
    <row r="1449" spans="1:15" x14ac:dyDescent="0.35">
      <c r="A1449" s="104" t="s">
        <v>81</v>
      </c>
      <c r="B1449" s="103" t="s">
        <v>82</v>
      </c>
      <c r="C1449" s="19" t="s">
        <v>98</v>
      </c>
      <c r="D1449" s="96" t="s">
        <v>39</v>
      </c>
      <c r="E1449" s="95" t="s">
        <v>531</v>
      </c>
      <c r="F1449" s="95" t="s">
        <v>532</v>
      </c>
      <c r="G1449" s="19" t="s">
        <v>74</v>
      </c>
      <c r="H1449" s="79" t="s">
        <v>78</v>
      </c>
      <c r="I1449" s="2">
        <v>630</v>
      </c>
      <c r="K1449" s="2"/>
      <c r="L1449" s="2">
        <v>630</v>
      </c>
      <c r="M1449" s="81">
        <f t="shared" si="66"/>
        <v>0</v>
      </c>
      <c r="N1449" s="81">
        <f t="shared" si="67"/>
        <v>0</v>
      </c>
      <c r="O1449" s="81">
        <f t="shared" si="68"/>
        <v>5.327600181567997E-4</v>
      </c>
    </row>
    <row r="1450" spans="1:15" x14ac:dyDescent="0.35">
      <c r="A1450" s="104" t="s">
        <v>81</v>
      </c>
      <c r="B1450" s="103" t="s">
        <v>82</v>
      </c>
      <c r="C1450" s="19" t="s">
        <v>290</v>
      </c>
      <c r="D1450" s="96" t="s">
        <v>38</v>
      </c>
      <c r="E1450" s="95" t="s">
        <v>534</v>
      </c>
      <c r="F1450" s="95" t="s">
        <v>535</v>
      </c>
      <c r="G1450" s="19" t="s">
        <v>64</v>
      </c>
      <c r="H1450" s="79" t="s">
        <v>65</v>
      </c>
      <c r="I1450" s="2">
        <v>479.4</v>
      </c>
      <c r="J1450" s="2">
        <v>479.4</v>
      </c>
      <c r="K1450" s="2"/>
      <c r="L1450" s="2"/>
      <c r="M1450" s="81">
        <f t="shared" si="66"/>
        <v>1.0072133462071331E-3</v>
      </c>
      <c r="N1450" s="81">
        <f t="shared" si="67"/>
        <v>0</v>
      </c>
      <c r="O1450" s="81">
        <f t="shared" si="68"/>
        <v>0</v>
      </c>
    </row>
    <row r="1451" spans="1:15" x14ac:dyDescent="0.35">
      <c r="A1451" s="104" t="s">
        <v>81</v>
      </c>
      <c r="B1451" s="103" t="s">
        <v>82</v>
      </c>
      <c r="C1451" s="19" t="s">
        <v>290</v>
      </c>
      <c r="D1451" s="96" t="s">
        <v>38</v>
      </c>
      <c r="E1451" s="95" t="s">
        <v>534</v>
      </c>
      <c r="F1451" s="95" t="s">
        <v>535</v>
      </c>
      <c r="G1451" s="19" t="s">
        <v>64</v>
      </c>
      <c r="H1451" s="79" t="s">
        <v>66</v>
      </c>
      <c r="I1451" s="2">
        <v>239.2</v>
      </c>
      <c r="J1451" s="2">
        <v>239.2</v>
      </c>
      <c r="K1451" s="2"/>
      <c r="L1451" s="2"/>
      <c r="M1451" s="81">
        <f t="shared" si="66"/>
        <v>5.0255617941749326E-4</v>
      </c>
      <c r="N1451" s="81">
        <f t="shared" si="67"/>
        <v>0</v>
      </c>
      <c r="O1451" s="81">
        <f t="shared" si="68"/>
        <v>0</v>
      </c>
    </row>
    <row r="1452" spans="1:15" x14ac:dyDescent="0.35">
      <c r="A1452" s="104" t="s">
        <v>81</v>
      </c>
      <c r="B1452" s="103" t="s">
        <v>82</v>
      </c>
      <c r="C1452" s="19" t="s">
        <v>290</v>
      </c>
      <c r="D1452" s="96" t="s">
        <v>38</v>
      </c>
      <c r="E1452" s="95" t="s">
        <v>534</v>
      </c>
      <c r="F1452" s="95" t="s">
        <v>535</v>
      </c>
      <c r="G1452" s="19" t="s">
        <v>64</v>
      </c>
      <c r="H1452" s="79" t="s">
        <v>67</v>
      </c>
      <c r="I1452" s="2">
        <v>17.7</v>
      </c>
      <c r="J1452" s="2">
        <v>17.7</v>
      </c>
      <c r="K1452" s="2"/>
      <c r="L1452" s="2"/>
      <c r="M1452" s="81">
        <f t="shared" si="66"/>
        <v>3.7187476486996779E-5</v>
      </c>
      <c r="N1452" s="81">
        <f t="shared" si="67"/>
        <v>0</v>
      </c>
      <c r="O1452" s="81">
        <f t="shared" si="68"/>
        <v>0</v>
      </c>
    </row>
    <row r="1453" spans="1:15" x14ac:dyDescent="0.35">
      <c r="A1453" s="104" t="s">
        <v>81</v>
      </c>
      <c r="B1453" s="103" t="s">
        <v>82</v>
      </c>
      <c r="C1453" s="19" t="s">
        <v>290</v>
      </c>
      <c r="D1453" s="96" t="s">
        <v>38</v>
      </c>
      <c r="E1453" s="95" t="s">
        <v>534</v>
      </c>
      <c r="F1453" s="95" t="s">
        <v>535</v>
      </c>
      <c r="G1453" s="19" t="s">
        <v>64</v>
      </c>
      <c r="H1453" s="79" t="s">
        <v>68</v>
      </c>
      <c r="I1453" s="2">
        <v>38</v>
      </c>
      <c r="J1453" s="2">
        <v>38</v>
      </c>
      <c r="K1453" s="2"/>
      <c r="L1453" s="2"/>
      <c r="M1453" s="81">
        <f t="shared" si="66"/>
        <v>7.9837520141575008E-5</v>
      </c>
      <c r="N1453" s="81">
        <f t="shared" si="67"/>
        <v>0</v>
      </c>
      <c r="O1453" s="81">
        <f t="shared" si="68"/>
        <v>0</v>
      </c>
    </row>
    <row r="1454" spans="1:15" x14ac:dyDescent="0.35">
      <c r="A1454" s="104" t="s">
        <v>81</v>
      </c>
      <c r="B1454" s="103" t="s">
        <v>82</v>
      </c>
      <c r="C1454" s="19" t="s">
        <v>290</v>
      </c>
      <c r="D1454" s="96" t="s">
        <v>38</v>
      </c>
      <c r="E1454" s="95" t="s">
        <v>534</v>
      </c>
      <c r="F1454" s="95" t="s">
        <v>535</v>
      </c>
      <c r="G1454" s="19" t="s">
        <v>64</v>
      </c>
      <c r="H1454" s="79" t="s">
        <v>69</v>
      </c>
      <c r="I1454" s="2">
        <v>25.3</v>
      </c>
      <c r="J1454" s="2">
        <v>25.3</v>
      </c>
      <c r="K1454" s="2"/>
      <c r="L1454" s="2"/>
      <c r="M1454" s="81">
        <f t="shared" si="66"/>
        <v>5.3154980515311786E-5</v>
      </c>
      <c r="N1454" s="81">
        <f t="shared" si="67"/>
        <v>0</v>
      </c>
      <c r="O1454" s="81">
        <f t="shared" si="68"/>
        <v>0</v>
      </c>
    </row>
    <row r="1455" spans="1:15" x14ac:dyDescent="0.35">
      <c r="A1455" s="104" t="s">
        <v>81</v>
      </c>
      <c r="B1455" s="103" t="s">
        <v>82</v>
      </c>
      <c r="C1455" s="19" t="s">
        <v>290</v>
      </c>
      <c r="D1455" s="96" t="s">
        <v>38</v>
      </c>
      <c r="E1455" s="95" t="s">
        <v>534</v>
      </c>
      <c r="F1455" s="95" t="s">
        <v>535</v>
      </c>
      <c r="G1455" s="19" t="s">
        <v>64</v>
      </c>
      <c r="H1455" s="79" t="s">
        <v>69</v>
      </c>
      <c r="I1455" s="2">
        <v>95.5</v>
      </c>
      <c r="J1455" s="2">
        <v>95.5</v>
      </c>
      <c r="K1455" s="2"/>
      <c r="L1455" s="2"/>
      <c r="M1455" s="81">
        <f t="shared" si="66"/>
        <v>2.0064429404001088E-4</v>
      </c>
      <c r="N1455" s="81">
        <f t="shared" si="67"/>
        <v>0</v>
      </c>
      <c r="O1455" s="81">
        <f t="shared" si="68"/>
        <v>0</v>
      </c>
    </row>
    <row r="1456" spans="1:15" x14ac:dyDescent="0.35">
      <c r="A1456" s="104" t="s">
        <v>81</v>
      </c>
      <c r="B1456" s="103" t="s">
        <v>82</v>
      </c>
      <c r="C1456" s="19" t="s">
        <v>290</v>
      </c>
      <c r="D1456" s="96" t="s">
        <v>38</v>
      </c>
      <c r="E1456" s="95" t="s">
        <v>534</v>
      </c>
      <c r="F1456" s="95" t="s">
        <v>535</v>
      </c>
      <c r="G1456" s="19" t="s">
        <v>74</v>
      </c>
      <c r="H1456" s="79" t="s">
        <v>75</v>
      </c>
      <c r="I1456" s="2">
        <v>310</v>
      </c>
      <c r="K1456" s="2">
        <v>310</v>
      </c>
      <c r="L1456" s="2"/>
      <c r="M1456" s="81">
        <f t="shared" si="66"/>
        <v>0</v>
      </c>
      <c r="N1456" s="81">
        <f t="shared" si="67"/>
        <v>2.7891654454395733E-4</v>
      </c>
      <c r="O1456" s="81">
        <f t="shared" si="68"/>
        <v>0</v>
      </c>
    </row>
    <row r="1457" spans="1:15" x14ac:dyDescent="0.35">
      <c r="A1457" s="104" t="s">
        <v>81</v>
      </c>
      <c r="B1457" s="103" t="s">
        <v>82</v>
      </c>
      <c r="C1457" s="19" t="s">
        <v>290</v>
      </c>
      <c r="D1457" s="96" t="s">
        <v>38</v>
      </c>
      <c r="E1457" s="95" t="s">
        <v>534</v>
      </c>
      <c r="F1457" s="95" t="s">
        <v>535</v>
      </c>
      <c r="G1457" s="19" t="s">
        <v>74</v>
      </c>
      <c r="H1457" s="79" t="s">
        <v>76</v>
      </c>
      <c r="I1457" s="2">
        <v>310</v>
      </c>
      <c r="K1457" s="2"/>
      <c r="L1457" s="2">
        <v>310</v>
      </c>
      <c r="M1457" s="81">
        <f t="shared" si="66"/>
        <v>0</v>
      </c>
      <c r="N1457" s="81">
        <f t="shared" si="67"/>
        <v>0</v>
      </c>
      <c r="O1457" s="81">
        <f t="shared" si="68"/>
        <v>2.6215175496604429E-4</v>
      </c>
    </row>
    <row r="1458" spans="1:15" x14ac:dyDescent="0.35">
      <c r="A1458" s="104" t="s">
        <v>81</v>
      </c>
      <c r="B1458" s="103" t="s">
        <v>82</v>
      </c>
      <c r="C1458" s="19" t="s">
        <v>290</v>
      </c>
      <c r="D1458" s="96" t="s">
        <v>38</v>
      </c>
      <c r="E1458" s="95" t="s">
        <v>534</v>
      </c>
      <c r="F1458" s="95" t="s">
        <v>535</v>
      </c>
      <c r="G1458" s="19" t="s">
        <v>74</v>
      </c>
      <c r="H1458" s="79" t="s">
        <v>77</v>
      </c>
      <c r="I1458" s="2">
        <v>2200</v>
      </c>
      <c r="K1458" s="2">
        <v>2200</v>
      </c>
      <c r="L1458" s="2"/>
      <c r="M1458" s="81">
        <f t="shared" si="66"/>
        <v>0</v>
      </c>
      <c r="N1458" s="81">
        <f t="shared" si="67"/>
        <v>1.9794077354732455E-3</v>
      </c>
      <c r="O1458" s="81">
        <f t="shared" si="68"/>
        <v>0</v>
      </c>
    </row>
    <row r="1459" spans="1:15" x14ac:dyDescent="0.35">
      <c r="A1459" s="104" t="s">
        <v>81</v>
      </c>
      <c r="B1459" s="103" t="s">
        <v>82</v>
      </c>
      <c r="C1459" s="19" t="s">
        <v>290</v>
      </c>
      <c r="D1459" s="96" t="s">
        <v>38</v>
      </c>
      <c r="E1459" s="95" t="s">
        <v>534</v>
      </c>
      <c r="F1459" s="95" t="s">
        <v>535</v>
      </c>
      <c r="G1459" s="19" t="s">
        <v>74</v>
      </c>
      <c r="H1459" s="79" t="s">
        <v>78</v>
      </c>
      <c r="I1459" s="2">
        <v>2200</v>
      </c>
      <c r="K1459" s="2"/>
      <c r="L1459" s="2">
        <v>2200</v>
      </c>
      <c r="M1459" s="81">
        <f t="shared" si="66"/>
        <v>0</v>
      </c>
      <c r="N1459" s="81">
        <f t="shared" si="67"/>
        <v>0</v>
      </c>
      <c r="O1459" s="81">
        <f t="shared" si="68"/>
        <v>1.8604318094364435E-3</v>
      </c>
    </row>
    <row r="1460" spans="1:15" x14ac:dyDescent="0.35">
      <c r="A1460" s="104" t="s">
        <v>81</v>
      </c>
      <c r="B1460" s="103" t="s">
        <v>82</v>
      </c>
      <c r="C1460" s="19" t="s">
        <v>120</v>
      </c>
      <c r="D1460" s="96" t="s">
        <v>38</v>
      </c>
      <c r="E1460" s="95" t="s">
        <v>536</v>
      </c>
      <c r="F1460" s="95" t="s">
        <v>537</v>
      </c>
      <c r="G1460" s="19" t="s">
        <v>64</v>
      </c>
      <c r="H1460" s="79" t="s">
        <v>65</v>
      </c>
      <c r="I1460" s="2">
        <v>133</v>
      </c>
      <c r="J1460" s="2">
        <v>133</v>
      </c>
      <c r="K1460" s="2"/>
      <c r="L1460" s="2"/>
      <c r="M1460" s="81">
        <f t="shared" si="66"/>
        <v>2.7943132049551258E-4</v>
      </c>
      <c r="N1460" s="81">
        <f t="shared" si="67"/>
        <v>0</v>
      </c>
      <c r="O1460" s="81">
        <f t="shared" si="68"/>
        <v>0</v>
      </c>
    </row>
    <row r="1461" spans="1:15" x14ac:dyDescent="0.35">
      <c r="A1461" s="104" t="s">
        <v>81</v>
      </c>
      <c r="B1461" s="103" t="s">
        <v>82</v>
      </c>
      <c r="C1461" s="19" t="s">
        <v>120</v>
      </c>
      <c r="D1461" s="96" t="s">
        <v>38</v>
      </c>
      <c r="E1461" s="95" t="s">
        <v>536</v>
      </c>
      <c r="F1461" s="95" t="s">
        <v>537</v>
      </c>
      <c r="G1461" s="19" t="s">
        <v>64</v>
      </c>
      <c r="H1461" s="79" t="s">
        <v>66</v>
      </c>
      <c r="I1461" s="2">
        <v>130</v>
      </c>
      <c r="J1461" s="2">
        <v>130</v>
      </c>
      <c r="K1461" s="2"/>
      <c r="L1461" s="2"/>
      <c r="M1461" s="81">
        <f t="shared" si="66"/>
        <v>2.7312835837907244E-4</v>
      </c>
      <c r="N1461" s="81">
        <f t="shared" si="67"/>
        <v>0</v>
      </c>
      <c r="O1461" s="81">
        <f t="shared" si="68"/>
        <v>0</v>
      </c>
    </row>
    <row r="1462" spans="1:15" x14ac:dyDescent="0.35">
      <c r="A1462" s="104" t="s">
        <v>81</v>
      </c>
      <c r="B1462" s="103" t="s">
        <v>82</v>
      </c>
      <c r="C1462" s="19" t="s">
        <v>120</v>
      </c>
      <c r="D1462" s="96" t="s">
        <v>38</v>
      </c>
      <c r="E1462" s="95" t="s">
        <v>536</v>
      </c>
      <c r="F1462" s="95" t="s">
        <v>537</v>
      </c>
      <c r="G1462" s="19" t="s">
        <v>64</v>
      </c>
      <c r="H1462" s="79" t="s">
        <v>68</v>
      </c>
      <c r="I1462" s="2">
        <v>131</v>
      </c>
      <c r="J1462" s="2">
        <v>131</v>
      </c>
      <c r="K1462" s="2"/>
      <c r="L1462" s="2"/>
      <c r="M1462" s="81">
        <f t="shared" si="66"/>
        <v>2.7522934575121915E-4</v>
      </c>
      <c r="N1462" s="81">
        <f t="shared" si="67"/>
        <v>0</v>
      </c>
      <c r="O1462" s="81">
        <f t="shared" si="68"/>
        <v>0</v>
      </c>
    </row>
    <row r="1463" spans="1:15" x14ac:dyDescent="0.35">
      <c r="A1463" s="104" t="s">
        <v>81</v>
      </c>
      <c r="B1463" s="103" t="s">
        <v>82</v>
      </c>
      <c r="C1463" s="19" t="s">
        <v>120</v>
      </c>
      <c r="D1463" s="96" t="s">
        <v>38</v>
      </c>
      <c r="E1463" s="95" t="s">
        <v>536</v>
      </c>
      <c r="F1463" s="95" t="s">
        <v>537</v>
      </c>
      <c r="G1463" s="19" t="s">
        <v>64</v>
      </c>
      <c r="H1463" s="79" t="s">
        <v>69</v>
      </c>
      <c r="I1463" s="2">
        <v>84</v>
      </c>
      <c r="J1463" s="2">
        <v>84</v>
      </c>
      <c r="K1463" s="2"/>
      <c r="L1463" s="2"/>
      <c r="M1463" s="81">
        <f t="shared" si="66"/>
        <v>1.7648293926032373E-4</v>
      </c>
      <c r="N1463" s="81">
        <f t="shared" si="67"/>
        <v>0</v>
      </c>
      <c r="O1463" s="81">
        <f t="shared" si="68"/>
        <v>0</v>
      </c>
    </row>
    <row r="1464" spans="1:15" x14ac:dyDescent="0.35">
      <c r="A1464" s="104" t="s">
        <v>81</v>
      </c>
      <c r="B1464" s="103" t="s">
        <v>82</v>
      </c>
      <c r="C1464" s="19" t="s">
        <v>120</v>
      </c>
      <c r="D1464" s="96" t="s">
        <v>38</v>
      </c>
      <c r="E1464" s="95" t="s">
        <v>536</v>
      </c>
      <c r="F1464" s="95" t="s">
        <v>537</v>
      </c>
      <c r="G1464" s="19" t="s">
        <v>74</v>
      </c>
      <c r="H1464" s="79" t="s">
        <v>78</v>
      </c>
      <c r="I1464" s="2">
        <v>2400</v>
      </c>
      <c r="K1464" s="2"/>
      <c r="L1464" s="2">
        <v>2400</v>
      </c>
      <c r="M1464" s="81">
        <f t="shared" si="66"/>
        <v>0</v>
      </c>
      <c r="N1464" s="81">
        <f t="shared" si="67"/>
        <v>0</v>
      </c>
      <c r="O1464" s="81">
        <f t="shared" si="68"/>
        <v>2.0295619739306658E-3</v>
      </c>
    </row>
    <row r="1465" spans="1:15" x14ac:dyDescent="0.35">
      <c r="A1465" s="104" t="s">
        <v>81</v>
      </c>
      <c r="B1465" s="103" t="s">
        <v>82</v>
      </c>
      <c r="C1465" s="19" t="s">
        <v>120</v>
      </c>
      <c r="D1465" s="96" t="s">
        <v>38</v>
      </c>
      <c r="E1465" s="95" t="s">
        <v>536</v>
      </c>
      <c r="F1465" s="95" t="s">
        <v>537</v>
      </c>
      <c r="G1465" s="19" t="s">
        <v>74</v>
      </c>
      <c r="H1465" s="79" t="s">
        <v>77</v>
      </c>
      <c r="I1465" s="2">
        <v>4400</v>
      </c>
      <c r="K1465" s="2">
        <v>4400</v>
      </c>
      <c r="L1465" s="2"/>
      <c r="M1465" s="81">
        <f t="shared" si="66"/>
        <v>0</v>
      </c>
      <c r="N1465" s="81">
        <f t="shared" si="67"/>
        <v>3.9588154709464911E-3</v>
      </c>
      <c r="O1465" s="81">
        <f t="shared" si="68"/>
        <v>0</v>
      </c>
    </row>
    <row r="1466" spans="1:15" x14ac:dyDescent="0.35">
      <c r="A1466" s="104" t="s">
        <v>104</v>
      </c>
      <c r="B1466" s="103" t="s">
        <v>105</v>
      </c>
      <c r="C1466" s="19" t="s">
        <v>114</v>
      </c>
      <c r="D1466" s="96" t="s">
        <v>39</v>
      </c>
      <c r="E1466" s="95" t="s">
        <v>114</v>
      </c>
      <c r="F1466" s="95" t="s">
        <v>539</v>
      </c>
      <c r="G1466" s="19" t="s">
        <v>64</v>
      </c>
      <c r="H1466" s="79" t="s">
        <v>103</v>
      </c>
      <c r="I1466" s="2">
        <v>120.84</v>
      </c>
      <c r="J1466" s="2">
        <v>120.84</v>
      </c>
      <c r="K1466" s="2"/>
      <c r="L1466" s="2"/>
      <c r="M1466" s="81">
        <f t="shared" si="66"/>
        <v>2.5388331405020858E-4</v>
      </c>
      <c r="N1466" s="81">
        <f t="shared" si="67"/>
        <v>0</v>
      </c>
      <c r="O1466" s="81">
        <f t="shared" si="68"/>
        <v>0</v>
      </c>
    </row>
    <row r="1467" spans="1:15" x14ac:dyDescent="0.35">
      <c r="A1467" s="104" t="s">
        <v>104</v>
      </c>
      <c r="B1467" s="103" t="s">
        <v>105</v>
      </c>
      <c r="C1467" s="19" t="s">
        <v>114</v>
      </c>
      <c r="D1467" s="96" t="s">
        <v>39</v>
      </c>
      <c r="E1467" s="95" t="s">
        <v>114</v>
      </c>
      <c r="F1467" s="95" t="s">
        <v>539</v>
      </c>
      <c r="G1467" s="19" t="s">
        <v>64</v>
      </c>
      <c r="H1467" s="79" t="s">
        <v>66</v>
      </c>
      <c r="I1467" s="2">
        <v>13.16</v>
      </c>
      <c r="J1467" s="2">
        <v>13.16</v>
      </c>
      <c r="K1467" s="2"/>
      <c r="L1467" s="2"/>
      <c r="M1467" s="81">
        <f t="shared" si="66"/>
        <v>2.7648993817450715E-5</v>
      </c>
      <c r="N1467" s="81">
        <f t="shared" si="67"/>
        <v>0</v>
      </c>
      <c r="O1467" s="81">
        <f t="shared" si="68"/>
        <v>0</v>
      </c>
    </row>
    <row r="1468" spans="1:15" x14ac:dyDescent="0.35">
      <c r="A1468" s="104" t="s">
        <v>104</v>
      </c>
      <c r="B1468" s="103" t="s">
        <v>105</v>
      </c>
      <c r="C1468" s="19" t="s">
        <v>114</v>
      </c>
      <c r="D1468" s="96" t="s">
        <v>39</v>
      </c>
      <c r="E1468" s="95" t="s">
        <v>114</v>
      </c>
      <c r="F1468" s="95" t="s">
        <v>539</v>
      </c>
      <c r="G1468" s="19" t="s">
        <v>64</v>
      </c>
      <c r="H1468" s="79" t="s">
        <v>68</v>
      </c>
      <c r="I1468" s="2">
        <v>2</v>
      </c>
      <c r="J1468" s="2">
        <v>2</v>
      </c>
      <c r="K1468" s="2"/>
      <c r="L1468" s="2"/>
      <c r="M1468" s="81">
        <f t="shared" si="66"/>
        <v>4.201974744293422E-6</v>
      </c>
      <c r="N1468" s="81">
        <f t="shared" si="67"/>
        <v>0</v>
      </c>
      <c r="O1468" s="81">
        <f t="shared" si="68"/>
        <v>0</v>
      </c>
    </row>
    <row r="1469" spans="1:15" x14ac:dyDescent="0.35">
      <c r="A1469" s="104" t="s">
        <v>92</v>
      </c>
      <c r="B1469" s="103" t="s">
        <v>93</v>
      </c>
      <c r="C1469" s="19" t="s">
        <v>540</v>
      </c>
      <c r="D1469" s="96" t="s">
        <v>39</v>
      </c>
      <c r="E1469" s="95" t="s">
        <v>542</v>
      </c>
      <c r="F1469" s="95" t="s">
        <v>543</v>
      </c>
      <c r="G1469" s="19" t="s">
        <v>64</v>
      </c>
      <c r="H1469" s="79" t="s">
        <v>65</v>
      </c>
      <c r="I1469" s="2">
        <v>38.590000000000003</v>
      </c>
      <c r="J1469" s="2">
        <v>38.590000000000003</v>
      </c>
      <c r="K1469" s="2"/>
      <c r="L1469" s="2"/>
      <c r="M1469" s="81">
        <f t="shared" si="66"/>
        <v>8.1077102691141584E-5</v>
      </c>
      <c r="N1469" s="81">
        <f t="shared" si="67"/>
        <v>0</v>
      </c>
      <c r="O1469" s="81">
        <f t="shared" si="68"/>
        <v>0</v>
      </c>
    </row>
    <row r="1470" spans="1:15" x14ac:dyDescent="0.35">
      <c r="A1470" s="104" t="s">
        <v>92</v>
      </c>
      <c r="B1470" s="103" t="s">
        <v>93</v>
      </c>
      <c r="C1470" s="19" t="s">
        <v>540</v>
      </c>
      <c r="D1470" s="96" t="s">
        <v>39</v>
      </c>
      <c r="E1470" s="95" t="s">
        <v>542</v>
      </c>
      <c r="F1470" s="95" t="s">
        <v>543</v>
      </c>
      <c r="G1470" s="19" t="s">
        <v>64</v>
      </c>
      <c r="H1470" s="79" t="s">
        <v>66</v>
      </c>
      <c r="I1470" s="2">
        <v>25.3</v>
      </c>
      <c r="J1470" s="2">
        <v>25.3</v>
      </c>
      <c r="K1470" s="2"/>
      <c r="L1470" s="2"/>
      <c r="M1470" s="81">
        <f t="shared" si="66"/>
        <v>5.3154980515311786E-5</v>
      </c>
      <c r="N1470" s="81">
        <f t="shared" si="67"/>
        <v>0</v>
      </c>
      <c r="O1470" s="81">
        <f t="shared" si="68"/>
        <v>0</v>
      </c>
    </row>
    <row r="1471" spans="1:15" x14ac:dyDescent="0.35">
      <c r="A1471" s="104" t="s">
        <v>92</v>
      </c>
      <c r="B1471" s="103" t="s">
        <v>93</v>
      </c>
      <c r="C1471" s="19" t="s">
        <v>540</v>
      </c>
      <c r="D1471" s="96" t="s">
        <v>39</v>
      </c>
      <c r="E1471" s="95" t="s">
        <v>542</v>
      </c>
      <c r="F1471" s="95" t="s">
        <v>543</v>
      </c>
      <c r="G1471" s="19" t="s">
        <v>64</v>
      </c>
      <c r="H1471" s="79" t="s">
        <v>68</v>
      </c>
      <c r="I1471" s="2">
        <v>15.85</v>
      </c>
      <c r="J1471" s="2">
        <v>15.85</v>
      </c>
      <c r="K1471" s="2"/>
      <c r="L1471" s="2"/>
      <c r="M1471" s="81">
        <f t="shared" si="66"/>
        <v>3.330064984852537E-5</v>
      </c>
      <c r="N1471" s="81">
        <f t="shared" si="67"/>
        <v>0</v>
      </c>
      <c r="O1471" s="81">
        <f t="shared" si="68"/>
        <v>0</v>
      </c>
    </row>
    <row r="1472" spans="1:15" x14ac:dyDescent="0.35">
      <c r="A1472" s="104" t="s">
        <v>92</v>
      </c>
      <c r="B1472" s="103" t="s">
        <v>93</v>
      </c>
      <c r="C1472" s="19" t="s">
        <v>540</v>
      </c>
      <c r="D1472" s="96" t="s">
        <v>39</v>
      </c>
      <c r="E1472" s="95" t="s">
        <v>542</v>
      </c>
      <c r="F1472" s="95" t="s">
        <v>543</v>
      </c>
      <c r="G1472" s="19" t="s">
        <v>64</v>
      </c>
      <c r="H1472" s="79" t="s">
        <v>72</v>
      </c>
      <c r="I1472" s="2">
        <v>199.11</v>
      </c>
      <c r="J1472" s="2">
        <v>199.11</v>
      </c>
      <c r="K1472" s="2"/>
      <c r="L1472" s="2"/>
      <c r="M1472" s="81">
        <f t="shared" si="66"/>
        <v>4.1832759566813165E-4</v>
      </c>
      <c r="N1472" s="81">
        <f t="shared" si="67"/>
        <v>0</v>
      </c>
      <c r="O1472" s="81">
        <f t="shared" si="68"/>
        <v>0</v>
      </c>
    </row>
    <row r="1473" spans="1:15" x14ac:dyDescent="0.35">
      <c r="A1473" s="105" t="s">
        <v>59</v>
      </c>
      <c r="B1473" s="103" t="s">
        <v>60</v>
      </c>
      <c r="C1473" s="19" t="s">
        <v>540</v>
      </c>
      <c r="D1473" s="96" t="s">
        <v>39</v>
      </c>
      <c r="E1473" s="95" t="s">
        <v>542</v>
      </c>
      <c r="F1473" s="95" t="s">
        <v>542</v>
      </c>
      <c r="G1473" s="19" t="s">
        <v>64</v>
      </c>
      <c r="H1473" s="79" t="s">
        <v>65</v>
      </c>
      <c r="I1473" s="2">
        <v>2633</v>
      </c>
      <c r="J1473" s="2">
        <v>2633</v>
      </c>
      <c r="K1473" s="2"/>
      <c r="L1473" s="2"/>
      <c r="M1473" s="81">
        <f t="shared" si="66"/>
        <v>5.5318997508622897E-3</v>
      </c>
      <c r="N1473" s="81">
        <f t="shared" si="67"/>
        <v>0</v>
      </c>
      <c r="O1473" s="81">
        <f t="shared" si="68"/>
        <v>0</v>
      </c>
    </row>
    <row r="1474" spans="1:15" x14ac:dyDescent="0.35">
      <c r="A1474" s="105" t="s">
        <v>59</v>
      </c>
      <c r="B1474" s="103" t="s">
        <v>60</v>
      </c>
      <c r="C1474" s="19" t="s">
        <v>540</v>
      </c>
      <c r="D1474" s="96" t="s">
        <v>39</v>
      </c>
      <c r="E1474" s="95" t="s">
        <v>542</v>
      </c>
      <c r="F1474" s="95" t="s">
        <v>542</v>
      </c>
      <c r="G1474" s="19" t="s">
        <v>64</v>
      </c>
      <c r="H1474" s="79" t="s">
        <v>66</v>
      </c>
      <c r="I1474" s="2">
        <v>1052</v>
      </c>
      <c r="J1474" s="2">
        <v>1052</v>
      </c>
      <c r="K1474" s="2"/>
      <c r="L1474" s="2"/>
      <c r="M1474" s="81">
        <f t="shared" si="66"/>
        <v>2.21023871549834E-3</v>
      </c>
      <c r="N1474" s="81">
        <f t="shared" si="67"/>
        <v>0</v>
      </c>
      <c r="O1474" s="81">
        <f t="shared" si="68"/>
        <v>0</v>
      </c>
    </row>
    <row r="1475" spans="1:15" x14ac:dyDescent="0.35">
      <c r="A1475" s="105" t="s">
        <v>59</v>
      </c>
      <c r="B1475" s="103" t="s">
        <v>60</v>
      </c>
      <c r="C1475" s="19" t="s">
        <v>540</v>
      </c>
      <c r="D1475" s="96" t="s">
        <v>39</v>
      </c>
      <c r="E1475" s="95" t="s">
        <v>542</v>
      </c>
      <c r="F1475" s="95" t="s">
        <v>542</v>
      </c>
      <c r="G1475" s="19" t="s">
        <v>64</v>
      </c>
      <c r="H1475" s="79" t="s">
        <v>67</v>
      </c>
      <c r="I1475" s="2">
        <v>203</v>
      </c>
      <c r="J1475" s="2">
        <v>203</v>
      </c>
      <c r="K1475" s="2"/>
      <c r="L1475" s="2"/>
      <c r="M1475" s="81">
        <f t="shared" ref="M1475:M1538" si="69">J1475/$J$1726</f>
        <v>4.2650043654578234E-4</v>
      </c>
      <c r="N1475" s="81">
        <f t="shared" ref="N1475:N1538" si="70">K1475/$K$1726</f>
        <v>0</v>
      </c>
      <c r="O1475" s="81">
        <f t="shared" ref="O1475:O1538" si="71">L1475/$L$1726</f>
        <v>0</v>
      </c>
    </row>
    <row r="1476" spans="1:15" x14ac:dyDescent="0.35">
      <c r="A1476" s="105" t="s">
        <v>59</v>
      </c>
      <c r="B1476" s="103" t="s">
        <v>60</v>
      </c>
      <c r="C1476" s="19" t="s">
        <v>540</v>
      </c>
      <c r="D1476" s="96" t="s">
        <v>39</v>
      </c>
      <c r="E1476" s="95" t="s">
        <v>542</v>
      </c>
      <c r="F1476" s="95" t="s">
        <v>542</v>
      </c>
      <c r="G1476" s="19" t="s">
        <v>64</v>
      </c>
      <c r="H1476" s="79" t="s">
        <v>68</v>
      </c>
      <c r="I1476" s="2">
        <v>329</v>
      </c>
      <c r="J1476" s="2">
        <v>329</v>
      </c>
      <c r="K1476" s="2"/>
      <c r="L1476" s="2"/>
      <c r="M1476" s="81">
        <f t="shared" si="69"/>
        <v>6.9122484543626792E-4</v>
      </c>
      <c r="N1476" s="81">
        <f t="shared" si="70"/>
        <v>0</v>
      </c>
      <c r="O1476" s="81">
        <f t="shared" si="71"/>
        <v>0</v>
      </c>
    </row>
    <row r="1477" spans="1:15" x14ac:dyDescent="0.35">
      <c r="A1477" s="105" t="s">
        <v>59</v>
      </c>
      <c r="B1477" s="103" t="s">
        <v>60</v>
      </c>
      <c r="C1477" s="19" t="s">
        <v>540</v>
      </c>
      <c r="D1477" s="96" t="s">
        <v>39</v>
      </c>
      <c r="E1477" s="95" t="s">
        <v>542</v>
      </c>
      <c r="F1477" s="95" t="s">
        <v>542</v>
      </c>
      <c r="G1477" s="19" t="s">
        <v>64</v>
      </c>
      <c r="H1477" s="79" t="s">
        <v>69</v>
      </c>
      <c r="I1477" s="2">
        <v>56</v>
      </c>
      <c r="J1477" s="2">
        <v>56</v>
      </c>
      <c r="K1477" s="2"/>
      <c r="L1477" s="2"/>
      <c r="M1477" s="81">
        <f t="shared" si="69"/>
        <v>1.1765529284021581E-4</v>
      </c>
      <c r="N1477" s="81">
        <f t="shared" si="70"/>
        <v>0</v>
      </c>
      <c r="O1477" s="81">
        <f t="shared" si="71"/>
        <v>0</v>
      </c>
    </row>
    <row r="1478" spans="1:15" x14ac:dyDescent="0.35">
      <c r="A1478" s="105" t="s">
        <v>59</v>
      </c>
      <c r="B1478" s="103" t="s">
        <v>60</v>
      </c>
      <c r="C1478" s="19" t="s">
        <v>540</v>
      </c>
      <c r="D1478" s="96" t="s">
        <v>39</v>
      </c>
      <c r="E1478" s="95" t="s">
        <v>542</v>
      </c>
      <c r="F1478" s="95" t="s">
        <v>542</v>
      </c>
      <c r="G1478" s="19" t="s">
        <v>70</v>
      </c>
      <c r="H1478" s="79" t="s">
        <v>70</v>
      </c>
      <c r="I1478" s="2">
        <v>14400</v>
      </c>
      <c r="J1478" s="2">
        <v>14400</v>
      </c>
      <c r="K1478" s="2"/>
      <c r="L1478" s="2"/>
      <c r="M1478" s="81">
        <f t="shared" si="69"/>
        <v>3.0254218158912636E-2</v>
      </c>
      <c r="N1478" s="81">
        <f t="shared" si="70"/>
        <v>0</v>
      </c>
      <c r="O1478" s="81">
        <f t="shared" si="71"/>
        <v>0</v>
      </c>
    </row>
    <row r="1479" spans="1:15" x14ac:dyDescent="0.35">
      <c r="A1479" s="105" t="s">
        <v>59</v>
      </c>
      <c r="B1479" s="103" t="s">
        <v>60</v>
      </c>
      <c r="C1479" s="19" t="s">
        <v>540</v>
      </c>
      <c r="D1479" s="96" t="s">
        <v>39</v>
      </c>
      <c r="E1479" s="95" t="s">
        <v>542</v>
      </c>
      <c r="F1479" s="95" t="s">
        <v>542</v>
      </c>
      <c r="G1479" s="19" t="s">
        <v>64</v>
      </c>
      <c r="H1479" s="79" t="s">
        <v>71</v>
      </c>
      <c r="I1479" s="2">
        <v>2196</v>
      </c>
      <c r="J1479" s="2">
        <v>2196</v>
      </c>
      <c r="K1479" s="2"/>
      <c r="L1479" s="2"/>
      <c r="M1479" s="81">
        <f t="shared" si="69"/>
        <v>4.6137682692341773E-3</v>
      </c>
      <c r="N1479" s="81">
        <f t="shared" si="70"/>
        <v>0</v>
      </c>
      <c r="O1479" s="81">
        <f t="shared" si="71"/>
        <v>0</v>
      </c>
    </row>
    <row r="1480" spans="1:15" x14ac:dyDescent="0.35">
      <c r="A1480" s="105" t="s">
        <v>59</v>
      </c>
      <c r="B1480" s="103" t="s">
        <v>60</v>
      </c>
      <c r="C1480" s="19" t="s">
        <v>540</v>
      </c>
      <c r="D1480" s="96" t="s">
        <v>39</v>
      </c>
      <c r="E1480" s="95" t="s">
        <v>542</v>
      </c>
      <c r="F1480" s="95" t="s">
        <v>542</v>
      </c>
      <c r="G1480" s="19" t="s">
        <v>64</v>
      </c>
      <c r="H1480" s="79" t="s">
        <v>72</v>
      </c>
      <c r="I1480" s="2">
        <v>2903</v>
      </c>
      <c r="J1480" s="2">
        <v>2903</v>
      </c>
      <c r="K1480" s="2"/>
      <c r="L1480" s="2"/>
      <c r="M1480" s="81">
        <f t="shared" si="69"/>
        <v>6.0991663413419014E-3</v>
      </c>
      <c r="N1480" s="81">
        <f t="shared" si="70"/>
        <v>0</v>
      </c>
      <c r="O1480" s="81">
        <f t="shared" si="71"/>
        <v>0</v>
      </c>
    </row>
    <row r="1481" spans="1:15" x14ac:dyDescent="0.35">
      <c r="A1481" s="105" t="s">
        <v>59</v>
      </c>
      <c r="B1481" s="103" t="s">
        <v>60</v>
      </c>
      <c r="C1481" s="19" t="s">
        <v>540</v>
      </c>
      <c r="D1481" s="96" t="s">
        <v>39</v>
      </c>
      <c r="E1481" s="95" t="s">
        <v>542</v>
      </c>
      <c r="F1481" s="95" t="s">
        <v>542</v>
      </c>
      <c r="G1481" s="19" t="s">
        <v>70</v>
      </c>
      <c r="H1481" s="79" t="s">
        <v>73</v>
      </c>
      <c r="I1481" s="2">
        <v>215</v>
      </c>
      <c r="J1481" s="2">
        <v>215</v>
      </c>
      <c r="K1481" s="2"/>
      <c r="L1481" s="2"/>
      <c r="M1481" s="81">
        <f t="shared" si="69"/>
        <v>4.5171228501154285E-4</v>
      </c>
      <c r="N1481" s="81">
        <f t="shared" si="70"/>
        <v>0</v>
      </c>
      <c r="O1481" s="81">
        <f t="shared" si="71"/>
        <v>0</v>
      </c>
    </row>
    <row r="1482" spans="1:15" x14ac:dyDescent="0.35">
      <c r="A1482" s="105" t="s">
        <v>59</v>
      </c>
      <c r="B1482" s="103" t="s">
        <v>60</v>
      </c>
      <c r="C1482" s="19" t="s">
        <v>540</v>
      </c>
      <c r="D1482" s="96" t="s">
        <v>39</v>
      </c>
      <c r="E1482" s="95" t="s">
        <v>542</v>
      </c>
      <c r="F1482" s="95" t="s">
        <v>542</v>
      </c>
      <c r="G1482" s="19" t="s">
        <v>74</v>
      </c>
      <c r="H1482" s="79" t="s">
        <v>75</v>
      </c>
      <c r="I1482" s="2">
        <v>5000</v>
      </c>
      <c r="K1482" s="2">
        <v>5000</v>
      </c>
      <c r="L1482" s="2"/>
      <c r="M1482" s="81">
        <f t="shared" si="69"/>
        <v>0</v>
      </c>
      <c r="N1482" s="81">
        <f t="shared" si="70"/>
        <v>4.4986539442573763E-3</v>
      </c>
      <c r="O1482" s="81">
        <f t="shared" si="71"/>
        <v>0</v>
      </c>
    </row>
    <row r="1483" spans="1:15" x14ac:dyDescent="0.35">
      <c r="A1483" s="105" t="s">
        <v>59</v>
      </c>
      <c r="B1483" s="103" t="s">
        <v>60</v>
      </c>
      <c r="C1483" s="19" t="s">
        <v>540</v>
      </c>
      <c r="D1483" s="96" t="s">
        <v>39</v>
      </c>
      <c r="E1483" s="95" t="s">
        <v>542</v>
      </c>
      <c r="F1483" s="95" t="s">
        <v>542</v>
      </c>
      <c r="G1483" s="19" t="s">
        <v>74</v>
      </c>
      <c r="H1483" s="79" t="s">
        <v>77</v>
      </c>
      <c r="I1483" s="2">
        <v>2800</v>
      </c>
      <c r="K1483" s="2">
        <v>2800</v>
      </c>
      <c r="L1483" s="2"/>
      <c r="M1483" s="81">
        <f t="shared" si="69"/>
        <v>0</v>
      </c>
      <c r="N1483" s="81">
        <f t="shared" si="70"/>
        <v>2.5192462087841308E-3</v>
      </c>
      <c r="O1483" s="81">
        <f t="shared" si="71"/>
        <v>0</v>
      </c>
    </row>
    <row r="1484" spans="1:15" x14ac:dyDescent="0.35">
      <c r="A1484" s="105" t="s">
        <v>59</v>
      </c>
      <c r="B1484" s="103" t="s">
        <v>60</v>
      </c>
      <c r="C1484" s="19" t="s">
        <v>540</v>
      </c>
      <c r="D1484" s="96" t="s">
        <v>39</v>
      </c>
      <c r="E1484" s="95" t="s">
        <v>542</v>
      </c>
      <c r="F1484" s="95" t="s">
        <v>542</v>
      </c>
      <c r="G1484" s="19" t="s">
        <v>74</v>
      </c>
      <c r="H1484" s="79" t="s">
        <v>78</v>
      </c>
      <c r="I1484" s="2">
        <v>62900</v>
      </c>
      <c r="K1484" s="2"/>
      <c r="L1484" s="2">
        <v>62900</v>
      </c>
      <c r="M1484" s="81">
        <f t="shared" si="69"/>
        <v>0</v>
      </c>
      <c r="N1484" s="81">
        <f t="shared" si="70"/>
        <v>0</v>
      </c>
      <c r="O1484" s="81">
        <f t="shared" si="71"/>
        <v>5.3191436733432858E-2</v>
      </c>
    </row>
    <row r="1485" spans="1:15" x14ac:dyDescent="0.35">
      <c r="A1485" s="104" t="s">
        <v>81</v>
      </c>
      <c r="B1485" s="103" t="s">
        <v>82</v>
      </c>
      <c r="C1485" s="19" t="s">
        <v>1</v>
      </c>
      <c r="D1485" s="96" t="s">
        <v>39</v>
      </c>
      <c r="E1485" s="95" t="s">
        <v>542</v>
      </c>
      <c r="F1485" s="95" t="s">
        <v>544</v>
      </c>
      <c r="G1485" s="19" t="s">
        <v>64</v>
      </c>
      <c r="H1485" s="79" t="s">
        <v>65</v>
      </c>
      <c r="I1485" s="2">
        <v>1054.57</v>
      </c>
      <c r="J1485" s="2">
        <v>1054.57</v>
      </c>
      <c r="K1485" s="2"/>
      <c r="L1485" s="2"/>
      <c r="M1485" s="81">
        <f t="shared" si="69"/>
        <v>2.2156382530447568E-3</v>
      </c>
      <c r="N1485" s="81">
        <f t="shared" si="70"/>
        <v>0</v>
      </c>
      <c r="O1485" s="81">
        <f t="shared" si="71"/>
        <v>0</v>
      </c>
    </row>
    <row r="1486" spans="1:15" x14ac:dyDescent="0.35">
      <c r="A1486" s="104" t="s">
        <v>81</v>
      </c>
      <c r="B1486" s="103" t="s">
        <v>82</v>
      </c>
      <c r="C1486" s="19" t="s">
        <v>1</v>
      </c>
      <c r="D1486" s="96" t="s">
        <v>39</v>
      </c>
      <c r="E1486" s="95" t="s">
        <v>542</v>
      </c>
      <c r="F1486" s="95" t="s">
        <v>544</v>
      </c>
      <c r="G1486" s="19" t="s">
        <v>64</v>
      </c>
      <c r="H1486" s="79" t="s">
        <v>66</v>
      </c>
      <c r="I1486" s="2">
        <v>1073.71</v>
      </c>
      <c r="J1486" s="2">
        <v>1073.71</v>
      </c>
      <c r="K1486" s="2"/>
      <c r="L1486" s="2"/>
      <c r="M1486" s="81">
        <f t="shared" si="69"/>
        <v>2.255851151347645E-3</v>
      </c>
      <c r="N1486" s="81">
        <f t="shared" si="70"/>
        <v>0</v>
      </c>
      <c r="O1486" s="81">
        <f t="shared" si="71"/>
        <v>0</v>
      </c>
    </row>
    <row r="1487" spans="1:15" x14ac:dyDescent="0.35">
      <c r="A1487" s="104" t="s">
        <v>81</v>
      </c>
      <c r="B1487" s="103" t="s">
        <v>82</v>
      </c>
      <c r="C1487" s="19" t="s">
        <v>1</v>
      </c>
      <c r="D1487" s="96" t="s">
        <v>39</v>
      </c>
      <c r="E1487" s="95" t="s">
        <v>542</v>
      </c>
      <c r="F1487" s="95" t="s">
        <v>544</v>
      </c>
      <c r="G1487" s="19" t="s">
        <v>64</v>
      </c>
      <c r="H1487" s="79" t="s">
        <v>67</v>
      </c>
      <c r="I1487" s="2">
        <v>187.16</v>
      </c>
      <c r="J1487" s="2">
        <v>187.16</v>
      </c>
      <c r="K1487" s="2"/>
      <c r="L1487" s="2"/>
      <c r="M1487" s="81">
        <f t="shared" si="69"/>
        <v>3.932207965709784E-4</v>
      </c>
      <c r="N1487" s="81">
        <f t="shared" si="70"/>
        <v>0</v>
      </c>
      <c r="O1487" s="81">
        <f t="shared" si="71"/>
        <v>0</v>
      </c>
    </row>
    <row r="1488" spans="1:15" x14ac:dyDescent="0.35">
      <c r="A1488" s="104" t="s">
        <v>81</v>
      </c>
      <c r="B1488" s="103" t="s">
        <v>82</v>
      </c>
      <c r="C1488" s="19" t="s">
        <v>1</v>
      </c>
      <c r="D1488" s="96" t="s">
        <v>39</v>
      </c>
      <c r="E1488" s="95" t="s">
        <v>542</v>
      </c>
      <c r="F1488" s="95" t="s">
        <v>544</v>
      </c>
      <c r="G1488" s="19" t="s">
        <v>64</v>
      </c>
      <c r="H1488" s="79" t="s">
        <v>68</v>
      </c>
      <c r="I1488" s="2">
        <v>222.14</v>
      </c>
      <c r="J1488" s="2">
        <v>222.14</v>
      </c>
      <c r="K1488" s="2"/>
      <c r="L1488" s="2"/>
      <c r="M1488" s="81">
        <f t="shared" si="69"/>
        <v>4.6671333484867033E-4</v>
      </c>
      <c r="N1488" s="81">
        <f t="shared" si="70"/>
        <v>0</v>
      </c>
      <c r="O1488" s="81">
        <f t="shared" si="71"/>
        <v>0</v>
      </c>
    </row>
    <row r="1489" spans="1:15" x14ac:dyDescent="0.35">
      <c r="A1489" s="104" t="s">
        <v>81</v>
      </c>
      <c r="B1489" s="103" t="s">
        <v>82</v>
      </c>
      <c r="C1489" s="19" t="s">
        <v>1</v>
      </c>
      <c r="D1489" s="96" t="s">
        <v>39</v>
      </c>
      <c r="E1489" s="95" t="s">
        <v>542</v>
      </c>
      <c r="F1489" s="95" t="s">
        <v>544</v>
      </c>
      <c r="G1489" s="19" t="s">
        <v>64</v>
      </c>
      <c r="H1489" s="79" t="s">
        <v>69</v>
      </c>
      <c r="I1489" s="2">
        <v>20.05</v>
      </c>
      <c r="J1489" s="2">
        <v>20.05</v>
      </c>
      <c r="K1489" s="2"/>
      <c r="L1489" s="2"/>
      <c r="M1489" s="81">
        <f t="shared" si="69"/>
        <v>4.2124796811541558E-5</v>
      </c>
      <c r="N1489" s="81">
        <f t="shared" si="70"/>
        <v>0</v>
      </c>
      <c r="O1489" s="81">
        <f t="shared" si="71"/>
        <v>0</v>
      </c>
    </row>
    <row r="1490" spans="1:15" x14ac:dyDescent="0.35">
      <c r="A1490" s="104" t="s">
        <v>81</v>
      </c>
      <c r="B1490" s="103" t="s">
        <v>82</v>
      </c>
      <c r="C1490" s="19" t="s">
        <v>1</v>
      </c>
      <c r="D1490" s="96" t="s">
        <v>39</v>
      </c>
      <c r="E1490" s="95" t="s">
        <v>542</v>
      </c>
      <c r="F1490" s="95" t="s">
        <v>544</v>
      </c>
      <c r="G1490" s="19" t="s">
        <v>64</v>
      </c>
      <c r="H1490" s="79" t="s">
        <v>72</v>
      </c>
      <c r="I1490" s="2">
        <v>34.42</v>
      </c>
      <c r="J1490" s="2">
        <v>34.42</v>
      </c>
      <c r="K1490" s="2"/>
      <c r="L1490" s="2"/>
      <c r="M1490" s="81">
        <f t="shared" si="69"/>
        <v>7.2315985349289793E-5</v>
      </c>
      <c r="N1490" s="81">
        <f t="shared" si="70"/>
        <v>0</v>
      </c>
      <c r="O1490" s="81">
        <f t="shared" si="71"/>
        <v>0</v>
      </c>
    </row>
    <row r="1491" spans="1:15" x14ac:dyDescent="0.35">
      <c r="A1491" s="104" t="s">
        <v>81</v>
      </c>
      <c r="B1491" s="103" t="s">
        <v>82</v>
      </c>
      <c r="C1491" s="19" t="s">
        <v>1</v>
      </c>
      <c r="D1491" s="96" t="s">
        <v>39</v>
      </c>
      <c r="E1491" s="95" t="s">
        <v>542</v>
      </c>
      <c r="F1491" s="95" t="s">
        <v>544</v>
      </c>
      <c r="G1491" s="19" t="s">
        <v>70</v>
      </c>
      <c r="H1491" s="79" t="s">
        <v>73</v>
      </c>
      <c r="I1491" s="2">
        <v>84.1</v>
      </c>
      <c r="J1491" s="2">
        <v>84.1</v>
      </c>
      <c r="K1491" s="2"/>
      <c r="L1491" s="2"/>
      <c r="M1491" s="81">
        <f t="shared" si="69"/>
        <v>1.7669303799753837E-4</v>
      </c>
      <c r="N1491" s="81">
        <f t="shared" si="70"/>
        <v>0</v>
      </c>
      <c r="O1491" s="81">
        <f t="shared" si="71"/>
        <v>0</v>
      </c>
    </row>
    <row r="1492" spans="1:15" x14ac:dyDescent="0.35">
      <c r="A1492" s="104" t="s">
        <v>81</v>
      </c>
      <c r="B1492" s="103" t="s">
        <v>82</v>
      </c>
      <c r="C1492" s="19" t="s">
        <v>22</v>
      </c>
      <c r="D1492" s="96" t="s">
        <v>42</v>
      </c>
      <c r="E1492" s="95" t="s">
        <v>546</v>
      </c>
      <c r="F1492" s="95" t="s">
        <v>547</v>
      </c>
      <c r="G1492" s="19" t="s">
        <v>64</v>
      </c>
      <c r="H1492" s="79" t="s">
        <v>103</v>
      </c>
      <c r="I1492" s="2">
        <v>198.4</v>
      </c>
      <c r="J1492" s="2">
        <v>198.4</v>
      </c>
      <c r="K1492" s="2"/>
      <c r="L1492" s="2"/>
      <c r="M1492" s="81">
        <f t="shared" si="69"/>
        <v>4.1683589463390743E-4</v>
      </c>
      <c r="N1492" s="81">
        <f t="shared" si="70"/>
        <v>0</v>
      </c>
      <c r="O1492" s="81">
        <f t="shared" si="71"/>
        <v>0</v>
      </c>
    </row>
    <row r="1493" spans="1:15" x14ac:dyDescent="0.35">
      <c r="A1493" s="104" t="s">
        <v>81</v>
      </c>
      <c r="B1493" s="103" t="s">
        <v>82</v>
      </c>
      <c r="C1493" s="19" t="s">
        <v>22</v>
      </c>
      <c r="D1493" s="96" t="s">
        <v>42</v>
      </c>
      <c r="E1493" s="95" t="s">
        <v>546</v>
      </c>
      <c r="F1493" s="95" t="s">
        <v>547</v>
      </c>
      <c r="G1493" s="19" t="s">
        <v>64</v>
      </c>
      <c r="H1493" s="79" t="s">
        <v>65</v>
      </c>
      <c r="I1493" s="2">
        <v>55.1</v>
      </c>
      <c r="J1493" s="2">
        <v>55.1</v>
      </c>
      <c r="K1493" s="2"/>
      <c r="L1493" s="2"/>
      <c r="M1493" s="81">
        <f t="shared" si="69"/>
        <v>1.1576440420528377E-4</v>
      </c>
      <c r="N1493" s="81">
        <f t="shared" si="70"/>
        <v>0</v>
      </c>
      <c r="O1493" s="81">
        <f t="shared" si="71"/>
        <v>0</v>
      </c>
    </row>
    <row r="1494" spans="1:15" x14ac:dyDescent="0.35">
      <c r="A1494" s="104" t="s">
        <v>81</v>
      </c>
      <c r="B1494" s="103" t="s">
        <v>82</v>
      </c>
      <c r="C1494" s="19" t="s">
        <v>22</v>
      </c>
      <c r="D1494" s="96" t="s">
        <v>42</v>
      </c>
      <c r="E1494" s="95" t="s">
        <v>546</v>
      </c>
      <c r="F1494" s="95" t="s">
        <v>547</v>
      </c>
      <c r="G1494" s="19" t="s">
        <v>64</v>
      </c>
      <c r="H1494" s="79" t="s">
        <v>66</v>
      </c>
      <c r="I1494" s="2">
        <v>282.16000000000003</v>
      </c>
      <c r="J1494" s="2">
        <v>282.16000000000003</v>
      </c>
      <c r="K1494" s="2"/>
      <c r="L1494" s="2"/>
      <c r="M1494" s="81">
        <f t="shared" si="69"/>
        <v>5.9281459692491596E-4</v>
      </c>
      <c r="N1494" s="81">
        <f t="shared" si="70"/>
        <v>0</v>
      </c>
      <c r="O1494" s="81">
        <f t="shared" si="71"/>
        <v>0</v>
      </c>
    </row>
    <row r="1495" spans="1:15" x14ac:dyDescent="0.35">
      <c r="A1495" s="104" t="s">
        <v>81</v>
      </c>
      <c r="B1495" s="103" t="s">
        <v>82</v>
      </c>
      <c r="C1495" s="19" t="s">
        <v>22</v>
      </c>
      <c r="D1495" s="96" t="s">
        <v>42</v>
      </c>
      <c r="E1495" s="95" t="s">
        <v>546</v>
      </c>
      <c r="F1495" s="95" t="s">
        <v>547</v>
      </c>
      <c r="G1495" s="19" t="s">
        <v>64</v>
      </c>
      <c r="H1495" s="79" t="s">
        <v>67</v>
      </c>
      <c r="I1495" s="2">
        <v>55.1</v>
      </c>
      <c r="J1495" s="2">
        <v>55.1</v>
      </c>
      <c r="K1495" s="2"/>
      <c r="L1495" s="2"/>
      <c r="M1495" s="81">
        <f t="shared" si="69"/>
        <v>1.1576440420528377E-4</v>
      </c>
      <c r="N1495" s="81">
        <f t="shared" si="70"/>
        <v>0</v>
      </c>
      <c r="O1495" s="81">
        <f t="shared" si="71"/>
        <v>0</v>
      </c>
    </row>
    <row r="1496" spans="1:15" x14ac:dyDescent="0.35">
      <c r="A1496" s="104" t="s">
        <v>81</v>
      </c>
      <c r="B1496" s="103" t="s">
        <v>82</v>
      </c>
      <c r="C1496" s="19" t="s">
        <v>22</v>
      </c>
      <c r="D1496" s="96" t="s">
        <v>42</v>
      </c>
      <c r="E1496" s="95" t="s">
        <v>546</v>
      </c>
      <c r="F1496" s="95" t="s">
        <v>547</v>
      </c>
      <c r="G1496" s="19" t="s">
        <v>64</v>
      </c>
      <c r="H1496" s="79" t="s">
        <v>68</v>
      </c>
      <c r="I1496" s="2">
        <v>40.200000000000003</v>
      </c>
      <c r="J1496" s="2">
        <v>40.200000000000003</v>
      </c>
      <c r="K1496" s="2"/>
      <c r="L1496" s="2"/>
      <c r="M1496" s="81">
        <f t="shared" si="69"/>
        <v>8.4459692360297782E-5</v>
      </c>
      <c r="N1496" s="81">
        <f t="shared" si="70"/>
        <v>0</v>
      </c>
      <c r="O1496" s="81">
        <f t="shared" si="71"/>
        <v>0</v>
      </c>
    </row>
    <row r="1497" spans="1:15" x14ac:dyDescent="0.35">
      <c r="A1497" s="104" t="s">
        <v>81</v>
      </c>
      <c r="B1497" s="103" t="s">
        <v>82</v>
      </c>
      <c r="C1497" s="19" t="s">
        <v>22</v>
      </c>
      <c r="D1497" s="96" t="s">
        <v>42</v>
      </c>
      <c r="E1497" s="95" t="s">
        <v>546</v>
      </c>
      <c r="F1497" s="95" t="s">
        <v>547</v>
      </c>
      <c r="G1497" s="19" t="s">
        <v>64</v>
      </c>
      <c r="H1497" s="79" t="s">
        <v>69</v>
      </c>
      <c r="I1497" s="2">
        <v>127.1</v>
      </c>
      <c r="J1497" s="2">
        <v>127.1</v>
      </c>
      <c r="K1497" s="2"/>
      <c r="L1497" s="2"/>
      <c r="M1497" s="81">
        <f t="shared" si="69"/>
        <v>2.6703549499984693E-4</v>
      </c>
      <c r="N1497" s="81">
        <f t="shared" si="70"/>
        <v>0</v>
      </c>
      <c r="O1497" s="81">
        <f t="shared" si="71"/>
        <v>0</v>
      </c>
    </row>
    <row r="1498" spans="1:15" x14ac:dyDescent="0.35">
      <c r="A1498" s="104" t="s">
        <v>81</v>
      </c>
      <c r="B1498" s="103" t="s">
        <v>82</v>
      </c>
      <c r="C1498" s="19" t="s">
        <v>22</v>
      </c>
      <c r="D1498" s="96" t="s">
        <v>42</v>
      </c>
      <c r="E1498" s="95" t="s">
        <v>546</v>
      </c>
      <c r="F1498" s="95" t="s">
        <v>547</v>
      </c>
      <c r="G1498" s="19" t="s">
        <v>70</v>
      </c>
      <c r="H1498" s="79" t="s">
        <v>70</v>
      </c>
      <c r="I1498" s="2">
        <v>40.299999999999997</v>
      </c>
      <c r="J1498" s="2">
        <v>40.299999999999997</v>
      </c>
      <c r="K1498" s="2"/>
      <c r="L1498" s="2"/>
      <c r="M1498" s="81">
        <f t="shared" si="69"/>
        <v>8.4669791097512448E-5</v>
      </c>
      <c r="N1498" s="81">
        <f t="shared" si="70"/>
        <v>0</v>
      </c>
      <c r="O1498" s="81">
        <f t="shared" si="71"/>
        <v>0</v>
      </c>
    </row>
    <row r="1499" spans="1:15" x14ac:dyDescent="0.35">
      <c r="A1499" s="104" t="s">
        <v>81</v>
      </c>
      <c r="B1499" s="103" t="s">
        <v>82</v>
      </c>
      <c r="C1499" s="19" t="s">
        <v>22</v>
      </c>
      <c r="D1499" s="96" t="s">
        <v>42</v>
      </c>
      <c r="E1499" s="95" t="s">
        <v>546</v>
      </c>
      <c r="F1499" s="95" t="s">
        <v>547</v>
      </c>
      <c r="G1499" s="19" t="s">
        <v>74</v>
      </c>
      <c r="H1499" s="79" t="s">
        <v>75</v>
      </c>
      <c r="I1499" s="2">
        <v>587</v>
      </c>
      <c r="K1499" s="2">
        <v>587</v>
      </c>
      <c r="L1499" s="2"/>
      <c r="M1499" s="81">
        <f t="shared" si="69"/>
        <v>0</v>
      </c>
      <c r="N1499" s="81">
        <f t="shared" si="70"/>
        <v>5.2814197305581603E-4</v>
      </c>
      <c r="O1499" s="81">
        <f t="shared" si="71"/>
        <v>0</v>
      </c>
    </row>
    <row r="1500" spans="1:15" x14ac:dyDescent="0.35">
      <c r="A1500" s="104" t="s">
        <v>81</v>
      </c>
      <c r="B1500" s="103" t="s">
        <v>82</v>
      </c>
      <c r="C1500" s="19" t="s">
        <v>22</v>
      </c>
      <c r="D1500" s="96" t="s">
        <v>42</v>
      </c>
      <c r="E1500" s="95" t="s">
        <v>546</v>
      </c>
      <c r="F1500" s="95" t="s">
        <v>547</v>
      </c>
      <c r="G1500" s="19" t="s">
        <v>74</v>
      </c>
      <c r="H1500" s="79" t="s">
        <v>76</v>
      </c>
      <c r="I1500" s="2">
        <v>250</v>
      </c>
      <c r="K1500" s="2"/>
      <c r="L1500" s="2">
        <v>250</v>
      </c>
      <c r="M1500" s="81">
        <f t="shared" si="69"/>
        <v>0</v>
      </c>
      <c r="N1500" s="81">
        <f t="shared" si="70"/>
        <v>0</v>
      </c>
      <c r="O1500" s="81">
        <f t="shared" si="71"/>
        <v>2.1141270561777766E-4</v>
      </c>
    </row>
    <row r="1501" spans="1:15" x14ac:dyDescent="0.35">
      <c r="A1501" s="104" t="s">
        <v>81</v>
      </c>
      <c r="B1501" s="103" t="s">
        <v>82</v>
      </c>
      <c r="C1501" s="19" t="s">
        <v>22</v>
      </c>
      <c r="D1501" s="96" t="s">
        <v>42</v>
      </c>
      <c r="E1501" s="95" t="s">
        <v>546</v>
      </c>
      <c r="F1501" s="95" t="s">
        <v>547</v>
      </c>
      <c r="G1501" s="19" t="s">
        <v>74</v>
      </c>
      <c r="H1501" s="79" t="s">
        <v>77</v>
      </c>
      <c r="I1501" s="2">
        <v>1413</v>
      </c>
      <c r="K1501" s="2">
        <v>1413</v>
      </c>
      <c r="L1501" s="2"/>
      <c r="M1501" s="81">
        <f t="shared" si="69"/>
        <v>0</v>
      </c>
      <c r="N1501" s="81">
        <f t="shared" si="70"/>
        <v>1.2713196046471346E-3</v>
      </c>
      <c r="O1501" s="81">
        <f t="shared" si="71"/>
        <v>0</v>
      </c>
    </row>
    <row r="1502" spans="1:15" x14ac:dyDescent="0.35">
      <c r="A1502" s="104" t="s">
        <v>81</v>
      </c>
      <c r="B1502" s="103" t="s">
        <v>82</v>
      </c>
      <c r="C1502" s="19" t="s">
        <v>22</v>
      </c>
      <c r="D1502" s="96" t="s">
        <v>42</v>
      </c>
      <c r="E1502" s="95" t="s">
        <v>546</v>
      </c>
      <c r="F1502" s="95" t="s">
        <v>547</v>
      </c>
      <c r="G1502" s="19" t="s">
        <v>74</v>
      </c>
      <c r="H1502" s="79" t="s">
        <v>78</v>
      </c>
      <c r="I1502" s="2">
        <v>1413</v>
      </c>
      <c r="K1502" s="2"/>
      <c r="L1502" s="2">
        <v>1413</v>
      </c>
      <c r="M1502" s="81">
        <f t="shared" si="69"/>
        <v>0</v>
      </c>
      <c r="N1502" s="81">
        <f t="shared" si="70"/>
        <v>0</v>
      </c>
      <c r="O1502" s="81">
        <f t="shared" si="71"/>
        <v>1.1949046121516793E-3</v>
      </c>
    </row>
    <row r="1503" spans="1:15" x14ac:dyDescent="0.35">
      <c r="A1503" s="104" t="s">
        <v>81</v>
      </c>
      <c r="B1503" s="103" t="s">
        <v>82</v>
      </c>
      <c r="C1503" s="19" t="s">
        <v>22</v>
      </c>
      <c r="D1503" s="96" t="s">
        <v>42</v>
      </c>
      <c r="E1503" s="95" t="s">
        <v>546</v>
      </c>
      <c r="F1503" s="95" t="s">
        <v>548</v>
      </c>
      <c r="G1503" s="19" t="s">
        <v>64</v>
      </c>
      <c r="H1503" s="79" t="s">
        <v>72</v>
      </c>
      <c r="I1503" s="2">
        <v>49.62</v>
      </c>
      <c r="J1503" s="2">
        <v>49.62</v>
      </c>
      <c r="K1503" s="2"/>
      <c r="L1503" s="2"/>
      <c r="M1503" s="81">
        <f t="shared" si="69"/>
        <v>1.0425099340591979E-4</v>
      </c>
      <c r="N1503" s="81">
        <f t="shared" si="70"/>
        <v>0</v>
      </c>
      <c r="O1503" s="81">
        <f t="shared" si="71"/>
        <v>0</v>
      </c>
    </row>
    <row r="1504" spans="1:15" x14ac:dyDescent="0.35">
      <c r="A1504" s="104" t="s">
        <v>81</v>
      </c>
      <c r="B1504" s="103" t="s">
        <v>82</v>
      </c>
      <c r="C1504" s="19" t="s">
        <v>22</v>
      </c>
      <c r="D1504" s="96" t="s">
        <v>42</v>
      </c>
      <c r="E1504" s="95" t="s">
        <v>546</v>
      </c>
      <c r="F1504" s="95" t="s">
        <v>549</v>
      </c>
      <c r="G1504" s="19" t="s">
        <v>64</v>
      </c>
      <c r="H1504" s="79" t="s">
        <v>72</v>
      </c>
      <c r="I1504" s="2">
        <v>2.9</v>
      </c>
      <c r="J1504" s="2">
        <v>2.9</v>
      </c>
      <c r="K1504" s="2"/>
      <c r="L1504" s="2"/>
      <c r="M1504" s="81">
        <f t="shared" si="69"/>
        <v>6.0928633792254615E-6</v>
      </c>
      <c r="N1504" s="81">
        <f t="shared" si="70"/>
        <v>0</v>
      </c>
      <c r="O1504" s="81">
        <f t="shared" si="71"/>
        <v>0</v>
      </c>
    </row>
    <row r="1505" spans="1:15" x14ac:dyDescent="0.35">
      <c r="A1505" s="104" t="s">
        <v>81</v>
      </c>
      <c r="B1505" s="103" t="s">
        <v>82</v>
      </c>
      <c r="C1505" s="19" t="s">
        <v>22</v>
      </c>
      <c r="D1505" s="96" t="s">
        <v>42</v>
      </c>
      <c r="E1505" s="95" t="s">
        <v>546</v>
      </c>
      <c r="F1505" s="95" t="s">
        <v>550</v>
      </c>
      <c r="G1505" s="19" t="s">
        <v>64</v>
      </c>
      <c r="H1505" s="79" t="s">
        <v>72</v>
      </c>
      <c r="I1505" s="2">
        <v>3.75</v>
      </c>
      <c r="J1505" s="2">
        <v>3.75</v>
      </c>
      <c r="K1505" s="2"/>
      <c r="L1505" s="2"/>
      <c r="M1505" s="81">
        <f t="shared" si="69"/>
        <v>7.8787026455501655E-6</v>
      </c>
      <c r="N1505" s="81">
        <f t="shared" si="70"/>
        <v>0</v>
      </c>
      <c r="O1505" s="81">
        <f t="shared" si="71"/>
        <v>0</v>
      </c>
    </row>
    <row r="1506" spans="1:15" x14ac:dyDescent="0.35">
      <c r="A1506" s="104" t="s">
        <v>81</v>
      </c>
      <c r="B1506" s="103" t="s">
        <v>82</v>
      </c>
      <c r="C1506" s="19" t="s">
        <v>22</v>
      </c>
      <c r="D1506" s="96" t="s">
        <v>42</v>
      </c>
      <c r="E1506" s="95" t="s">
        <v>546</v>
      </c>
      <c r="F1506" s="95" t="s">
        <v>551</v>
      </c>
      <c r="G1506" s="19" t="s">
        <v>64</v>
      </c>
      <c r="H1506" s="79" t="s">
        <v>72</v>
      </c>
      <c r="I1506" s="2">
        <v>9</v>
      </c>
      <c r="J1506" s="2">
        <v>9</v>
      </c>
      <c r="K1506" s="2"/>
      <c r="L1506" s="2"/>
      <c r="M1506" s="81">
        <f t="shared" si="69"/>
        <v>1.8908886349320399E-5</v>
      </c>
      <c r="N1506" s="81">
        <f t="shared" si="70"/>
        <v>0</v>
      </c>
      <c r="O1506" s="81">
        <f t="shared" si="71"/>
        <v>0</v>
      </c>
    </row>
    <row r="1507" spans="1:15" x14ac:dyDescent="0.35">
      <c r="A1507" s="104" t="s">
        <v>95</v>
      </c>
      <c r="B1507" s="103" t="s">
        <v>96</v>
      </c>
      <c r="C1507" s="19"/>
      <c r="D1507" s="96" t="s">
        <v>42</v>
      </c>
      <c r="E1507" s="95" t="s">
        <v>546</v>
      </c>
      <c r="F1507" s="95" t="s">
        <v>552</v>
      </c>
      <c r="G1507" s="19" t="s">
        <v>64</v>
      </c>
      <c r="H1507" s="79" t="s">
        <v>553</v>
      </c>
      <c r="I1507" s="2">
        <v>1503.3</v>
      </c>
      <c r="J1507" s="2">
        <v>1503.3</v>
      </c>
      <c r="K1507" s="2"/>
      <c r="L1507" s="2"/>
      <c r="M1507" s="81">
        <f t="shared" si="69"/>
        <v>3.1584143165481506E-3</v>
      </c>
      <c r="N1507" s="81">
        <f t="shared" si="70"/>
        <v>0</v>
      </c>
      <c r="O1507" s="81">
        <f t="shared" si="71"/>
        <v>0</v>
      </c>
    </row>
    <row r="1508" spans="1:15" x14ac:dyDescent="0.35">
      <c r="A1508" s="104" t="s">
        <v>95</v>
      </c>
      <c r="B1508" s="103" t="s">
        <v>96</v>
      </c>
      <c r="C1508" s="19"/>
      <c r="D1508" s="96" t="s">
        <v>42</v>
      </c>
      <c r="E1508" s="95" t="s">
        <v>546</v>
      </c>
      <c r="F1508" s="95" t="s">
        <v>552</v>
      </c>
      <c r="G1508" s="19" t="s">
        <v>64</v>
      </c>
      <c r="H1508" s="79" t="s">
        <v>66</v>
      </c>
      <c r="I1508" s="2">
        <v>1983.64</v>
      </c>
      <c r="J1508" s="2">
        <v>1983.64</v>
      </c>
      <c r="K1508" s="2"/>
      <c r="L1508" s="2"/>
      <c r="M1508" s="81">
        <f t="shared" si="69"/>
        <v>4.1676025908851016E-3</v>
      </c>
      <c r="N1508" s="81">
        <f t="shared" si="70"/>
        <v>0</v>
      </c>
      <c r="O1508" s="81">
        <f t="shared" si="71"/>
        <v>0</v>
      </c>
    </row>
    <row r="1509" spans="1:15" x14ac:dyDescent="0.35">
      <c r="A1509" s="104" t="s">
        <v>95</v>
      </c>
      <c r="B1509" s="103" t="s">
        <v>96</v>
      </c>
      <c r="C1509" s="19"/>
      <c r="D1509" s="96" t="s">
        <v>42</v>
      </c>
      <c r="E1509" s="95" t="s">
        <v>546</v>
      </c>
      <c r="F1509" s="95" t="s">
        <v>552</v>
      </c>
      <c r="G1509" s="19" t="s">
        <v>64</v>
      </c>
      <c r="H1509" s="79" t="s">
        <v>67</v>
      </c>
      <c r="I1509" s="2">
        <v>139.19999999999999</v>
      </c>
      <c r="J1509" s="2">
        <v>139.19999999999999</v>
      </c>
      <c r="K1509" s="2"/>
      <c r="L1509" s="2"/>
      <c r="M1509" s="81">
        <f t="shared" si="69"/>
        <v>2.9245744220282214E-4</v>
      </c>
      <c r="N1509" s="81">
        <f t="shared" si="70"/>
        <v>0</v>
      </c>
      <c r="O1509" s="81">
        <f t="shared" si="71"/>
        <v>0</v>
      </c>
    </row>
    <row r="1510" spans="1:15" x14ac:dyDescent="0.35">
      <c r="A1510" s="104" t="s">
        <v>95</v>
      </c>
      <c r="B1510" s="103" t="s">
        <v>96</v>
      </c>
      <c r="C1510" s="19"/>
      <c r="D1510" s="96" t="s">
        <v>42</v>
      </c>
      <c r="E1510" s="95" t="s">
        <v>546</v>
      </c>
      <c r="F1510" s="95" t="s">
        <v>552</v>
      </c>
      <c r="G1510" s="19" t="s">
        <v>64</v>
      </c>
      <c r="H1510" s="79" t="s">
        <v>68</v>
      </c>
      <c r="I1510" s="2">
        <v>188.9</v>
      </c>
      <c r="J1510" s="2">
        <v>188.9</v>
      </c>
      <c r="K1510" s="2"/>
      <c r="L1510" s="2"/>
      <c r="M1510" s="81">
        <f t="shared" si="69"/>
        <v>3.968765145985137E-4</v>
      </c>
      <c r="N1510" s="81">
        <f t="shared" si="70"/>
        <v>0</v>
      </c>
      <c r="O1510" s="81">
        <f t="shared" si="71"/>
        <v>0</v>
      </c>
    </row>
    <row r="1511" spans="1:15" x14ac:dyDescent="0.35">
      <c r="A1511" s="104" t="s">
        <v>95</v>
      </c>
      <c r="B1511" s="103" t="s">
        <v>96</v>
      </c>
      <c r="C1511" s="19"/>
      <c r="D1511" s="96" t="s">
        <v>42</v>
      </c>
      <c r="E1511" s="95" t="s">
        <v>546</v>
      </c>
      <c r="F1511" s="95" t="s">
        <v>552</v>
      </c>
      <c r="G1511" s="19" t="s">
        <v>64</v>
      </c>
      <c r="H1511" s="79" t="s">
        <v>69</v>
      </c>
      <c r="I1511" s="2">
        <v>124.3</v>
      </c>
      <c r="J1511" s="2">
        <v>124.3</v>
      </c>
      <c r="K1511" s="2"/>
      <c r="L1511" s="2"/>
      <c r="M1511" s="81">
        <f t="shared" si="69"/>
        <v>2.6115273035783618E-4</v>
      </c>
      <c r="N1511" s="81">
        <f t="shared" si="70"/>
        <v>0</v>
      </c>
      <c r="O1511" s="81">
        <f t="shared" si="71"/>
        <v>0</v>
      </c>
    </row>
    <row r="1512" spans="1:15" x14ac:dyDescent="0.35">
      <c r="A1512" s="104" t="s">
        <v>95</v>
      </c>
      <c r="B1512" s="103" t="s">
        <v>96</v>
      </c>
      <c r="C1512" s="19"/>
      <c r="D1512" s="96" t="s">
        <v>42</v>
      </c>
      <c r="E1512" s="95" t="s">
        <v>546</v>
      </c>
      <c r="F1512" s="95" t="s">
        <v>552</v>
      </c>
      <c r="G1512" s="19" t="s">
        <v>64</v>
      </c>
      <c r="H1512" s="79" t="s">
        <v>72</v>
      </c>
      <c r="I1512" s="2">
        <v>579.4</v>
      </c>
      <c r="J1512" s="2">
        <v>579.4</v>
      </c>
      <c r="K1512" s="2"/>
      <c r="L1512" s="2"/>
      <c r="M1512" s="81">
        <f t="shared" si="69"/>
        <v>1.2173120834218043E-3</v>
      </c>
      <c r="N1512" s="81">
        <f t="shared" si="70"/>
        <v>0</v>
      </c>
      <c r="O1512" s="81">
        <f t="shared" si="71"/>
        <v>0</v>
      </c>
    </row>
    <row r="1513" spans="1:15" x14ac:dyDescent="0.35">
      <c r="A1513" s="104" t="s">
        <v>95</v>
      </c>
      <c r="B1513" s="103" t="s">
        <v>96</v>
      </c>
      <c r="C1513" s="19"/>
      <c r="D1513" s="96" t="s">
        <v>42</v>
      </c>
      <c r="E1513" s="95" t="s">
        <v>546</v>
      </c>
      <c r="F1513" s="95" t="s">
        <v>552</v>
      </c>
      <c r="G1513" s="19" t="s">
        <v>70</v>
      </c>
      <c r="H1513" s="79" t="s">
        <v>73</v>
      </c>
      <c r="I1513" s="2">
        <v>1356</v>
      </c>
      <c r="J1513" s="2">
        <v>1356</v>
      </c>
      <c r="K1513" s="2"/>
      <c r="L1513" s="2"/>
      <c r="M1513" s="81">
        <f t="shared" si="69"/>
        <v>2.8489388766309398E-3</v>
      </c>
      <c r="N1513" s="81">
        <f t="shared" si="70"/>
        <v>0</v>
      </c>
      <c r="O1513" s="81">
        <f t="shared" si="71"/>
        <v>0</v>
      </c>
    </row>
    <row r="1514" spans="1:15" x14ac:dyDescent="0.35">
      <c r="A1514" s="104" t="s">
        <v>95</v>
      </c>
      <c r="B1514" s="103" t="s">
        <v>96</v>
      </c>
      <c r="C1514" s="19"/>
      <c r="D1514" s="96" t="s">
        <v>42</v>
      </c>
      <c r="E1514" s="95" t="s">
        <v>546</v>
      </c>
      <c r="F1514" s="95" t="s">
        <v>552</v>
      </c>
      <c r="G1514" s="19" t="s">
        <v>64</v>
      </c>
      <c r="H1514" s="79" t="s">
        <v>71</v>
      </c>
      <c r="I1514" s="2">
        <v>230.7</v>
      </c>
      <c r="J1514" s="2">
        <v>230.7</v>
      </c>
      <c r="K1514" s="2"/>
      <c r="L1514" s="2"/>
      <c r="M1514" s="81">
        <f t="shared" si="69"/>
        <v>4.8469778675424619E-4</v>
      </c>
      <c r="N1514" s="81">
        <f t="shared" si="70"/>
        <v>0</v>
      </c>
      <c r="O1514" s="81">
        <f t="shared" si="71"/>
        <v>0</v>
      </c>
    </row>
    <row r="1515" spans="1:15" x14ac:dyDescent="0.35">
      <c r="A1515" s="104" t="s">
        <v>95</v>
      </c>
      <c r="B1515" s="103" t="s">
        <v>96</v>
      </c>
      <c r="C1515" s="19"/>
      <c r="D1515" s="96" t="s">
        <v>42</v>
      </c>
      <c r="E1515" s="95" t="s">
        <v>546</v>
      </c>
      <c r="F1515" s="95" t="s">
        <v>552</v>
      </c>
      <c r="G1515" s="19" t="s">
        <v>74</v>
      </c>
      <c r="H1515" s="79" t="s">
        <v>75</v>
      </c>
      <c r="I1515" s="2">
        <v>2500</v>
      </c>
      <c r="K1515" s="2">
        <v>2500</v>
      </c>
      <c r="L1515" s="2"/>
      <c r="M1515" s="81">
        <f t="shared" si="69"/>
        <v>0</v>
      </c>
      <c r="N1515" s="81">
        <f t="shared" si="70"/>
        <v>2.2493269721286882E-3</v>
      </c>
      <c r="O1515" s="81">
        <f t="shared" si="71"/>
        <v>0</v>
      </c>
    </row>
    <row r="1516" spans="1:15" x14ac:dyDescent="0.35">
      <c r="A1516" s="104" t="s">
        <v>95</v>
      </c>
      <c r="B1516" s="103" t="s">
        <v>96</v>
      </c>
      <c r="C1516" s="19"/>
      <c r="D1516" s="96" t="s">
        <v>42</v>
      </c>
      <c r="E1516" s="95" t="s">
        <v>546</v>
      </c>
      <c r="F1516" s="95" t="s">
        <v>552</v>
      </c>
      <c r="G1516" s="19" t="s">
        <v>74</v>
      </c>
      <c r="H1516" s="79" t="s">
        <v>78</v>
      </c>
      <c r="I1516" s="2">
        <v>21143</v>
      </c>
      <c r="K1516" s="2"/>
      <c r="L1516" s="2">
        <v>21143</v>
      </c>
      <c r="M1516" s="81">
        <f t="shared" si="69"/>
        <v>0</v>
      </c>
      <c r="N1516" s="81">
        <f t="shared" si="70"/>
        <v>0</v>
      </c>
      <c r="O1516" s="81">
        <f t="shared" si="71"/>
        <v>1.7879595339506692E-2</v>
      </c>
    </row>
    <row r="1517" spans="1:15" x14ac:dyDescent="0.35">
      <c r="A1517" s="104" t="s">
        <v>104</v>
      </c>
      <c r="B1517" s="103" t="s">
        <v>105</v>
      </c>
      <c r="C1517" s="19"/>
      <c r="D1517" s="96" t="s">
        <v>39</v>
      </c>
      <c r="E1517" s="95" t="s">
        <v>555</v>
      </c>
      <c r="F1517" s="95" t="s">
        <v>555</v>
      </c>
      <c r="G1517" s="19" t="s">
        <v>64</v>
      </c>
      <c r="H1517" s="79" t="s">
        <v>103</v>
      </c>
      <c r="I1517" s="2">
        <v>73.58</v>
      </c>
      <c r="J1517" s="2">
        <v>73.58</v>
      </c>
      <c r="K1517" s="2"/>
      <c r="L1517" s="2"/>
      <c r="M1517" s="81">
        <f t="shared" si="69"/>
        <v>1.5459065084255498E-4</v>
      </c>
      <c r="N1517" s="81">
        <f t="shared" si="70"/>
        <v>0</v>
      </c>
      <c r="O1517" s="81">
        <f t="shared" si="71"/>
        <v>0</v>
      </c>
    </row>
    <row r="1518" spans="1:15" x14ac:dyDescent="0.35">
      <c r="A1518" s="104" t="s">
        <v>104</v>
      </c>
      <c r="B1518" s="103" t="s">
        <v>105</v>
      </c>
      <c r="C1518" s="19"/>
      <c r="D1518" s="96" t="s">
        <v>39</v>
      </c>
      <c r="E1518" s="95" t="s">
        <v>555</v>
      </c>
      <c r="F1518" s="95" t="s">
        <v>555</v>
      </c>
      <c r="G1518" s="19" t="s">
        <v>64</v>
      </c>
      <c r="H1518" s="79" t="s">
        <v>66</v>
      </c>
      <c r="I1518" s="2">
        <v>6</v>
      </c>
      <c r="J1518" s="2">
        <v>6</v>
      </c>
      <c r="K1518" s="2"/>
      <c r="L1518" s="2"/>
      <c r="M1518" s="81">
        <f t="shared" si="69"/>
        <v>1.2605924232880265E-5</v>
      </c>
      <c r="N1518" s="81">
        <f t="shared" si="70"/>
        <v>0</v>
      </c>
      <c r="O1518" s="81">
        <f t="shared" si="71"/>
        <v>0</v>
      </c>
    </row>
    <row r="1519" spans="1:15" x14ac:dyDescent="0.35">
      <c r="A1519" s="104" t="s">
        <v>104</v>
      </c>
      <c r="B1519" s="103" t="s">
        <v>105</v>
      </c>
      <c r="C1519" s="19"/>
      <c r="D1519" s="96" t="s">
        <v>39</v>
      </c>
      <c r="E1519" s="95" t="s">
        <v>555</v>
      </c>
      <c r="F1519" s="95" t="s">
        <v>555</v>
      </c>
      <c r="G1519" s="19" t="s">
        <v>64</v>
      </c>
      <c r="H1519" s="79" t="s">
        <v>68</v>
      </c>
      <c r="I1519" s="2">
        <v>1.87</v>
      </c>
      <c r="J1519" s="2">
        <v>1.87</v>
      </c>
      <c r="K1519" s="2"/>
      <c r="L1519" s="2"/>
      <c r="M1519" s="81">
        <f t="shared" si="69"/>
        <v>3.9288463859143496E-6</v>
      </c>
      <c r="N1519" s="81">
        <f t="shared" si="70"/>
        <v>0</v>
      </c>
      <c r="O1519" s="81">
        <f t="shared" si="71"/>
        <v>0</v>
      </c>
    </row>
    <row r="1520" spans="1:15" x14ac:dyDescent="0.35">
      <c r="A1520" s="104" t="s">
        <v>104</v>
      </c>
      <c r="B1520" s="103" t="s">
        <v>105</v>
      </c>
      <c r="C1520" s="19"/>
      <c r="D1520" s="96" t="s">
        <v>39</v>
      </c>
      <c r="E1520" s="95" t="s">
        <v>555</v>
      </c>
      <c r="F1520" s="95" t="s">
        <v>555</v>
      </c>
      <c r="G1520" s="19" t="s">
        <v>64</v>
      </c>
      <c r="H1520" s="79" t="s">
        <v>69</v>
      </c>
      <c r="I1520" s="2">
        <v>11.4</v>
      </c>
      <c r="J1520" s="2">
        <v>11.4</v>
      </c>
      <c r="K1520" s="2"/>
      <c r="L1520" s="2"/>
      <c r="M1520" s="81">
        <f t="shared" si="69"/>
        <v>2.3951256042472504E-5</v>
      </c>
      <c r="N1520" s="81">
        <f t="shared" si="70"/>
        <v>0</v>
      </c>
      <c r="O1520" s="81">
        <f t="shared" si="71"/>
        <v>0</v>
      </c>
    </row>
    <row r="1521" spans="1:15" x14ac:dyDescent="0.35">
      <c r="A1521" s="104" t="s">
        <v>81</v>
      </c>
      <c r="B1521" s="103" t="s">
        <v>82</v>
      </c>
      <c r="C1521" s="19" t="s">
        <v>88</v>
      </c>
      <c r="D1521" s="96" t="s">
        <v>39</v>
      </c>
      <c r="E1521" s="95" t="s">
        <v>557</v>
      </c>
      <c r="F1521" s="95" t="s">
        <v>558</v>
      </c>
      <c r="G1521" s="19" t="s">
        <v>74</v>
      </c>
      <c r="H1521" s="79" t="s">
        <v>75</v>
      </c>
      <c r="I1521" s="2">
        <v>5700</v>
      </c>
      <c r="K1521" s="2">
        <v>5700</v>
      </c>
      <c r="L1521" s="2"/>
      <c r="M1521" s="81">
        <f t="shared" si="69"/>
        <v>0</v>
      </c>
      <c r="N1521" s="81">
        <f t="shared" si="70"/>
        <v>5.1284654964534092E-3</v>
      </c>
      <c r="O1521" s="81">
        <f t="shared" si="71"/>
        <v>0</v>
      </c>
    </row>
    <row r="1522" spans="1:15" x14ac:dyDescent="0.35">
      <c r="A1522" s="104" t="s">
        <v>81</v>
      </c>
      <c r="B1522" s="103" t="s">
        <v>82</v>
      </c>
      <c r="C1522" s="19" t="s">
        <v>88</v>
      </c>
      <c r="D1522" s="96" t="s">
        <v>39</v>
      </c>
      <c r="E1522" s="95" t="s">
        <v>557</v>
      </c>
      <c r="F1522" s="95" t="s">
        <v>558</v>
      </c>
      <c r="G1522" s="19" t="s">
        <v>74</v>
      </c>
      <c r="H1522" s="79" t="s">
        <v>78</v>
      </c>
      <c r="I1522" s="2">
        <v>6000</v>
      </c>
      <c r="K1522" s="2"/>
      <c r="L1522" s="2">
        <v>6000</v>
      </c>
      <c r="M1522" s="81">
        <f t="shared" si="69"/>
        <v>0</v>
      </c>
      <c r="N1522" s="81">
        <f t="shared" si="70"/>
        <v>0</v>
      </c>
      <c r="O1522" s="81">
        <f t="shared" si="71"/>
        <v>5.0739049348266637E-3</v>
      </c>
    </row>
    <row r="1523" spans="1:15" x14ac:dyDescent="0.35">
      <c r="A1523" s="104" t="s">
        <v>81</v>
      </c>
      <c r="B1523" s="103" t="s">
        <v>82</v>
      </c>
      <c r="C1523" s="19" t="s">
        <v>120</v>
      </c>
      <c r="D1523" s="96" t="s">
        <v>38</v>
      </c>
      <c r="E1523" s="95" t="s">
        <v>120</v>
      </c>
      <c r="F1523" s="95" t="s">
        <v>560</v>
      </c>
      <c r="G1523" s="19" t="s">
        <v>64</v>
      </c>
      <c r="H1523" s="79" t="s">
        <v>103</v>
      </c>
      <c r="I1523" s="2">
        <v>235</v>
      </c>
      <c r="J1523" s="2">
        <v>235</v>
      </c>
      <c r="K1523" s="2"/>
      <c r="L1523" s="2"/>
      <c r="M1523" s="81">
        <f t="shared" si="69"/>
        <v>4.9373203245447702E-4</v>
      </c>
      <c r="N1523" s="81">
        <f t="shared" si="70"/>
        <v>0</v>
      </c>
      <c r="O1523" s="81">
        <f t="shared" si="71"/>
        <v>0</v>
      </c>
    </row>
    <row r="1524" spans="1:15" x14ac:dyDescent="0.35">
      <c r="A1524" s="104" t="s">
        <v>81</v>
      </c>
      <c r="B1524" s="103" t="s">
        <v>82</v>
      </c>
      <c r="C1524" s="19" t="s">
        <v>120</v>
      </c>
      <c r="D1524" s="96" t="s">
        <v>38</v>
      </c>
      <c r="E1524" s="95" t="s">
        <v>120</v>
      </c>
      <c r="F1524" s="95" t="s">
        <v>560</v>
      </c>
      <c r="G1524" s="19" t="s">
        <v>64</v>
      </c>
      <c r="H1524" s="79" t="s">
        <v>65</v>
      </c>
      <c r="I1524" s="2">
        <v>3817.2</v>
      </c>
      <c r="J1524" s="2">
        <v>3817.2</v>
      </c>
      <c r="K1524" s="2"/>
      <c r="L1524" s="2"/>
      <c r="M1524" s="81">
        <f t="shared" si="69"/>
        <v>8.0198889969584249E-3</v>
      </c>
      <c r="N1524" s="81">
        <f t="shared" si="70"/>
        <v>0</v>
      </c>
      <c r="O1524" s="81">
        <f t="shared" si="71"/>
        <v>0</v>
      </c>
    </row>
    <row r="1525" spans="1:15" x14ac:dyDescent="0.35">
      <c r="A1525" s="104" t="s">
        <v>81</v>
      </c>
      <c r="B1525" s="103" t="s">
        <v>82</v>
      </c>
      <c r="C1525" s="19" t="s">
        <v>120</v>
      </c>
      <c r="D1525" s="96" t="s">
        <v>38</v>
      </c>
      <c r="E1525" s="95" t="s">
        <v>120</v>
      </c>
      <c r="F1525" s="95" t="s">
        <v>560</v>
      </c>
      <c r="G1525" s="19" t="s">
        <v>64</v>
      </c>
      <c r="H1525" s="79" t="s">
        <v>66</v>
      </c>
      <c r="I1525" s="2">
        <v>2048</v>
      </c>
      <c r="J1525" s="2">
        <v>2048</v>
      </c>
      <c r="K1525" s="2"/>
      <c r="L1525" s="2"/>
      <c r="M1525" s="81">
        <f t="shared" si="69"/>
        <v>4.3028221381564641E-3</v>
      </c>
      <c r="N1525" s="81">
        <f t="shared" si="70"/>
        <v>0</v>
      </c>
      <c r="O1525" s="81">
        <f t="shared" si="71"/>
        <v>0</v>
      </c>
    </row>
    <row r="1526" spans="1:15" x14ac:dyDescent="0.35">
      <c r="A1526" s="104" t="s">
        <v>81</v>
      </c>
      <c r="B1526" s="103" t="s">
        <v>82</v>
      </c>
      <c r="C1526" s="19" t="s">
        <v>120</v>
      </c>
      <c r="D1526" s="96" t="s">
        <v>38</v>
      </c>
      <c r="E1526" s="95" t="s">
        <v>120</v>
      </c>
      <c r="F1526" s="95" t="s">
        <v>560</v>
      </c>
      <c r="G1526" s="19" t="s">
        <v>64</v>
      </c>
      <c r="H1526" s="79" t="s">
        <v>67</v>
      </c>
      <c r="I1526" s="2">
        <v>155</v>
      </c>
      <c r="J1526" s="2">
        <v>155</v>
      </c>
      <c r="K1526" s="2"/>
      <c r="L1526" s="2"/>
      <c r="M1526" s="81">
        <f t="shared" si="69"/>
        <v>3.2565304268274018E-4</v>
      </c>
      <c r="N1526" s="81">
        <f t="shared" si="70"/>
        <v>0</v>
      </c>
      <c r="O1526" s="81">
        <f t="shared" si="71"/>
        <v>0</v>
      </c>
    </row>
    <row r="1527" spans="1:15" x14ac:dyDescent="0.35">
      <c r="A1527" s="104" t="s">
        <v>81</v>
      </c>
      <c r="B1527" s="103" t="s">
        <v>82</v>
      </c>
      <c r="C1527" s="19" t="s">
        <v>120</v>
      </c>
      <c r="D1527" s="96" t="s">
        <v>38</v>
      </c>
      <c r="E1527" s="95" t="s">
        <v>120</v>
      </c>
      <c r="F1527" s="95" t="s">
        <v>560</v>
      </c>
      <c r="G1527" s="19" t="s">
        <v>64</v>
      </c>
      <c r="H1527" s="79" t="s">
        <v>68</v>
      </c>
      <c r="I1527" s="2">
        <v>592.41</v>
      </c>
      <c r="J1527" s="2">
        <v>592.41</v>
      </c>
      <c r="K1527" s="2"/>
      <c r="L1527" s="2"/>
      <c r="M1527" s="81">
        <f t="shared" si="69"/>
        <v>1.2446459291334329E-3</v>
      </c>
      <c r="N1527" s="81">
        <f t="shared" si="70"/>
        <v>0</v>
      </c>
      <c r="O1527" s="81">
        <f t="shared" si="71"/>
        <v>0</v>
      </c>
    </row>
    <row r="1528" spans="1:15" x14ac:dyDescent="0.35">
      <c r="A1528" s="104" t="s">
        <v>81</v>
      </c>
      <c r="B1528" s="103" t="s">
        <v>82</v>
      </c>
      <c r="C1528" s="19" t="s">
        <v>120</v>
      </c>
      <c r="D1528" s="96" t="s">
        <v>38</v>
      </c>
      <c r="E1528" s="95" t="s">
        <v>120</v>
      </c>
      <c r="F1528" s="95" t="s">
        <v>560</v>
      </c>
      <c r="G1528" s="19" t="s">
        <v>64</v>
      </c>
      <c r="H1528" s="79" t="s">
        <v>69</v>
      </c>
      <c r="I1528" s="2">
        <v>255</v>
      </c>
      <c r="J1528" s="2">
        <v>255</v>
      </c>
      <c r="K1528" s="2"/>
      <c r="L1528" s="2"/>
      <c r="M1528" s="81">
        <f t="shared" si="69"/>
        <v>5.357517798974113E-4</v>
      </c>
      <c r="N1528" s="81">
        <f t="shared" si="70"/>
        <v>0</v>
      </c>
      <c r="O1528" s="81">
        <f t="shared" si="71"/>
        <v>0</v>
      </c>
    </row>
    <row r="1529" spans="1:15" x14ac:dyDescent="0.35">
      <c r="A1529" s="104" t="s">
        <v>81</v>
      </c>
      <c r="B1529" s="103" t="s">
        <v>82</v>
      </c>
      <c r="C1529" s="19" t="s">
        <v>120</v>
      </c>
      <c r="D1529" s="96" t="s">
        <v>38</v>
      </c>
      <c r="E1529" s="95" t="s">
        <v>120</v>
      </c>
      <c r="F1529" s="95" t="s">
        <v>560</v>
      </c>
      <c r="G1529" s="19" t="s">
        <v>70</v>
      </c>
      <c r="H1529" s="79" t="s">
        <v>73</v>
      </c>
      <c r="I1529" s="2">
        <v>519.6</v>
      </c>
      <c r="J1529" s="2">
        <v>519.6</v>
      </c>
      <c r="K1529" s="2"/>
      <c r="L1529" s="2"/>
      <c r="M1529" s="81">
        <f t="shared" si="69"/>
        <v>1.091673038567431E-3</v>
      </c>
      <c r="N1529" s="81">
        <f t="shared" si="70"/>
        <v>0</v>
      </c>
      <c r="O1529" s="81">
        <f t="shared" si="71"/>
        <v>0</v>
      </c>
    </row>
    <row r="1530" spans="1:15" x14ac:dyDescent="0.35">
      <c r="A1530" s="104" t="s">
        <v>81</v>
      </c>
      <c r="B1530" s="103" t="s">
        <v>82</v>
      </c>
      <c r="C1530" s="19" t="s">
        <v>120</v>
      </c>
      <c r="D1530" s="96" t="s">
        <v>38</v>
      </c>
      <c r="E1530" s="95" t="s">
        <v>120</v>
      </c>
      <c r="F1530" s="95" t="s">
        <v>560</v>
      </c>
      <c r="G1530" s="19" t="s">
        <v>74</v>
      </c>
      <c r="H1530" s="79" t="s">
        <v>75</v>
      </c>
      <c r="I1530" s="2">
        <v>13300</v>
      </c>
      <c r="K1530" s="2">
        <v>13300</v>
      </c>
      <c r="L1530" s="2"/>
      <c r="M1530" s="81">
        <f t="shared" si="69"/>
        <v>0</v>
      </c>
      <c r="N1530" s="81">
        <f t="shared" si="70"/>
        <v>1.1966419491724622E-2</v>
      </c>
      <c r="O1530" s="81">
        <f t="shared" si="71"/>
        <v>0</v>
      </c>
    </row>
    <row r="1531" spans="1:15" x14ac:dyDescent="0.35">
      <c r="A1531" s="104" t="s">
        <v>81</v>
      </c>
      <c r="B1531" s="103" t="s">
        <v>82</v>
      </c>
      <c r="C1531" s="19" t="s">
        <v>120</v>
      </c>
      <c r="D1531" s="96" t="s">
        <v>38</v>
      </c>
      <c r="E1531" s="95" t="s">
        <v>120</v>
      </c>
      <c r="F1531" s="95" t="s">
        <v>560</v>
      </c>
      <c r="G1531" s="19" t="s">
        <v>74</v>
      </c>
      <c r="H1531" s="79" t="s">
        <v>76</v>
      </c>
      <c r="I1531" s="2">
        <v>5200</v>
      </c>
      <c r="K1531" s="2"/>
      <c r="L1531" s="2">
        <v>5200</v>
      </c>
      <c r="M1531" s="81">
        <f t="shared" si="69"/>
        <v>0</v>
      </c>
      <c r="N1531" s="81">
        <f t="shared" si="70"/>
        <v>0</v>
      </c>
      <c r="O1531" s="81">
        <f t="shared" si="71"/>
        <v>4.3973842768497756E-3</v>
      </c>
    </row>
    <row r="1532" spans="1:15" x14ac:dyDescent="0.35">
      <c r="A1532" s="104" t="s">
        <v>81</v>
      </c>
      <c r="B1532" s="103" t="s">
        <v>82</v>
      </c>
      <c r="C1532" s="19" t="s">
        <v>120</v>
      </c>
      <c r="D1532" s="96" t="s">
        <v>38</v>
      </c>
      <c r="E1532" s="95" t="s">
        <v>120</v>
      </c>
      <c r="F1532" s="95" t="s">
        <v>560</v>
      </c>
      <c r="G1532" s="19" t="s">
        <v>74</v>
      </c>
      <c r="H1532" s="79" t="s">
        <v>77</v>
      </c>
      <c r="I1532" s="2">
        <v>11200</v>
      </c>
      <c r="K1532" s="2">
        <v>11200</v>
      </c>
      <c r="L1532" s="2"/>
      <c r="M1532" s="81">
        <f t="shared" si="69"/>
        <v>0</v>
      </c>
      <c r="N1532" s="81">
        <f t="shared" si="70"/>
        <v>1.0076984835136523E-2</v>
      </c>
      <c r="O1532" s="81">
        <f t="shared" si="71"/>
        <v>0</v>
      </c>
    </row>
    <row r="1533" spans="1:15" x14ac:dyDescent="0.35">
      <c r="A1533" s="104" t="s">
        <v>81</v>
      </c>
      <c r="B1533" s="103" t="s">
        <v>82</v>
      </c>
      <c r="C1533" s="19" t="s">
        <v>120</v>
      </c>
      <c r="D1533" s="96" t="s">
        <v>38</v>
      </c>
      <c r="E1533" s="95" t="s">
        <v>120</v>
      </c>
      <c r="F1533" s="95" t="s">
        <v>560</v>
      </c>
      <c r="G1533" s="19" t="s">
        <v>74</v>
      </c>
      <c r="H1533" s="79" t="s">
        <v>78</v>
      </c>
      <c r="I1533" s="2">
        <v>14450</v>
      </c>
      <c r="K1533" s="2"/>
      <c r="L1533" s="2">
        <v>14450</v>
      </c>
      <c r="M1533" s="81">
        <f t="shared" si="69"/>
        <v>0</v>
      </c>
      <c r="N1533" s="81">
        <f t="shared" si="70"/>
        <v>0</v>
      </c>
      <c r="O1533" s="81">
        <f t="shared" si="71"/>
        <v>1.2219654384707549E-2</v>
      </c>
    </row>
    <row r="1534" spans="1:15" x14ac:dyDescent="0.35">
      <c r="A1534" s="104" t="s">
        <v>81</v>
      </c>
      <c r="B1534" s="103" t="s">
        <v>82</v>
      </c>
      <c r="C1534" s="19" t="s">
        <v>120</v>
      </c>
      <c r="D1534" s="96" t="s">
        <v>38</v>
      </c>
      <c r="E1534" s="95" t="s">
        <v>120</v>
      </c>
      <c r="F1534" s="95" t="s">
        <v>561</v>
      </c>
      <c r="G1534" s="19" t="s">
        <v>64</v>
      </c>
      <c r="H1534" s="79" t="s">
        <v>65</v>
      </c>
      <c r="I1534" s="2">
        <v>307</v>
      </c>
      <c r="J1534" s="2">
        <v>307</v>
      </c>
      <c r="K1534" s="2"/>
      <c r="L1534" s="2"/>
      <c r="M1534" s="81">
        <f t="shared" si="69"/>
        <v>6.4500312324904021E-4</v>
      </c>
      <c r="N1534" s="81">
        <f t="shared" si="70"/>
        <v>0</v>
      </c>
      <c r="O1534" s="81">
        <f t="shared" si="71"/>
        <v>0</v>
      </c>
    </row>
    <row r="1535" spans="1:15" x14ac:dyDescent="0.35">
      <c r="A1535" s="104" t="s">
        <v>81</v>
      </c>
      <c r="B1535" s="103" t="s">
        <v>82</v>
      </c>
      <c r="C1535" s="19" t="s">
        <v>120</v>
      </c>
      <c r="D1535" s="96" t="s">
        <v>38</v>
      </c>
      <c r="E1535" s="95" t="s">
        <v>120</v>
      </c>
      <c r="F1535" s="95" t="s">
        <v>561</v>
      </c>
      <c r="G1535" s="19" t="s">
        <v>64</v>
      </c>
      <c r="H1535" s="79" t="s">
        <v>66</v>
      </c>
      <c r="I1535" s="2">
        <v>62</v>
      </c>
      <c r="J1535" s="2">
        <v>62</v>
      </c>
      <c r="K1535" s="2"/>
      <c r="L1535" s="2"/>
      <c r="M1535" s="81">
        <f t="shared" si="69"/>
        <v>1.3026121707309608E-4</v>
      </c>
      <c r="N1535" s="81">
        <f t="shared" si="70"/>
        <v>0</v>
      </c>
      <c r="O1535" s="81">
        <f t="shared" si="71"/>
        <v>0</v>
      </c>
    </row>
    <row r="1536" spans="1:15" x14ac:dyDescent="0.35">
      <c r="A1536" s="104" t="s">
        <v>81</v>
      </c>
      <c r="B1536" s="103" t="s">
        <v>82</v>
      </c>
      <c r="C1536" s="19" t="s">
        <v>120</v>
      </c>
      <c r="D1536" s="96" t="s">
        <v>38</v>
      </c>
      <c r="E1536" s="96" t="s">
        <v>120</v>
      </c>
      <c r="F1536" s="95" t="s">
        <v>561</v>
      </c>
      <c r="G1536" s="19" t="s">
        <v>64</v>
      </c>
      <c r="H1536" s="79" t="s">
        <v>68</v>
      </c>
      <c r="I1536" s="2">
        <v>75</v>
      </c>
      <c r="J1536" s="2">
        <v>75</v>
      </c>
      <c r="K1536" s="2"/>
      <c r="L1536" s="2"/>
      <c r="M1536" s="81">
        <f t="shared" si="69"/>
        <v>1.5757405291100333E-4</v>
      </c>
      <c r="N1536" s="81">
        <f t="shared" si="70"/>
        <v>0</v>
      </c>
      <c r="O1536" s="81">
        <f t="shared" si="71"/>
        <v>0</v>
      </c>
    </row>
    <row r="1537" spans="1:15" x14ac:dyDescent="0.35">
      <c r="A1537" s="104" t="s">
        <v>81</v>
      </c>
      <c r="B1537" s="103" t="s">
        <v>82</v>
      </c>
      <c r="C1537" s="19" t="s">
        <v>120</v>
      </c>
      <c r="D1537" s="96" t="s">
        <v>38</v>
      </c>
      <c r="E1537" s="96" t="s">
        <v>120</v>
      </c>
      <c r="F1537" s="95" t="s">
        <v>561</v>
      </c>
      <c r="G1537" s="19" t="s">
        <v>64</v>
      </c>
      <c r="H1537" s="79" t="s">
        <v>69</v>
      </c>
      <c r="I1537" s="2">
        <v>26</v>
      </c>
      <c r="J1537" s="2">
        <v>26</v>
      </c>
      <c r="K1537" s="2"/>
      <c r="L1537" s="2"/>
      <c r="M1537" s="81">
        <f t="shared" si="69"/>
        <v>5.4625671675814482E-5</v>
      </c>
      <c r="N1537" s="81">
        <f t="shared" si="70"/>
        <v>0</v>
      </c>
      <c r="O1537" s="81">
        <f t="shared" si="71"/>
        <v>0</v>
      </c>
    </row>
    <row r="1538" spans="1:15" x14ac:dyDescent="0.35">
      <c r="A1538" s="104" t="s">
        <v>81</v>
      </c>
      <c r="B1538" s="103" t="s">
        <v>82</v>
      </c>
      <c r="C1538" s="19" t="s">
        <v>120</v>
      </c>
      <c r="D1538" s="96" t="s">
        <v>38</v>
      </c>
      <c r="E1538" s="96" t="s">
        <v>120</v>
      </c>
      <c r="F1538" s="95" t="s">
        <v>561</v>
      </c>
      <c r="G1538" s="19" t="s">
        <v>70</v>
      </c>
      <c r="H1538" s="79" t="s">
        <v>73</v>
      </c>
      <c r="I1538" s="2">
        <v>65</v>
      </c>
      <c r="J1538" s="2">
        <v>65</v>
      </c>
      <c r="K1538" s="2"/>
      <c r="L1538" s="2"/>
      <c r="M1538" s="81">
        <f t="shared" si="69"/>
        <v>1.3656417918953622E-4</v>
      </c>
      <c r="N1538" s="81">
        <f t="shared" si="70"/>
        <v>0</v>
      </c>
      <c r="O1538" s="81">
        <f t="shared" si="71"/>
        <v>0</v>
      </c>
    </row>
    <row r="1539" spans="1:15" x14ac:dyDescent="0.35">
      <c r="A1539" s="104" t="s">
        <v>81</v>
      </c>
      <c r="B1539" s="103" t="s">
        <v>82</v>
      </c>
      <c r="C1539" s="19" t="s">
        <v>120</v>
      </c>
      <c r="D1539" s="96" t="s">
        <v>38</v>
      </c>
      <c r="E1539" s="96" t="s">
        <v>120</v>
      </c>
      <c r="F1539" s="95" t="s">
        <v>561</v>
      </c>
      <c r="G1539" s="19" t="s">
        <v>74</v>
      </c>
      <c r="H1539" s="79" t="s">
        <v>75</v>
      </c>
      <c r="I1539" s="2">
        <v>510</v>
      </c>
      <c r="K1539" s="2">
        <v>510</v>
      </c>
      <c r="L1539" s="2"/>
      <c r="M1539" s="81">
        <f t="shared" ref="M1539:M1602" si="72">J1539/$J$1726</f>
        <v>0</v>
      </c>
      <c r="N1539" s="81">
        <f t="shared" ref="N1539:N1602" si="73">K1539/$K$1726</f>
        <v>4.5886270231425242E-4</v>
      </c>
      <c r="O1539" s="81">
        <f t="shared" ref="O1539:O1602" si="74">L1539/$L$1726</f>
        <v>0</v>
      </c>
    </row>
    <row r="1540" spans="1:15" x14ac:dyDescent="0.35">
      <c r="A1540" s="104" t="s">
        <v>81</v>
      </c>
      <c r="B1540" s="103" t="s">
        <v>82</v>
      </c>
      <c r="C1540" s="19" t="s">
        <v>120</v>
      </c>
      <c r="D1540" s="96" t="s">
        <v>38</v>
      </c>
      <c r="E1540" s="96" t="s">
        <v>120</v>
      </c>
      <c r="F1540" s="95" t="s">
        <v>561</v>
      </c>
      <c r="G1540" s="19" t="s">
        <v>74</v>
      </c>
      <c r="H1540" s="79" t="s">
        <v>76</v>
      </c>
      <c r="I1540" s="2">
        <v>110</v>
      </c>
      <c r="K1540" s="2"/>
      <c r="L1540" s="2">
        <v>110</v>
      </c>
      <c r="M1540" s="81">
        <f t="shared" si="72"/>
        <v>0</v>
      </c>
      <c r="N1540" s="81">
        <f t="shared" si="73"/>
        <v>0</v>
      </c>
      <c r="O1540" s="81">
        <f t="shared" si="74"/>
        <v>9.302159047182217E-5</v>
      </c>
    </row>
    <row r="1541" spans="1:15" x14ac:dyDescent="0.35">
      <c r="A1541" s="104" t="s">
        <v>81</v>
      </c>
      <c r="B1541" s="103" t="s">
        <v>82</v>
      </c>
      <c r="C1541" s="19" t="s">
        <v>120</v>
      </c>
      <c r="D1541" s="96" t="s">
        <v>38</v>
      </c>
      <c r="E1541" s="96" t="s">
        <v>120</v>
      </c>
      <c r="F1541" s="95" t="s">
        <v>561</v>
      </c>
      <c r="G1541" s="19" t="s">
        <v>74</v>
      </c>
      <c r="H1541" s="79" t="s">
        <v>78</v>
      </c>
      <c r="I1541" s="2">
        <v>100</v>
      </c>
      <c r="K1541" s="2"/>
      <c r="L1541" s="2">
        <v>100</v>
      </c>
      <c r="M1541" s="81">
        <f t="shared" si="72"/>
        <v>0</v>
      </c>
      <c r="N1541" s="81">
        <f t="shared" si="73"/>
        <v>0</v>
      </c>
      <c r="O1541" s="81">
        <f t="shared" si="74"/>
        <v>8.456508224711106E-5</v>
      </c>
    </row>
    <row r="1542" spans="1:15" x14ac:dyDescent="0.35">
      <c r="A1542" s="104" t="s">
        <v>81</v>
      </c>
      <c r="B1542" s="103" t="s">
        <v>82</v>
      </c>
      <c r="C1542" s="19" t="s">
        <v>2</v>
      </c>
      <c r="D1542" s="96" t="s">
        <v>42</v>
      </c>
      <c r="E1542" s="96" t="s">
        <v>562</v>
      </c>
      <c r="F1542" s="95" t="s">
        <v>563</v>
      </c>
      <c r="G1542" s="19" t="s">
        <v>74</v>
      </c>
      <c r="H1542" s="79" t="s">
        <v>75</v>
      </c>
      <c r="I1542" s="2">
        <v>2600</v>
      </c>
      <c r="K1542" s="2">
        <v>2600</v>
      </c>
      <c r="L1542" s="2"/>
      <c r="M1542" s="81">
        <f t="shared" si="72"/>
        <v>0</v>
      </c>
      <c r="N1542" s="81">
        <f t="shared" si="73"/>
        <v>2.3393000510138358E-3</v>
      </c>
      <c r="O1542" s="81">
        <f t="shared" si="74"/>
        <v>0</v>
      </c>
    </row>
    <row r="1543" spans="1:15" x14ac:dyDescent="0.35">
      <c r="A1543" s="104" t="s">
        <v>81</v>
      </c>
      <c r="B1543" s="103" t="s">
        <v>82</v>
      </c>
      <c r="C1543" s="19" t="s">
        <v>2</v>
      </c>
      <c r="D1543" s="96" t="s">
        <v>42</v>
      </c>
      <c r="E1543" s="96" t="s">
        <v>562</v>
      </c>
      <c r="F1543" s="95" t="s">
        <v>563</v>
      </c>
      <c r="G1543" s="19" t="s">
        <v>74</v>
      </c>
      <c r="H1543" s="79" t="s">
        <v>78</v>
      </c>
      <c r="I1543" s="2">
        <v>1000</v>
      </c>
      <c r="K1543" s="2"/>
      <c r="L1543" s="2">
        <v>1000</v>
      </c>
      <c r="M1543" s="81">
        <f t="shared" si="72"/>
        <v>0</v>
      </c>
      <c r="N1543" s="81">
        <f t="shared" si="73"/>
        <v>0</v>
      </c>
      <c r="O1543" s="81">
        <f t="shared" si="74"/>
        <v>8.4565082247111062E-4</v>
      </c>
    </row>
    <row r="1544" spans="1:15" x14ac:dyDescent="0.35">
      <c r="A1544" s="104" t="s">
        <v>81</v>
      </c>
      <c r="B1544" s="103" t="s">
        <v>82</v>
      </c>
      <c r="C1544" s="19" t="s">
        <v>98</v>
      </c>
      <c r="D1544" s="96" t="s">
        <v>39</v>
      </c>
      <c r="E1544" s="96" t="s">
        <v>564</v>
      </c>
      <c r="F1544" s="95" t="s">
        <v>565</v>
      </c>
      <c r="G1544" s="19" t="s">
        <v>64</v>
      </c>
      <c r="H1544" s="79" t="s">
        <v>65</v>
      </c>
      <c r="I1544" s="2">
        <v>119.8</v>
      </c>
      <c r="J1544" s="2">
        <v>119.8</v>
      </c>
      <c r="K1544" s="2"/>
      <c r="L1544" s="2"/>
      <c r="M1544" s="81">
        <f t="shared" si="72"/>
        <v>2.5169828718317596E-4</v>
      </c>
      <c r="N1544" s="81">
        <f t="shared" si="73"/>
        <v>0</v>
      </c>
      <c r="O1544" s="81">
        <f t="shared" si="74"/>
        <v>0</v>
      </c>
    </row>
    <row r="1545" spans="1:15" x14ac:dyDescent="0.35">
      <c r="A1545" s="104" t="s">
        <v>81</v>
      </c>
      <c r="B1545" s="103" t="s">
        <v>82</v>
      </c>
      <c r="C1545" s="19" t="s">
        <v>98</v>
      </c>
      <c r="D1545" s="96" t="s">
        <v>39</v>
      </c>
      <c r="E1545" s="96" t="s">
        <v>564</v>
      </c>
      <c r="F1545" s="95" t="s">
        <v>565</v>
      </c>
      <c r="G1545" s="19" t="s">
        <v>64</v>
      </c>
      <c r="H1545" s="79" t="s">
        <v>66</v>
      </c>
      <c r="I1545" s="2">
        <v>46</v>
      </c>
      <c r="J1545" s="2">
        <v>46</v>
      </c>
      <c r="K1545" s="2"/>
      <c r="L1545" s="2"/>
      <c r="M1545" s="81">
        <f t="shared" si="72"/>
        <v>9.6645419118748707E-5</v>
      </c>
      <c r="N1545" s="81">
        <f t="shared" si="73"/>
        <v>0</v>
      </c>
      <c r="O1545" s="81">
        <f t="shared" si="74"/>
        <v>0</v>
      </c>
    </row>
    <row r="1546" spans="1:15" x14ac:dyDescent="0.35">
      <c r="A1546" s="104" t="s">
        <v>81</v>
      </c>
      <c r="B1546" s="103" t="s">
        <v>82</v>
      </c>
      <c r="C1546" s="19" t="s">
        <v>98</v>
      </c>
      <c r="D1546" s="96" t="s">
        <v>39</v>
      </c>
      <c r="E1546" s="96" t="s">
        <v>564</v>
      </c>
      <c r="F1546" s="95" t="s">
        <v>565</v>
      </c>
      <c r="G1546" s="19" t="s">
        <v>64</v>
      </c>
      <c r="H1546" s="79" t="s">
        <v>68</v>
      </c>
      <c r="I1546" s="2">
        <v>4.8</v>
      </c>
      <c r="J1546" s="2">
        <v>4.8</v>
      </c>
      <c r="K1546" s="2"/>
      <c r="L1546" s="2"/>
      <c r="M1546" s="81">
        <f t="shared" si="72"/>
        <v>1.0084739386304212E-5</v>
      </c>
      <c r="N1546" s="81">
        <f t="shared" si="73"/>
        <v>0</v>
      </c>
      <c r="O1546" s="81">
        <f t="shared" si="74"/>
        <v>0</v>
      </c>
    </row>
    <row r="1547" spans="1:15" x14ac:dyDescent="0.35">
      <c r="A1547" s="104" t="s">
        <v>81</v>
      </c>
      <c r="B1547" s="103" t="s">
        <v>82</v>
      </c>
      <c r="C1547" s="19" t="s">
        <v>98</v>
      </c>
      <c r="D1547" s="96" t="s">
        <v>39</v>
      </c>
      <c r="E1547" s="96" t="s">
        <v>564</v>
      </c>
      <c r="F1547" s="95" t="s">
        <v>565</v>
      </c>
      <c r="G1547" s="19" t="s">
        <v>64</v>
      </c>
      <c r="H1547" s="79" t="s">
        <v>69</v>
      </c>
      <c r="I1547" s="2">
        <v>23.1</v>
      </c>
      <c r="J1547" s="2">
        <v>23.1</v>
      </c>
      <c r="K1547" s="2"/>
      <c r="L1547" s="2"/>
      <c r="M1547" s="81">
        <f t="shared" si="72"/>
        <v>4.8532808296589026E-5</v>
      </c>
      <c r="N1547" s="81">
        <f t="shared" si="73"/>
        <v>0</v>
      </c>
      <c r="O1547" s="81">
        <f t="shared" si="74"/>
        <v>0</v>
      </c>
    </row>
    <row r="1548" spans="1:15" x14ac:dyDescent="0.35">
      <c r="A1548" s="104" t="s">
        <v>81</v>
      </c>
      <c r="B1548" s="103" t="s">
        <v>82</v>
      </c>
      <c r="C1548" s="19" t="s">
        <v>98</v>
      </c>
      <c r="D1548" s="96" t="s">
        <v>39</v>
      </c>
      <c r="E1548" s="96" t="s">
        <v>564</v>
      </c>
      <c r="F1548" s="95" t="s">
        <v>565</v>
      </c>
      <c r="G1548" s="19" t="s">
        <v>70</v>
      </c>
      <c r="H1548" s="79" t="s">
        <v>70</v>
      </c>
      <c r="I1548" s="2">
        <v>16.2</v>
      </c>
      <c r="J1548" s="2">
        <v>16.2</v>
      </c>
      <c r="K1548" s="2"/>
      <c r="L1548" s="2"/>
      <c r="M1548" s="81">
        <f t="shared" si="72"/>
        <v>3.4035995428776715E-5</v>
      </c>
      <c r="N1548" s="81">
        <f t="shared" si="73"/>
        <v>0</v>
      </c>
      <c r="O1548" s="81">
        <f t="shared" si="74"/>
        <v>0</v>
      </c>
    </row>
    <row r="1549" spans="1:15" x14ac:dyDescent="0.35">
      <c r="A1549" s="104" t="s">
        <v>81</v>
      </c>
      <c r="B1549" s="103" t="s">
        <v>82</v>
      </c>
      <c r="C1549" s="19" t="s">
        <v>98</v>
      </c>
      <c r="D1549" s="96" t="s">
        <v>39</v>
      </c>
      <c r="E1549" s="96" t="s">
        <v>564</v>
      </c>
      <c r="F1549" s="95" t="s">
        <v>565</v>
      </c>
      <c r="G1549" s="19" t="s">
        <v>64</v>
      </c>
      <c r="H1549" s="79" t="s">
        <v>72</v>
      </c>
      <c r="I1549" s="2">
        <f>54+6.5</f>
        <v>60.5</v>
      </c>
      <c r="J1549" s="2">
        <f>54+6.5</f>
        <v>60.5</v>
      </c>
      <c r="K1549" s="2"/>
      <c r="L1549" s="2"/>
      <c r="M1549" s="81">
        <f t="shared" si="72"/>
        <v>1.27109736014876E-4</v>
      </c>
      <c r="N1549" s="81">
        <f t="shared" si="73"/>
        <v>0</v>
      </c>
      <c r="O1549" s="81">
        <f t="shared" si="74"/>
        <v>0</v>
      </c>
    </row>
    <row r="1550" spans="1:15" x14ac:dyDescent="0.35">
      <c r="A1550" s="104" t="s">
        <v>81</v>
      </c>
      <c r="B1550" s="103" t="s">
        <v>82</v>
      </c>
      <c r="C1550" s="19" t="s">
        <v>98</v>
      </c>
      <c r="D1550" s="96" t="s">
        <v>39</v>
      </c>
      <c r="E1550" s="96" t="s">
        <v>564</v>
      </c>
      <c r="F1550" s="95" t="s">
        <v>565</v>
      </c>
      <c r="G1550" s="19" t="s">
        <v>70</v>
      </c>
      <c r="H1550" s="79" t="s">
        <v>73</v>
      </c>
      <c r="I1550" s="2">
        <v>224</v>
      </c>
      <c r="J1550" s="2">
        <v>224</v>
      </c>
      <c r="K1550" s="2"/>
      <c r="L1550" s="2"/>
      <c r="M1550" s="81">
        <f t="shared" si="72"/>
        <v>4.7062117136086322E-4</v>
      </c>
      <c r="N1550" s="81">
        <f t="shared" si="73"/>
        <v>0</v>
      </c>
      <c r="O1550" s="81">
        <f t="shared" si="74"/>
        <v>0</v>
      </c>
    </row>
    <row r="1551" spans="1:15" x14ac:dyDescent="0.35">
      <c r="A1551" s="104" t="s">
        <v>81</v>
      </c>
      <c r="B1551" s="103" t="s">
        <v>82</v>
      </c>
      <c r="C1551" s="19" t="s">
        <v>98</v>
      </c>
      <c r="D1551" s="96" t="s">
        <v>39</v>
      </c>
      <c r="E1551" s="96" t="s">
        <v>564</v>
      </c>
      <c r="F1551" s="95" t="s">
        <v>565</v>
      </c>
      <c r="G1551" s="19" t="s">
        <v>74</v>
      </c>
      <c r="H1551" s="79" t="s">
        <v>75</v>
      </c>
      <c r="I1551" s="2">
        <v>320</v>
      </c>
      <c r="K1551" s="2">
        <v>320</v>
      </c>
      <c r="L1551" s="2"/>
      <c r="M1551" s="81">
        <f t="shared" si="72"/>
        <v>0</v>
      </c>
      <c r="N1551" s="81">
        <f t="shared" si="73"/>
        <v>2.879138524324721E-4</v>
      </c>
      <c r="O1551" s="81">
        <f t="shared" si="74"/>
        <v>0</v>
      </c>
    </row>
    <row r="1552" spans="1:15" x14ac:dyDescent="0.35">
      <c r="A1552" s="104" t="s">
        <v>81</v>
      </c>
      <c r="B1552" s="103" t="s">
        <v>82</v>
      </c>
      <c r="C1552" s="19" t="s">
        <v>98</v>
      </c>
      <c r="D1552" s="96" t="s">
        <v>39</v>
      </c>
      <c r="E1552" s="96" t="s">
        <v>564</v>
      </c>
      <c r="F1552" s="95" t="s">
        <v>565</v>
      </c>
      <c r="G1552" s="19" t="s">
        <v>74</v>
      </c>
      <c r="H1552" s="79" t="s">
        <v>76</v>
      </c>
      <c r="I1552" s="2">
        <v>20</v>
      </c>
      <c r="K1552" s="2"/>
      <c r="L1552" s="2">
        <v>20</v>
      </c>
      <c r="M1552" s="81">
        <f t="shared" si="72"/>
        <v>0</v>
      </c>
      <c r="N1552" s="81">
        <f t="shared" si="73"/>
        <v>0</v>
      </c>
      <c r="O1552" s="81">
        <f t="shared" si="74"/>
        <v>1.6913016449422213E-5</v>
      </c>
    </row>
    <row r="1553" spans="1:15" x14ac:dyDescent="0.35">
      <c r="A1553" s="104" t="s">
        <v>81</v>
      </c>
      <c r="B1553" s="103" t="s">
        <v>82</v>
      </c>
      <c r="C1553" s="19" t="s">
        <v>98</v>
      </c>
      <c r="D1553" s="96" t="s">
        <v>39</v>
      </c>
      <c r="E1553" s="96" t="s">
        <v>564</v>
      </c>
      <c r="F1553" s="95" t="s">
        <v>565</v>
      </c>
      <c r="G1553" s="20" t="s">
        <v>74</v>
      </c>
      <c r="H1553" s="79" t="s">
        <v>77</v>
      </c>
      <c r="I1553" s="2">
        <v>1052</v>
      </c>
      <c r="K1553" s="2">
        <v>1052</v>
      </c>
      <c r="L1553" s="2"/>
      <c r="M1553" s="81">
        <f t="shared" si="72"/>
        <v>0</v>
      </c>
      <c r="N1553" s="81">
        <f t="shared" si="73"/>
        <v>9.465167898717521E-4</v>
      </c>
      <c r="O1553" s="81">
        <f t="shared" si="74"/>
        <v>0</v>
      </c>
    </row>
    <row r="1554" spans="1:15" x14ac:dyDescent="0.35">
      <c r="A1554" s="104" t="s">
        <v>81</v>
      </c>
      <c r="B1554" s="103" t="s">
        <v>82</v>
      </c>
      <c r="C1554" s="19" t="s">
        <v>98</v>
      </c>
      <c r="D1554" s="96" t="s">
        <v>39</v>
      </c>
      <c r="E1554" s="96" t="s">
        <v>564</v>
      </c>
      <c r="F1554" s="95" t="s">
        <v>565</v>
      </c>
      <c r="G1554" s="19" t="s">
        <v>74</v>
      </c>
      <c r="H1554" s="79" t="s">
        <v>78</v>
      </c>
      <c r="I1554" s="2">
        <v>1052</v>
      </c>
      <c r="K1554" s="2"/>
      <c r="L1554" s="2">
        <v>1052</v>
      </c>
      <c r="M1554" s="81">
        <f t="shared" si="72"/>
        <v>0</v>
      </c>
      <c r="N1554" s="81">
        <f t="shared" si="73"/>
        <v>0</v>
      </c>
      <c r="O1554" s="81">
        <f t="shared" si="74"/>
        <v>8.896246652396084E-4</v>
      </c>
    </row>
    <row r="1555" spans="1:15" x14ac:dyDescent="0.35">
      <c r="A1555" s="104" t="s">
        <v>81</v>
      </c>
      <c r="B1555" s="103" t="s">
        <v>82</v>
      </c>
      <c r="C1555" s="19" t="s">
        <v>88</v>
      </c>
      <c r="D1555" s="96" t="s">
        <v>42</v>
      </c>
      <c r="E1555" s="96" t="s">
        <v>566</v>
      </c>
      <c r="F1555" s="95" t="s">
        <v>567</v>
      </c>
      <c r="G1555" s="19" t="s">
        <v>74</v>
      </c>
      <c r="H1555" s="79" t="s">
        <v>75</v>
      </c>
      <c r="I1555" s="2">
        <v>570</v>
      </c>
      <c r="K1555" s="2">
        <v>570</v>
      </c>
      <c r="L1555" s="2"/>
      <c r="M1555" s="81">
        <f t="shared" si="72"/>
        <v>0</v>
      </c>
      <c r="N1555" s="81">
        <f t="shared" si="73"/>
        <v>5.1284654964534092E-4</v>
      </c>
      <c r="O1555" s="81">
        <f t="shared" si="74"/>
        <v>0</v>
      </c>
    </row>
    <row r="1556" spans="1:15" x14ac:dyDescent="0.35">
      <c r="A1556" s="104" t="s">
        <v>81</v>
      </c>
      <c r="B1556" s="103" t="s">
        <v>82</v>
      </c>
      <c r="C1556" s="19" t="s">
        <v>88</v>
      </c>
      <c r="D1556" s="96" t="s">
        <v>42</v>
      </c>
      <c r="E1556" s="96" t="s">
        <v>566</v>
      </c>
      <c r="F1556" s="95" t="s">
        <v>567</v>
      </c>
      <c r="G1556" s="19" t="s">
        <v>74</v>
      </c>
      <c r="H1556" s="79" t="s">
        <v>78</v>
      </c>
      <c r="I1556" s="2">
        <v>600</v>
      </c>
      <c r="K1556" s="2"/>
      <c r="L1556" s="2">
        <v>600</v>
      </c>
      <c r="M1556" s="81">
        <f t="shared" si="72"/>
        <v>0</v>
      </c>
      <c r="N1556" s="81">
        <f t="shared" si="73"/>
        <v>0</v>
      </c>
      <c r="O1556" s="81">
        <f t="shared" si="74"/>
        <v>5.0739049348266644E-4</v>
      </c>
    </row>
    <row r="1557" spans="1:15" x14ac:dyDescent="0.35">
      <c r="A1557" s="104" t="s">
        <v>81</v>
      </c>
      <c r="B1557" s="103" t="s">
        <v>82</v>
      </c>
      <c r="C1557" s="19" t="s">
        <v>1</v>
      </c>
      <c r="D1557" s="96" t="s">
        <v>39</v>
      </c>
      <c r="E1557" s="96" t="s">
        <v>568</v>
      </c>
      <c r="F1557" s="95" t="s">
        <v>569</v>
      </c>
      <c r="G1557" s="19" t="s">
        <v>64</v>
      </c>
      <c r="H1557" s="79" t="s">
        <v>65</v>
      </c>
      <c r="I1557" s="2">
        <v>77.900000000000006</v>
      </c>
      <c r="J1557" s="2">
        <v>77.900000000000006</v>
      </c>
      <c r="K1557" s="2"/>
      <c r="L1557" s="2"/>
      <c r="M1557" s="81">
        <f t="shared" si="72"/>
        <v>1.6366691629022878E-4</v>
      </c>
      <c r="N1557" s="81">
        <f t="shared" si="73"/>
        <v>0</v>
      </c>
      <c r="O1557" s="81">
        <f t="shared" si="74"/>
        <v>0</v>
      </c>
    </row>
    <row r="1558" spans="1:15" x14ac:dyDescent="0.35">
      <c r="A1558" s="104" t="s">
        <v>81</v>
      </c>
      <c r="B1558" s="103" t="s">
        <v>82</v>
      </c>
      <c r="C1558" s="19" t="s">
        <v>1</v>
      </c>
      <c r="D1558" s="96" t="s">
        <v>39</v>
      </c>
      <c r="E1558" s="96" t="s">
        <v>568</v>
      </c>
      <c r="F1558" s="95" t="s">
        <v>569</v>
      </c>
      <c r="G1558" s="19" t="s">
        <v>64</v>
      </c>
      <c r="H1558" s="79" t="s">
        <v>66</v>
      </c>
      <c r="I1558" s="2">
        <v>73.7</v>
      </c>
      <c r="J1558" s="2">
        <v>73.7</v>
      </c>
      <c r="K1558" s="2"/>
      <c r="L1558" s="2"/>
      <c r="M1558" s="81">
        <f t="shared" si="72"/>
        <v>1.5484276932721259E-4</v>
      </c>
      <c r="N1558" s="81">
        <f t="shared" si="73"/>
        <v>0</v>
      </c>
      <c r="O1558" s="81">
        <f t="shared" si="74"/>
        <v>0</v>
      </c>
    </row>
    <row r="1559" spans="1:15" x14ac:dyDescent="0.35">
      <c r="A1559" s="104" t="s">
        <v>81</v>
      </c>
      <c r="B1559" s="103" t="s">
        <v>82</v>
      </c>
      <c r="C1559" s="19" t="s">
        <v>1</v>
      </c>
      <c r="D1559" s="96" t="s">
        <v>39</v>
      </c>
      <c r="E1559" s="96" t="s">
        <v>568</v>
      </c>
      <c r="F1559" s="95" t="s">
        <v>569</v>
      </c>
      <c r="G1559" s="19" t="s">
        <v>64</v>
      </c>
      <c r="H1559" s="79" t="s">
        <v>68</v>
      </c>
      <c r="I1559" s="2">
        <v>6.4</v>
      </c>
      <c r="J1559" s="2">
        <v>6.4</v>
      </c>
      <c r="K1559" s="2"/>
      <c r="L1559" s="2"/>
      <c r="M1559" s="81">
        <f t="shared" si="72"/>
        <v>1.3446319181738951E-5</v>
      </c>
      <c r="N1559" s="81">
        <f t="shared" si="73"/>
        <v>0</v>
      </c>
      <c r="O1559" s="81">
        <f t="shared" si="74"/>
        <v>0</v>
      </c>
    </row>
    <row r="1560" spans="1:15" x14ac:dyDescent="0.35">
      <c r="A1560" s="104" t="s">
        <v>81</v>
      </c>
      <c r="B1560" s="103" t="s">
        <v>82</v>
      </c>
      <c r="C1560" s="19" t="s">
        <v>1</v>
      </c>
      <c r="D1560" s="96" t="s">
        <v>39</v>
      </c>
      <c r="E1560" s="96" t="s">
        <v>568</v>
      </c>
      <c r="F1560" s="95" t="s">
        <v>569</v>
      </c>
      <c r="G1560" s="19" t="s">
        <v>64</v>
      </c>
      <c r="H1560" s="79" t="s">
        <v>69</v>
      </c>
      <c r="I1560" s="2">
        <v>24.1</v>
      </c>
      <c r="J1560" s="2">
        <v>24.1</v>
      </c>
      <c r="K1560" s="2"/>
      <c r="L1560" s="2"/>
      <c r="M1560" s="81">
        <f t="shared" si="72"/>
        <v>5.0633795668735733E-5</v>
      </c>
      <c r="N1560" s="81">
        <f t="shared" si="73"/>
        <v>0</v>
      </c>
      <c r="O1560" s="81">
        <f t="shared" si="74"/>
        <v>0</v>
      </c>
    </row>
    <row r="1561" spans="1:15" x14ac:dyDescent="0.35">
      <c r="A1561" s="104" t="s">
        <v>81</v>
      </c>
      <c r="B1561" s="103" t="s">
        <v>82</v>
      </c>
      <c r="C1561" s="19" t="s">
        <v>1</v>
      </c>
      <c r="D1561" s="96" t="s">
        <v>39</v>
      </c>
      <c r="E1561" s="96" t="s">
        <v>568</v>
      </c>
      <c r="F1561" s="95" t="s">
        <v>569</v>
      </c>
      <c r="G1561" s="20" t="s">
        <v>64</v>
      </c>
      <c r="H1561" s="79" t="s">
        <v>72</v>
      </c>
      <c r="I1561" s="2">
        <v>62.4</v>
      </c>
      <c r="J1561" s="2">
        <v>62.4</v>
      </c>
      <c r="K1561" s="2"/>
      <c r="L1561" s="2"/>
      <c r="M1561" s="81">
        <f t="shared" si="72"/>
        <v>1.3110161202195477E-4</v>
      </c>
      <c r="N1561" s="81">
        <f t="shared" si="73"/>
        <v>0</v>
      </c>
      <c r="O1561" s="81">
        <f t="shared" si="74"/>
        <v>0</v>
      </c>
    </row>
    <row r="1562" spans="1:15" x14ac:dyDescent="0.35">
      <c r="A1562" s="104" t="s">
        <v>104</v>
      </c>
      <c r="B1562" s="103" t="s">
        <v>105</v>
      </c>
      <c r="C1562" s="19"/>
      <c r="D1562" s="96" t="s">
        <v>38</v>
      </c>
      <c r="E1562" s="96" t="s">
        <v>290</v>
      </c>
      <c r="F1562" s="95" t="s">
        <v>570</v>
      </c>
      <c r="G1562" s="19" t="s">
        <v>64</v>
      </c>
      <c r="H1562" s="79" t="s">
        <v>103</v>
      </c>
      <c r="I1562" s="2">
        <v>944.4</v>
      </c>
      <c r="J1562" s="2">
        <v>944.4</v>
      </c>
      <c r="K1562" s="2"/>
      <c r="L1562" s="2"/>
      <c r="M1562" s="81">
        <f t="shared" si="72"/>
        <v>1.9841724742553539E-3</v>
      </c>
      <c r="N1562" s="81">
        <f t="shared" si="73"/>
        <v>0</v>
      </c>
      <c r="O1562" s="81">
        <f t="shared" si="74"/>
        <v>0</v>
      </c>
    </row>
    <row r="1563" spans="1:15" x14ac:dyDescent="0.35">
      <c r="A1563" s="104" t="s">
        <v>104</v>
      </c>
      <c r="B1563" s="103" t="s">
        <v>105</v>
      </c>
      <c r="C1563" s="19"/>
      <c r="D1563" s="96" t="s">
        <v>38</v>
      </c>
      <c r="E1563" s="96" t="s">
        <v>290</v>
      </c>
      <c r="F1563" s="95" t="s">
        <v>570</v>
      </c>
      <c r="G1563" s="19" t="s">
        <v>64</v>
      </c>
      <c r="H1563" s="79" t="s">
        <v>66</v>
      </c>
      <c r="I1563" s="2">
        <v>333.5</v>
      </c>
      <c r="J1563" s="2">
        <v>333.5</v>
      </c>
      <c r="K1563" s="2"/>
      <c r="L1563" s="2"/>
      <c r="M1563" s="81">
        <f t="shared" si="72"/>
        <v>7.0067928861092808E-4</v>
      </c>
      <c r="N1563" s="81">
        <f t="shared" si="73"/>
        <v>0</v>
      </c>
      <c r="O1563" s="81">
        <f t="shared" si="74"/>
        <v>0</v>
      </c>
    </row>
    <row r="1564" spans="1:15" x14ac:dyDescent="0.35">
      <c r="A1564" s="104" t="s">
        <v>104</v>
      </c>
      <c r="B1564" s="103" t="s">
        <v>105</v>
      </c>
      <c r="C1564" s="19"/>
      <c r="D1564" s="96" t="s">
        <v>38</v>
      </c>
      <c r="E1564" s="96" t="s">
        <v>290</v>
      </c>
      <c r="F1564" s="95" t="s">
        <v>570</v>
      </c>
      <c r="G1564" s="19" t="s">
        <v>64</v>
      </c>
      <c r="H1564" s="79" t="s">
        <v>67</v>
      </c>
      <c r="I1564" s="2">
        <v>174.3</v>
      </c>
      <c r="J1564" s="2">
        <v>174.3</v>
      </c>
      <c r="K1564" s="2"/>
      <c r="L1564" s="2"/>
      <c r="M1564" s="81">
        <f t="shared" si="72"/>
        <v>3.6620209896517171E-4</v>
      </c>
      <c r="N1564" s="81">
        <f t="shared" si="73"/>
        <v>0</v>
      </c>
      <c r="O1564" s="81">
        <f t="shared" si="74"/>
        <v>0</v>
      </c>
    </row>
    <row r="1565" spans="1:15" x14ac:dyDescent="0.35">
      <c r="A1565" s="104" t="s">
        <v>104</v>
      </c>
      <c r="B1565" s="103" t="s">
        <v>105</v>
      </c>
      <c r="C1565" s="19"/>
      <c r="D1565" s="96" t="s">
        <v>38</v>
      </c>
      <c r="E1565" s="96" t="s">
        <v>290</v>
      </c>
      <c r="F1565" s="95" t="s">
        <v>570</v>
      </c>
      <c r="G1565" s="19" t="s">
        <v>64</v>
      </c>
      <c r="H1565" s="79" t="s">
        <v>68</v>
      </c>
      <c r="I1565" s="2">
        <v>42.2</v>
      </c>
      <c r="J1565" s="2">
        <v>42.2</v>
      </c>
      <c r="K1565" s="2"/>
      <c r="L1565" s="2"/>
      <c r="M1565" s="81">
        <f t="shared" si="72"/>
        <v>8.866166710459121E-5</v>
      </c>
      <c r="N1565" s="81">
        <f t="shared" si="73"/>
        <v>0</v>
      </c>
      <c r="O1565" s="81">
        <f t="shared" si="74"/>
        <v>0</v>
      </c>
    </row>
    <row r="1566" spans="1:15" x14ac:dyDescent="0.35">
      <c r="A1566" s="104" t="s">
        <v>104</v>
      </c>
      <c r="B1566" s="103" t="s">
        <v>105</v>
      </c>
      <c r="C1566" s="19"/>
      <c r="D1566" s="96" t="s">
        <v>38</v>
      </c>
      <c r="E1566" s="96" t="s">
        <v>290</v>
      </c>
      <c r="F1566" s="95" t="s">
        <v>570</v>
      </c>
      <c r="G1566" s="19" t="s">
        <v>64</v>
      </c>
      <c r="H1566" s="79" t="s">
        <v>69</v>
      </c>
      <c r="I1566" s="2">
        <v>50.6</v>
      </c>
      <c r="J1566" s="2">
        <v>50.6</v>
      </c>
      <c r="K1566" s="2"/>
      <c r="L1566" s="2"/>
      <c r="M1566" s="81">
        <f t="shared" si="72"/>
        <v>1.0630996103062357E-4</v>
      </c>
      <c r="N1566" s="81">
        <f t="shared" si="73"/>
        <v>0</v>
      </c>
      <c r="O1566" s="81">
        <f t="shared" si="74"/>
        <v>0</v>
      </c>
    </row>
    <row r="1567" spans="1:15" x14ac:dyDescent="0.35">
      <c r="A1567" s="104" t="s">
        <v>104</v>
      </c>
      <c r="B1567" s="103" t="s">
        <v>105</v>
      </c>
      <c r="C1567" s="19"/>
      <c r="D1567" s="96" t="s">
        <v>38</v>
      </c>
      <c r="E1567" s="96" t="s">
        <v>290</v>
      </c>
      <c r="F1567" s="95" t="s">
        <v>570</v>
      </c>
      <c r="G1567" s="19" t="s">
        <v>74</v>
      </c>
      <c r="H1567" s="79" t="s">
        <v>75</v>
      </c>
      <c r="I1567" s="2">
        <v>170</v>
      </c>
      <c r="K1567" s="2">
        <v>170</v>
      </c>
      <c r="L1567" s="2"/>
      <c r="M1567" s="81">
        <f t="shared" si="72"/>
        <v>0</v>
      </c>
      <c r="N1567" s="81">
        <f t="shared" si="73"/>
        <v>1.5295423410475082E-4</v>
      </c>
      <c r="O1567" s="81">
        <f t="shared" si="74"/>
        <v>0</v>
      </c>
    </row>
    <row r="1568" spans="1:15" x14ac:dyDescent="0.35">
      <c r="A1568" s="104" t="s">
        <v>104</v>
      </c>
      <c r="B1568" s="103" t="s">
        <v>105</v>
      </c>
      <c r="C1568" s="19"/>
      <c r="D1568" s="96" t="s">
        <v>38</v>
      </c>
      <c r="E1568" s="96" t="s">
        <v>290</v>
      </c>
      <c r="F1568" s="95" t="s">
        <v>570</v>
      </c>
      <c r="G1568" s="19" t="s">
        <v>74</v>
      </c>
      <c r="H1568" s="79" t="s">
        <v>77</v>
      </c>
      <c r="I1568" s="2">
        <v>570</v>
      </c>
      <c r="K1568" s="2">
        <v>570</v>
      </c>
      <c r="L1568" s="2"/>
      <c r="M1568" s="81">
        <f t="shared" si="72"/>
        <v>0</v>
      </c>
      <c r="N1568" s="81">
        <f t="shared" si="73"/>
        <v>5.1284654964534092E-4</v>
      </c>
      <c r="O1568" s="81">
        <f t="shared" si="74"/>
        <v>0</v>
      </c>
    </row>
    <row r="1569" spans="1:15" x14ac:dyDescent="0.35">
      <c r="A1569" s="104" t="s">
        <v>81</v>
      </c>
      <c r="B1569" s="103" t="s">
        <v>82</v>
      </c>
      <c r="C1569" s="19" t="s">
        <v>290</v>
      </c>
      <c r="D1569" s="96" t="s">
        <v>38</v>
      </c>
      <c r="E1569" s="96" t="s">
        <v>290</v>
      </c>
      <c r="F1569" s="95" t="s">
        <v>571</v>
      </c>
      <c r="G1569" s="19" t="s">
        <v>64</v>
      </c>
      <c r="H1569" s="79" t="s">
        <v>65</v>
      </c>
      <c r="I1569" s="2">
        <v>1683</v>
      </c>
      <c r="J1569" s="2">
        <v>1683</v>
      </c>
      <c r="K1569" s="2"/>
      <c r="L1569" s="2"/>
      <c r="M1569" s="81">
        <f t="shared" si="72"/>
        <v>3.5359617473229143E-3</v>
      </c>
      <c r="N1569" s="81">
        <f t="shared" si="73"/>
        <v>0</v>
      </c>
      <c r="O1569" s="81">
        <f t="shared" si="74"/>
        <v>0</v>
      </c>
    </row>
    <row r="1570" spans="1:15" x14ac:dyDescent="0.35">
      <c r="A1570" s="104" t="s">
        <v>81</v>
      </c>
      <c r="B1570" s="103" t="s">
        <v>82</v>
      </c>
      <c r="C1570" s="19" t="s">
        <v>290</v>
      </c>
      <c r="D1570" s="96" t="s">
        <v>38</v>
      </c>
      <c r="E1570" s="96" t="s">
        <v>290</v>
      </c>
      <c r="F1570" s="95" t="s">
        <v>571</v>
      </c>
      <c r="G1570" s="19" t="s">
        <v>64</v>
      </c>
      <c r="H1570" s="79" t="s">
        <v>66</v>
      </c>
      <c r="I1570" s="2">
        <v>395.3</v>
      </c>
      <c r="J1570" s="2">
        <v>395.3</v>
      </c>
      <c r="K1570" s="2"/>
      <c r="L1570" s="2"/>
      <c r="M1570" s="81">
        <f t="shared" si="72"/>
        <v>8.3052030820959485E-4</v>
      </c>
      <c r="N1570" s="81">
        <f t="shared" si="73"/>
        <v>0</v>
      </c>
      <c r="O1570" s="81">
        <f t="shared" si="74"/>
        <v>0</v>
      </c>
    </row>
    <row r="1571" spans="1:15" x14ac:dyDescent="0.35">
      <c r="A1571" s="104" t="s">
        <v>81</v>
      </c>
      <c r="B1571" s="103" t="s">
        <v>82</v>
      </c>
      <c r="C1571" s="19" t="s">
        <v>290</v>
      </c>
      <c r="D1571" s="96" t="s">
        <v>38</v>
      </c>
      <c r="E1571" s="96" t="s">
        <v>290</v>
      </c>
      <c r="F1571" s="95" t="s">
        <v>571</v>
      </c>
      <c r="G1571" s="19" t="s">
        <v>64</v>
      </c>
      <c r="H1571" s="79" t="s">
        <v>68</v>
      </c>
      <c r="I1571" s="2">
        <v>245.7</v>
      </c>
      <c r="J1571" s="2">
        <v>245.7</v>
      </c>
      <c r="K1571" s="2"/>
      <c r="L1571" s="2"/>
      <c r="M1571" s="81">
        <f t="shared" si="72"/>
        <v>5.1621259733644685E-4</v>
      </c>
      <c r="N1571" s="81">
        <f t="shared" si="73"/>
        <v>0</v>
      </c>
      <c r="O1571" s="81">
        <f t="shared" si="74"/>
        <v>0</v>
      </c>
    </row>
    <row r="1572" spans="1:15" x14ac:dyDescent="0.35">
      <c r="A1572" s="104" t="s">
        <v>81</v>
      </c>
      <c r="B1572" s="103" t="s">
        <v>82</v>
      </c>
      <c r="C1572" s="19" t="s">
        <v>290</v>
      </c>
      <c r="D1572" s="96" t="s">
        <v>38</v>
      </c>
      <c r="E1572" s="96" t="s">
        <v>290</v>
      </c>
      <c r="F1572" s="95" t="s">
        <v>571</v>
      </c>
      <c r="G1572" s="19" t="s">
        <v>74</v>
      </c>
      <c r="H1572" s="79" t="s">
        <v>75</v>
      </c>
      <c r="I1572" s="2">
        <v>40</v>
      </c>
      <c r="K1572" s="2">
        <v>40</v>
      </c>
      <c r="L1572" s="2"/>
      <c r="M1572" s="81">
        <f t="shared" si="72"/>
        <v>0</v>
      </c>
      <c r="N1572" s="81">
        <f t="shared" si="73"/>
        <v>3.5989231554059012E-5</v>
      </c>
      <c r="O1572" s="81">
        <f t="shared" si="74"/>
        <v>0</v>
      </c>
    </row>
    <row r="1573" spans="1:15" x14ac:dyDescent="0.35">
      <c r="A1573" s="104" t="s">
        <v>81</v>
      </c>
      <c r="B1573" s="103" t="s">
        <v>82</v>
      </c>
      <c r="C1573" s="19" t="s">
        <v>290</v>
      </c>
      <c r="D1573" s="96" t="s">
        <v>38</v>
      </c>
      <c r="E1573" s="96" t="s">
        <v>290</v>
      </c>
      <c r="F1573" s="95" t="s">
        <v>571</v>
      </c>
      <c r="G1573" s="19" t="s">
        <v>74</v>
      </c>
      <c r="H1573" s="79" t="s">
        <v>76</v>
      </c>
      <c r="I1573" s="2">
        <v>40</v>
      </c>
      <c r="K1573" s="2"/>
      <c r="L1573" s="2">
        <v>40</v>
      </c>
      <c r="M1573" s="81">
        <f t="shared" si="72"/>
        <v>0</v>
      </c>
      <c r="N1573" s="81">
        <f t="shared" si="73"/>
        <v>0</v>
      </c>
      <c r="O1573" s="81">
        <f t="shared" si="74"/>
        <v>3.3826032898844427E-5</v>
      </c>
    </row>
    <row r="1574" spans="1:15" x14ac:dyDescent="0.35">
      <c r="A1574" s="104" t="s">
        <v>81</v>
      </c>
      <c r="B1574" s="103" t="s">
        <v>82</v>
      </c>
      <c r="C1574" s="19" t="s">
        <v>290</v>
      </c>
      <c r="D1574" s="96" t="s">
        <v>38</v>
      </c>
      <c r="E1574" s="96" t="s">
        <v>290</v>
      </c>
      <c r="F1574" s="95" t="s">
        <v>571</v>
      </c>
      <c r="G1574" s="19" t="s">
        <v>74</v>
      </c>
      <c r="H1574" s="79" t="s">
        <v>77</v>
      </c>
      <c r="I1574" s="2">
        <v>466</v>
      </c>
      <c r="K1574" s="2">
        <v>466</v>
      </c>
      <c r="L1574" s="2"/>
      <c r="M1574" s="81">
        <f t="shared" si="72"/>
        <v>0</v>
      </c>
      <c r="N1574" s="81">
        <f t="shared" si="73"/>
        <v>4.1927454760478749E-4</v>
      </c>
      <c r="O1574" s="81">
        <f t="shared" si="74"/>
        <v>0</v>
      </c>
    </row>
    <row r="1575" spans="1:15" x14ac:dyDescent="0.35">
      <c r="A1575" s="104" t="s">
        <v>81</v>
      </c>
      <c r="B1575" s="103" t="s">
        <v>82</v>
      </c>
      <c r="C1575" s="19" t="s">
        <v>290</v>
      </c>
      <c r="D1575" s="96" t="s">
        <v>38</v>
      </c>
      <c r="E1575" s="96" t="s">
        <v>290</v>
      </c>
      <c r="F1575" s="95" t="s">
        <v>572</v>
      </c>
      <c r="G1575" s="19" t="s">
        <v>64</v>
      </c>
      <c r="H1575" s="79" t="s">
        <v>103</v>
      </c>
      <c r="I1575" s="2">
        <v>3789</v>
      </c>
      <c r="J1575" s="2">
        <v>3789</v>
      </c>
      <c r="K1575" s="2"/>
      <c r="L1575" s="2"/>
      <c r="M1575" s="81">
        <f t="shared" si="72"/>
        <v>7.9606411530638872E-3</v>
      </c>
      <c r="N1575" s="81">
        <f t="shared" si="73"/>
        <v>0</v>
      </c>
      <c r="O1575" s="81">
        <f t="shared" si="74"/>
        <v>0</v>
      </c>
    </row>
    <row r="1576" spans="1:15" x14ac:dyDescent="0.35">
      <c r="A1576" s="104" t="s">
        <v>81</v>
      </c>
      <c r="B1576" s="103" t="s">
        <v>82</v>
      </c>
      <c r="C1576" s="19" t="s">
        <v>290</v>
      </c>
      <c r="D1576" s="96" t="s">
        <v>38</v>
      </c>
      <c r="E1576" s="96" t="s">
        <v>290</v>
      </c>
      <c r="F1576" s="95" t="s">
        <v>572</v>
      </c>
      <c r="G1576" s="19" t="s">
        <v>64</v>
      </c>
      <c r="H1576" s="79" t="s">
        <v>66</v>
      </c>
      <c r="I1576" s="2">
        <v>1688</v>
      </c>
      <c r="J1576" s="2">
        <v>1688</v>
      </c>
      <c r="K1576" s="2"/>
      <c r="L1576" s="2"/>
      <c r="M1576" s="81">
        <f t="shared" si="72"/>
        <v>3.546466684183648E-3</v>
      </c>
      <c r="N1576" s="81">
        <f t="shared" si="73"/>
        <v>0</v>
      </c>
      <c r="O1576" s="81">
        <f t="shared" si="74"/>
        <v>0</v>
      </c>
    </row>
    <row r="1577" spans="1:15" x14ac:dyDescent="0.35">
      <c r="A1577" s="104" t="s">
        <v>81</v>
      </c>
      <c r="B1577" s="103" t="s">
        <v>82</v>
      </c>
      <c r="C1577" s="19" t="s">
        <v>290</v>
      </c>
      <c r="D1577" s="96" t="s">
        <v>38</v>
      </c>
      <c r="E1577" s="96" t="s">
        <v>290</v>
      </c>
      <c r="F1577" s="95" t="s">
        <v>572</v>
      </c>
      <c r="G1577" s="19" t="s">
        <v>64</v>
      </c>
      <c r="H1577" s="79" t="s">
        <v>67</v>
      </c>
      <c r="I1577" s="2">
        <v>179</v>
      </c>
      <c r="J1577" s="2">
        <v>179</v>
      </c>
      <c r="K1577" s="2"/>
      <c r="L1577" s="2"/>
      <c r="M1577" s="81">
        <f t="shared" si="72"/>
        <v>3.7607673961426126E-4</v>
      </c>
      <c r="N1577" s="81">
        <f t="shared" si="73"/>
        <v>0</v>
      </c>
      <c r="O1577" s="81">
        <f t="shared" si="74"/>
        <v>0</v>
      </c>
    </row>
    <row r="1578" spans="1:15" x14ac:dyDescent="0.35">
      <c r="A1578" s="104" t="s">
        <v>81</v>
      </c>
      <c r="B1578" s="103" t="s">
        <v>82</v>
      </c>
      <c r="C1578" s="19" t="s">
        <v>290</v>
      </c>
      <c r="D1578" s="96" t="s">
        <v>38</v>
      </c>
      <c r="E1578" s="96" t="s">
        <v>290</v>
      </c>
      <c r="F1578" s="95" t="s">
        <v>572</v>
      </c>
      <c r="G1578" s="19" t="s">
        <v>64</v>
      </c>
      <c r="H1578" s="79" t="s">
        <v>68</v>
      </c>
      <c r="I1578" s="2">
        <v>257</v>
      </c>
      <c r="J1578" s="2">
        <v>257</v>
      </c>
      <c r="K1578" s="2"/>
      <c r="L1578" s="2"/>
      <c r="M1578" s="81">
        <f t="shared" si="72"/>
        <v>5.3995375464170473E-4</v>
      </c>
      <c r="N1578" s="81">
        <f t="shared" si="73"/>
        <v>0</v>
      </c>
      <c r="O1578" s="81">
        <f t="shared" si="74"/>
        <v>0</v>
      </c>
    </row>
    <row r="1579" spans="1:15" x14ac:dyDescent="0.35">
      <c r="A1579" s="104" t="s">
        <v>81</v>
      </c>
      <c r="B1579" s="103" t="s">
        <v>82</v>
      </c>
      <c r="C1579" s="19" t="s">
        <v>290</v>
      </c>
      <c r="D1579" s="96" t="s">
        <v>38</v>
      </c>
      <c r="E1579" s="96" t="s">
        <v>290</v>
      </c>
      <c r="F1579" s="95" t="s">
        <v>572</v>
      </c>
      <c r="G1579" s="19" t="s">
        <v>64</v>
      </c>
      <c r="H1579" s="79" t="s">
        <v>69</v>
      </c>
      <c r="I1579" s="2">
        <v>237</v>
      </c>
      <c r="J1579" s="2">
        <v>237</v>
      </c>
      <c r="K1579" s="2"/>
      <c r="L1579" s="2"/>
      <c r="M1579" s="81">
        <f t="shared" si="72"/>
        <v>4.9793400719877045E-4</v>
      </c>
      <c r="N1579" s="81">
        <f t="shared" si="73"/>
        <v>0</v>
      </c>
      <c r="O1579" s="81">
        <f t="shared" si="74"/>
        <v>0</v>
      </c>
    </row>
    <row r="1580" spans="1:15" x14ac:dyDescent="0.35">
      <c r="A1580" s="104" t="s">
        <v>81</v>
      </c>
      <c r="B1580" s="103" t="s">
        <v>82</v>
      </c>
      <c r="C1580" s="19" t="s">
        <v>290</v>
      </c>
      <c r="D1580" s="96" t="s">
        <v>38</v>
      </c>
      <c r="E1580" s="96" t="s">
        <v>290</v>
      </c>
      <c r="F1580" s="95" t="s">
        <v>571</v>
      </c>
      <c r="G1580" s="19" t="s">
        <v>74</v>
      </c>
      <c r="H1580" s="79" t="s">
        <v>78</v>
      </c>
      <c r="I1580" s="2">
        <v>466</v>
      </c>
      <c r="K1580" s="2"/>
      <c r="L1580" s="2">
        <v>466</v>
      </c>
      <c r="M1580" s="81">
        <f t="shared" si="72"/>
        <v>0</v>
      </c>
      <c r="N1580" s="81">
        <f t="shared" si="73"/>
        <v>0</v>
      </c>
      <c r="O1580" s="81">
        <f t="shared" si="74"/>
        <v>3.9407328327153757E-4</v>
      </c>
    </row>
    <row r="1581" spans="1:15" x14ac:dyDescent="0.35">
      <c r="A1581" s="104" t="s">
        <v>81</v>
      </c>
      <c r="B1581" s="103" t="s">
        <v>82</v>
      </c>
      <c r="C1581" s="19" t="s">
        <v>290</v>
      </c>
      <c r="D1581" s="96" t="s">
        <v>38</v>
      </c>
      <c r="E1581" s="96" t="s">
        <v>290</v>
      </c>
      <c r="F1581" s="95" t="s">
        <v>572</v>
      </c>
      <c r="G1581" s="20" t="s">
        <v>74</v>
      </c>
      <c r="H1581" s="79" t="s">
        <v>75</v>
      </c>
      <c r="I1581" s="2">
        <v>500</v>
      </c>
      <c r="K1581" s="2">
        <v>500</v>
      </c>
      <c r="L1581" s="2"/>
      <c r="M1581" s="81">
        <f t="shared" si="72"/>
        <v>0</v>
      </c>
      <c r="N1581" s="81">
        <f t="shared" si="73"/>
        <v>4.4986539442573765E-4</v>
      </c>
      <c r="O1581" s="81">
        <f t="shared" si="74"/>
        <v>0</v>
      </c>
    </row>
    <row r="1582" spans="1:15" x14ac:dyDescent="0.35">
      <c r="A1582" s="104" t="s">
        <v>81</v>
      </c>
      <c r="B1582" s="103" t="s">
        <v>82</v>
      </c>
      <c r="C1582" s="19" t="s">
        <v>290</v>
      </c>
      <c r="D1582" s="96" t="s">
        <v>38</v>
      </c>
      <c r="E1582" s="96" t="s">
        <v>290</v>
      </c>
      <c r="F1582" s="95" t="s">
        <v>572</v>
      </c>
      <c r="G1582" s="19" t="s">
        <v>74</v>
      </c>
      <c r="H1582" s="79" t="s">
        <v>76</v>
      </c>
      <c r="I1582" s="2">
        <v>190</v>
      </c>
      <c r="K1582" s="2"/>
      <c r="L1582" s="2">
        <v>190</v>
      </c>
      <c r="M1582" s="81">
        <f t="shared" si="72"/>
        <v>0</v>
      </c>
      <c r="N1582" s="81">
        <f t="shared" si="73"/>
        <v>0</v>
      </c>
      <c r="O1582" s="81">
        <f t="shared" si="74"/>
        <v>1.6067365626951102E-4</v>
      </c>
    </row>
    <row r="1583" spans="1:15" x14ac:dyDescent="0.35">
      <c r="A1583" s="104" t="s">
        <v>81</v>
      </c>
      <c r="B1583" s="103" t="s">
        <v>82</v>
      </c>
      <c r="C1583" s="19" t="s">
        <v>290</v>
      </c>
      <c r="D1583" s="96" t="s">
        <v>38</v>
      </c>
      <c r="E1583" s="96" t="s">
        <v>290</v>
      </c>
      <c r="F1583" s="95" t="s">
        <v>572</v>
      </c>
      <c r="G1583" s="19" t="s">
        <v>74</v>
      </c>
      <c r="H1583" s="79" t="s">
        <v>77</v>
      </c>
      <c r="I1583" s="2">
        <v>923</v>
      </c>
      <c r="K1583" s="2">
        <v>923</v>
      </c>
      <c r="L1583" s="2"/>
      <c r="M1583" s="81">
        <f t="shared" si="72"/>
        <v>0</v>
      </c>
      <c r="N1583" s="81">
        <f t="shared" si="73"/>
        <v>8.304515181099117E-4</v>
      </c>
      <c r="O1583" s="81">
        <f t="shared" si="74"/>
        <v>0</v>
      </c>
    </row>
    <row r="1584" spans="1:15" x14ac:dyDescent="0.35">
      <c r="A1584" s="104" t="s">
        <v>81</v>
      </c>
      <c r="B1584" s="103" t="s">
        <v>82</v>
      </c>
      <c r="C1584" s="19" t="s">
        <v>290</v>
      </c>
      <c r="D1584" s="96" t="s">
        <v>38</v>
      </c>
      <c r="E1584" s="96" t="s">
        <v>290</v>
      </c>
      <c r="F1584" s="95" t="s">
        <v>572</v>
      </c>
      <c r="G1584" s="19" t="s">
        <v>74</v>
      </c>
      <c r="H1584" s="79" t="s">
        <v>78</v>
      </c>
      <c r="I1584" s="2">
        <v>923</v>
      </c>
      <c r="K1584" s="2"/>
      <c r="L1584" s="2">
        <v>923</v>
      </c>
      <c r="M1584" s="81">
        <f t="shared" si="72"/>
        <v>0</v>
      </c>
      <c r="N1584" s="81">
        <f t="shared" si="73"/>
        <v>0</v>
      </c>
      <c r="O1584" s="81">
        <f t="shared" si="74"/>
        <v>7.8053570914083509E-4</v>
      </c>
    </row>
    <row r="1585" spans="1:15" x14ac:dyDescent="0.35">
      <c r="A1585" s="104" t="s">
        <v>81</v>
      </c>
      <c r="B1585" s="103" t="s">
        <v>82</v>
      </c>
      <c r="C1585" s="19" t="s">
        <v>290</v>
      </c>
      <c r="D1585" s="96" t="s">
        <v>38</v>
      </c>
      <c r="E1585" s="96" t="s">
        <v>290</v>
      </c>
      <c r="F1585" s="95" t="s">
        <v>573</v>
      </c>
      <c r="G1585" s="19" t="s">
        <v>74</v>
      </c>
      <c r="H1585" s="79" t="s">
        <v>75</v>
      </c>
      <c r="I1585" s="2">
        <v>450</v>
      </c>
      <c r="K1585" s="2">
        <v>450</v>
      </c>
      <c r="L1585" s="2"/>
      <c r="M1585" s="81">
        <f t="shared" si="72"/>
        <v>0</v>
      </c>
      <c r="N1585" s="81">
        <f t="shared" si="73"/>
        <v>4.0487885498316392E-4</v>
      </c>
      <c r="O1585" s="81">
        <f t="shared" si="74"/>
        <v>0</v>
      </c>
    </row>
    <row r="1586" spans="1:15" x14ac:dyDescent="0.35">
      <c r="A1586" s="104" t="s">
        <v>81</v>
      </c>
      <c r="B1586" s="103" t="s">
        <v>82</v>
      </c>
      <c r="C1586" s="19" t="s">
        <v>290</v>
      </c>
      <c r="D1586" s="96" t="s">
        <v>38</v>
      </c>
      <c r="E1586" s="96" t="s">
        <v>290</v>
      </c>
      <c r="F1586" s="95" t="s">
        <v>573</v>
      </c>
      <c r="G1586" s="19" t="s">
        <v>74</v>
      </c>
      <c r="H1586" s="79" t="s">
        <v>76</v>
      </c>
      <c r="I1586" s="2">
        <v>270</v>
      </c>
      <c r="K1586" s="2"/>
      <c r="L1586" s="2">
        <v>270</v>
      </c>
      <c r="M1586" s="81">
        <f t="shared" si="72"/>
        <v>0</v>
      </c>
      <c r="N1586" s="81">
        <f t="shared" si="73"/>
        <v>0</v>
      </c>
      <c r="O1586" s="81">
        <f t="shared" si="74"/>
        <v>2.2832572206719988E-4</v>
      </c>
    </row>
    <row r="1587" spans="1:15" x14ac:dyDescent="0.35">
      <c r="A1587" s="104" t="s">
        <v>81</v>
      </c>
      <c r="B1587" s="103" t="s">
        <v>82</v>
      </c>
      <c r="C1587" s="19" t="s">
        <v>290</v>
      </c>
      <c r="D1587" s="96" t="s">
        <v>38</v>
      </c>
      <c r="E1587" s="96" t="s">
        <v>290</v>
      </c>
      <c r="F1587" s="95" t="s">
        <v>573</v>
      </c>
      <c r="G1587" s="19" t="s">
        <v>74</v>
      </c>
      <c r="H1587" s="79" t="s">
        <v>77</v>
      </c>
      <c r="I1587" s="2">
        <v>670</v>
      </c>
      <c r="K1587" s="2">
        <v>670</v>
      </c>
      <c r="L1587" s="2"/>
      <c r="M1587" s="81">
        <f t="shared" si="72"/>
        <v>0</v>
      </c>
      <c r="N1587" s="81">
        <f t="shared" si="73"/>
        <v>6.028196285304885E-4</v>
      </c>
      <c r="O1587" s="81">
        <f t="shared" si="74"/>
        <v>0</v>
      </c>
    </row>
    <row r="1588" spans="1:15" x14ac:dyDescent="0.35">
      <c r="A1588" s="104" t="s">
        <v>81</v>
      </c>
      <c r="B1588" s="103" t="s">
        <v>82</v>
      </c>
      <c r="C1588" s="19" t="s">
        <v>290</v>
      </c>
      <c r="D1588" s="96" t="s">
        <v>38</v>
      </c>
      <c r="E1588" s="96" t="s">
        <v>290</v>
      </c>
      <c r="F1588" s="95" t="s">
        <v>573</v>
      </c>
      <c r="G1588" s="19" t="s">
        <v>74</v>
      </c>
      <c r="H1588" s="79" t="s">
        <v>78</v>
      </c>
      <c r="I1588" s="2">
        <v>1270</v>
      </c>
      <c r="K1588" s="2"/>
      <c r="L1588" s="2">
        <v>1270</v>
      </c>
      <c r="M1588" s="81">
        <f t="shared" si="72"/>
        <v>0</v>
      </c>
      <c r="N1588" s="81">
        <f t="shared" si="73"/>
        <v>0</v>
      </c>
      <c r="O1588" s="81">
        <f t="shared" si="74"/>
        <v>1.0739765445383106E-3</v>
      </c>
    </row>
    <row r="1589" spans="1:15" x14ac:dyDescent="0.35">
      <c r="A1589" s="104" t="s">
        <v>81</v>
      </c>
      <c r="B1589" s="103" t="s">
        <v>82</v>
      </c>
      <c r="C1589" s="19" t="s">
        <v>290</v>
      </c>
      <c r="D1589" s="96" t="s">
        <v>38</v>
      </c>
      <c r="E1589" s="96" t="s">
        <v>290</v>
      </c>
      <c r="F1589" s="95" t="s">
        <v>574</v>
      </c>
      <c r="G1589" s="19" t="s">
        <v>64</v>
      </c>
      <c r="H1589" s="79" t="s">
        <v>65</v>
      </c>
      <c r="I1589" s="2">
        <v>1270.0999999999999</v>
      </c>
      <c r="J1589" s="2">
        <v>1270.0999999999999</v>
      </c>
      <c r="K1589" s="2"/>
      <c r="L1589" s="2"/>
      <c r="M1589" s="81">
        <f t="shared" si="72"/>
        <v>2.6684640613635372E-3</v>
      </c>
      <c r="N1589" s="81">
        <f t="shared" si="73"/>
        <v>0</v>
      </c>
      <c r="O1589" s="81">
        <f t="shared" si="74"/>
        <v>0</v>
      </c>
    </row>
    <row r="1590" spans="1:15" x14ac:dyDescent="0.35">
      <c r="A1590" s="104" t="s">
        <v>81</v>
      </c>
      <c r="B1590" s="103" t="s">
        <v>82</v>
      </c>
      <c r="C1590" s="19" t="s">
        <v>290</v>
      </c>
      <c r="D1590" s="96" t="s">
        <v>38</v>
      </c>
      <c r="E1590" s="96" t="s">
        <v>290</v>
      </c>
      <c r="F1590" s="95" t="s">
        <v>574</v>
      </c>
      <c r="G1590" s="19" t="s">
        <v>64</v>
      </c>
      <c r="H1590" s="79" t="s">
        <v>66</v>
      </c>
      <c r="I1590" s="2">
        <v>280.89999999999998</v>
      </c>
      <c r="J1590" s="2">
        <v>280.89999999999998</v>
      </c>
      <c r="K1590" s="2"/>
      <c r="L1590" s="2"/>
      <c r="M1590" s="81">
        <f t="shared" si="72"/>
        <v>5.9016735283601101E-4</v>
      </c>
      <c r="N1590" s="81">
        <f t="shared" si="73"/>
        <v>0</v>
      </c>
      <c r="O1590" s="81">
        <f t="shared" si="74"/>
        <v>0</v>
      </c>
    </row>
    <row r="1591" spans="1:15" x14ac:dyDescent="0.35">
      <c r="A1591" s="104" t="s">
        <v>81</v>
      </c>
      <c r="B1591" s="103" t="s">
        <v>82</v>
      </c>
      <c r="C1591" s="19" t="s">
        <v>290</v>
      </c>
      <c r="D1591" s="96" t="s">
        <v>38</v>
      </c>
      <c r="E1591" s="96" t="s">
        <v>290</v>
      </c>
      <c r="F1591" s="95" t="s">
        <v>574</v>
      </c>
      <c r="G1591" s="19" t="s">
        <v>64</v>
      </c>
      <c r="H1591" s="79" t="s">
        <v>67</v>
      </c>
      <c r="I1591" s="2">
        <v>24.6</v>
      </c>
      <c r="J1591" s="2">
        <v>24.6</v>
      </c>
      <c r="K1591" s="2"/>
      <c r="L1591" s="2"/>
      <c r="M1591" s="81">
        <f t="shared" si="72"/>
        <v>5.168428935480909E-5</v>
      </c>
      <c r="N1591" s="81">
        <f t="shared" si="73"/>
        <v>0</v>
      </c>
      <c r="O1591" s="81">
        <f t="shared" si="74"/>
        <v>0</v>
      </c>
    </row>
    <row r="1592" spans="1:15" x14ac:dyDescent="0.35">
      <c r="A1592" s="104" t="s">
        <v>81</v>
      </c>
      <c r="B1592" s="103" t="s">
        <v>82</v>
      </c>
      <c r="C1592" s="19" t="s">
        <v>290</v>
      </c>
      <c r="D1592" s="96" t="s">
        <v>38</v>
      </c>
      <c r="E1592" s="96" t="s">
        <v>290</v>
      </c>
      <c r="F1592" s="95" t="s">
        <v>574</v>
      </c>
      <c r="G1592" s="19" t="s">
        <v>64</v>
      </c>
      <c r="H1592" s="79" t="s">
        <v>68</v>
      </c>
      <c r="I1592" s="2">
        <v>77.2</v>
      </c>
      <c r="J1592" s="2">
        <v>77.2</v>
      </c>
      <c r="K1592" s="2"/>
      <c r="L1592" s="2"/>
      <c r="M1592" s="81">
        <f t="shared" si="72"/>
        <v>1.6219622512972609E-4</v>
      </c>
      <c r="N1592" s="81">
        <f t="shared" si="73"/>
        <v>0</v>
      </c>
      <c r="O1592" s="81">
        <f t="shared" si="74"/>
        <v>0</v>
      </c>
    </row>
    <row r="1593" spans="1:15" x14ac:dyDescent="0.35">
      <c r="A1593" s="104" t="s">
        <v>81</v>
      </c>
      <c r="B1593" s="103" t="s">
        <v>82</v>
      </c>
      <c r="C1593" s="19" t="s">
        <v>290</v>
      </c>
      <c r="D1593" s="96" t="s">
        <v>38</v>
      </c>
      <c r="E1593" s="96" t="s">
        <v>290</v>
      </c>
      <c r="F1593" s="95" t="s">
        <v>574</v>
      </c>
      <c r="G1593" s="19" t="s">
        <v>64</v>
      </c>
      <c r="H1593" s="79" t="s">
        <v>69</v>
      </c>
      <c r="I1593" s="2">
        <v>36.4</v>
      </c>
      <c r="J1593" s="2">
        <v>36.4</v>
      </c>
      <c r="K1593" s="2"/>
      <c r="L1593" s="2"/>
      <c r="M1593" s="81">
        <f t="shared" si="72"/>
        <v>7.6475940346140272E-5</v>
      </c>
      <c r="N1593" s="81">
        <f t="shared" si="73"/>
        <v>0</v>
      </c>
      <c r="O1593" s="81">
        <f t="shared" si="74"/>
        <v>0</v>
      </c>
    </row>
    <row r="1594" spans="1:15" x14ac:dyDescent="0.35">
      <c r="A1594" s="104" t="s">
        <v>81</v>
      </c>
      <c r="B1594" s="103" t="s">
        <v>82</v>
      </c>
      <c r="C1594" s="19" t="s">
        <v>290</v>
      </c>
      <c r="D1594" s="96" t="s">
        <v>38</v>
      </c>
      <c r="E1594" s="96" t="s">
        <v>290</v>
      </c>
      <c r="F1594" s="95" t="s">
        <v>574</v>
      </c>
      <c r="G1594" s="19" t="s">
        <v>64</v>
      </c>
      <c r="H1594" s="79" t="s">
        <v>69</v>
      </c>
      <c r="I1594" s="2">
        <v>9.3000000000000007</v>
      </c>
      <c r="J1594" s="2">
        <v>9.3000000000000007</v>
      </c>
      <c r="K1594" s="2"/>
      <c r="L1594" s="2"/>
      <c r="M1594" s="81">
        <f t="shared" si="72"/>
        <v>1.9539182560964413E-5</v>
      </c>
      <c r="N1594" s="81">
        <f t="shared" si="73"/>
        <v>0</v>
      </c>
      <c r="O1594" s="81">
        <f t="shared" si="74"/>
        <v>0</v>
      </c>
    </row>
    <row r="1595" spans="1:15" x14ac:dyDescent="0.35">
      <c r="A1595" s="104" t="s">
        <v>81</v>
      </c>
      <c r="B1595" s="103" t="s">
        <v>82</v>
      </c>
      <c r="C1595" s="19" t="s">
        <v>290</v>
      </c>
      <c r="D1595" s="96" t="s">
        <v>38</v>
      </c>
      <c r="E1595" s="96" t="s">
        <v>290</v>
      </c>
      <c r="F1595" s="95" t="s">
        <v>574</v>
      </c>
      <c r="G1595" s="19" t="s">
        <v>70</v>
      </c>
      <c r="H1595" s="79" t="s">
        <v>73</v>
      </c>
      <c r="I1595" s="2">
        <v>108.5</v>
      </c>
      <c r="J1595" s="2">
        <v>108.5</v>
      </c>
      <c r="K1595" s="2"/>
      <c r="L1595" s="2"/>
      <c r="M1595" s="81">
        <f t="shared" si="72"/>
        <v>2.2795712987791814E-4</v>
      </c>
      <c r="N1595" s="81">
        <f t="shared" si="73"/>
        <v>0</v>
      </c>
      <c r="O1595" s="81">
        <f t="shared" si="74"/>
        <v>0</v>
      </c>
    </row>
    <row r="1596" spans="1:15" x14ac:dyDescent="0.35">
      <c r="A1596" s="104" t="s">
        <v>81</v>
      </c>
      <c r="B1596" s="103" t="s">
        <v>82</v>
      </c>
      <c r="C1596" s="19" t="s">
        <v>290</v>
      </c>
      <c r="D1596" s="96" t="s">
        <v>38</v>
      </c>
      <c r="E1596" s="96" t="s">
        <v>290</v>
      </c>
      <c r="F1596" s="95" t="s">
        <v>574</v>
      </c>
      <c r="G1596" s="19" t="s">
        <v>74</v>
      </c>
      <c r="H1596" s="79" t="s">
        <v>75</v>
      </c>
      <c r="I1596" s="2">
        <v>45</v>
      </c>
      <c r="K1596" s="2">
        <v>45</v>
      </c>
      <c r="L1596" s="2"/>
      <c r="M1596" s="81">
        <f t="shared" si="72"/>
        <v>0</v>
      </c>
      <c r="N1596" s="81">
        <f t="shared" si="73"/>
        <v>4.0487885498316389E-5</v>
      </c>
      <c r="O1596" s="81">
        <f t="shared" si="74"/>
        <v>0</v>
      </c>
    </row>
    <row r="1597" spans="1:15" x14ac:dyDescent="0.35">
      <c r="A1597" s="104" t="s">
        <v>81</v>
      </c>
      <c r="B1597" s="103" t="s">
        <v>82</v>
      </c>
      <c r="C1597" s="19" t="s">
        <v>290</v>
      </c>
      <c r="D1597" s="96" t="s">
        <v>38</v>
      </c>
      <c r="E1597" s="96" t="s">
        <v>290</v>
      </c>
      <c r="F1597" s="95" t="s">
        <v>574</v>
      </c>
      <c r="G1597" s="19" t="s">
        <v>74</v>
      </c>
      <c r="H1597" s="79" t="s">
        <v>76</v>
      </c>
      <c r="I1597" s="2">
        <v>45</v>
      </c>
      <c r="K1597" s="2"/>
      <c r="L1597" s="2">
        <v>45</v>
      </c>
      <c r="M1597" s="81">
        <f t="shared" si="72"/>
        <v>0</v>
      </c>
      <c r="N1597" s="81">
        <f t="shared" si="73"/>
        <v>0</v>
      </c>
      <c r="O1597" s="81">
        <f t="shared" si="74"/>
        <v>3.8054287011199982E-5</v>
      </c>
    </row>
    <row r="1598" spans="1:15" x14ac:dyDescent="0.35">
      <c r="A1598" s="104" t="s">
        <v>81</v>
      </c>
      <c r="B1598" s="103" t="s">
        <v>82</v>
      </c>
      <c r="C1598" s="19" t="s">
        <v>290</v>
      </c>
      <c r="D1598" s="96" t="s">
        <v>38</v>
      </c>
      <c r="E1598" s="95" t="s">
        <v>290</v>
      </c>
      <c r="F1598" s="95" t="s">
        <v>574</v>
      </c>
      <c r="G1598" s="19" t="s">
        <v>74</v>
      </c>
      <c r="H1598" s="79" t="s">
        <v>77</v>
      </c>
      <c r="I1598" s="2">
        <v>539</v>
      </c>
      <c r="K1598" s="2">
        <v>539</v>
      </c>
      <c r="L1598" s="2"/>
      <c r="M1598" s="81">
        <f t="shared" si="72"/>
        <v>0</v>
      </c>
      <c r="N1598" s="81">
        <f t="shared" si="73"/>
        <v>4.8495489519094519E-4</v>
      </c>
      <c r="O1598" s="81">
        <f t="shared" si="74"/>
        <v>0</v>
      </c>
    </row>
    <row r="1599" spans="1:15" x14ac:dyDescent="0.35">
      <c r="A1599" s="104" t="s">
        <v>81</v>
      </c>
      <c r="B1599" s="103" t="s">
        <v>82</v>
      </c>
      <c r="C1599" s="19" t="s">
        <v>290</v>
      </c>
      <c r="D1599" s="96" t="s">
        <v>38</v>
      </c>
      <c r="E1599" s="95" t="s">
        <v>290</v>
      </c>
      <c r="F1599" s="95" t="s">
        <v>575</v>
      </c>
      <c r="G1599" s="19" t="s">
        <v>64</v>
      </c>
      <c r="H1599" s="79" t="s">
        <v>65</v>
      </c>
      <c r="I1599" s="2">
        <v>361</v>
      </c>
      <c r="J1599" s="2">
        <v>361</v>
      </c>
      <c r="K1599" s="2"/>
      <c r="L1599" s="2"/>
      <c r="M1599" s="81">
        <f t="shared" si="72"/>
        <v>7.5845644134496266E-4</v>
      </c>
      <c r="N1599" s="81">
        <f t="shared" si="73"/>
        <v>0</v>
      </c>
      <c r="O1599" s="81">
        <f t="shared" si="74"/>
        <v>0</v>
      </c>
    </row>
    <row r="1600" spans="1:15" x14ac:dyDescent="0.35">
      <c r="A1600" s="104" t="s">
        <v>81</v>
      </c>
      <c r="B1600" s="103" t="s">
        <v>82</v>
      </c>
      <c r="C1600" s="19" t="s">
        <v>290</v>
      </c>
      <c r="D1600" s="96" t="s">
        <v>38</v>
      </c>
      <c r="E1600" s="95" t="s">
        <v>290</v>
      </c>
      <c r="F1600" s="95" t="s">
        <v>575</v>
      </c>
      <c r="G1600" s="19" t="s">
        <v>64</v>
      </c>
      <c r="H1600" s="79" t="s">
        <v>66</v>
      </c>
      <c r="I1600" s="2">
        <v>268</v>
      </c>
      <c r="J1600" s="2">
        <v>268</v>
      </c>
      <c r="K1600" s="2"/>
      <c r="L1600" s="2"/>
      <c r="M1600" s="81">
        <f t="shared" si="72"/>
        <v>5.6306461573531847E-4</v>
      </c>
      <c r="N1600" s="81">
        <f t="shared" si="73"/>
        <v>0</v>
      </c>
      <c r="O1600" s="81">
        <f t="shared" si="74"/>
        <v>0</v>
      </c>
    </row>
    <row r="1601" spans="1:15" x14ac:dyDescent="0.35">
      <c r="A1601" s="104" t="s">
        <v>81</v>
      </c>
      <c r="B1601" s="103" t="s">
        <v>82</v>
      </c>
      <c r="C1601" s="19" t="s">
        <v>290</v>
      </c>
      <c r="D1601" s="96" t="s">
        <v>38</v>
      </c>
      <c r="E1601" s="95" t="s">
        <v>290</v>
      </c>
      <c r="F1601" s="95" t="s">
        <v>575</v>
      </c>
      <c r="G1601" s="19" t="s">
        <v>64</v>
      </c>
      <c r="H1601" s="79" t="s">
        <v>67</v>
      </c>
      <c r="I1601" s="2">
        <v>87</v>
      </c>
      <c r="J1601" s="2">
        <v>87</v>
      </c>
      <c r="K1601" s="2"/>
      <c r="L1601" s="2"/>
      <c r="M1601" s="81">
        <f t="shared" si="72"/>
        <v>1.8278590137676384E-4</v>
      </c>
      <c r="N1601" s="81">
        <f t="shared" si="73"/>
        <v>0</v>
      </c>
      <c r="O1601" s="81">
        <f t="shared" si="74"/>
        <v>0</v>
      </c>
    </row>
    <row r="1602" spans="1:15" x14ac:dyDescent="0.35">
      <c r="A1602" s="104" t="s">
        <v>81</v>
      </c>
      <c r="B1602" s="103" t="s">
        <v>82</v>
      </c>
      <c r="C1602" s="19" t="s">
        <v>290</v>
      </c>
      <c r="D1602" s="96" t="s">
        <v>38</v>
      </c>
      <c r="E1602" s="95" t="s">
        <v>290</v>
      </c>
      <c r="F1602" s="95" t="s">
        <v>575</v>
      </c>
      <c r="G1602" s="19" t="s">
        <v>64</v>
      </c>
      <c r="H1602" s="79" t="s">
        <v>68</v>
      </c>
      <c r="I1602" s="2">
        <v>78</v>
      </c>
      <c r="J1602" s="2">
        <v>78</v>
      </c>
      <c r="K1602" s="2"/>
      <c r="L1602" s="2"/>
      <c r="M1602" s="81">
        <f t="shared" si="72"/>
        <v>1.6387701502744344E-4</v>
      </c>
      <c r="N1602" s="81">
        <f t="shared" si="73"/>
        <v>0</v>
      </c>
      <c r="O1602" s="81">
        <f t="shared" si="74"/>
        <v>0</v>
      </c>
    </row>
    <row r="1603" spans="1:15" x14ac:dyDescent="0.35">
      <c r="A1603" s="104" t="s">
        <v>81</v>
      </c>
      <c r="B1603" s="103" t="s">
        <v>82</v>
      </c>
      <c r="C1603" s="19" t="s">
        <v>290</v>
      </c>
      <c r="D1603" s="96" t="s">
        <v>38</v>
      </c>
      <c r="E1603" s="95" t="s">
        <v>290</v>
      </c>
      <c r="F1603" s="95" t="s">
        <v>575</v>
      </c>
      <c r="G1603" s="19" t="s">
        <v>64</v>
      </c>
      <c r="H1603" s="79" t="s">
        <v>69</v>
      </c>
      <c r="I1603" s="2">
        <v>42</v>
      </c>
      <c r="J1603" s="2">
        <v>42</v>
      </c>
      <c r="K1603" s="2"/>
      <c r="L1603" s="2"/>
      <c r="M1603" s="81">
        <f t="shared" ref="M1603:M1666" si="75">J1603/$J$1726</f>
        <v>8.8241469630161864E-5</v>
      </c>
      <c r="N1603" s="81">
        <f t="shared" ref="N1603:N1666" si="76">K1603/$K$1726</f>
        <v>0</v>
      </c>
      <c r="O1603" s="81">
        <f t="shared" ref="O1603:O1666" si="77">L1603/$L$1726</f>
        <v>0</v>
      </c>
    </row>
    <row r="1604" spans="1:15" x14ac:dyDescent="0.35">
      <c r="A1604" s="104" t="s">
        <v>81</v>
      </c>
      <c r="B1604" s="103" t="s">
        <v>82</v>
      </c>
      <c r="C1604" s="19" t="s">
        <v>290</v>
      </c>
      <c r="D1604" s="96" t="s">
        <v>38</v>
      </c>
      <c r="E1604" s="95" t="s">
        <v>290</v>
      </c>
      <c r="F1604" s="95" t="s">
        <v>575</v>
      </c>
      <c r="G1604" s="19" t="s">
        <v>64</v>
      </c>
      <c r="H1604" s="79" t="s">
        <v>69</v>
      </c>
      <c r="I1604" s="2">
        <v>166</v>
      </c>
      <c r="J1604" s="2">
        <v>166</v>
      </c>
      <c r="K1604" s="2"/>
      <c r="L1604" s="2"/>
      <c r="M1604" s="81">
        <f t="shared" si="75"/>
        <v>3.4876390377635403E-4</v>
      </c>
      <c r="N1604" s="81">
        <f t="shared" si="76"/>
        <v>0</v>
      </c>
      <c r="O1604" s="81">
        <f t="shared" si="77"/>
        <v>0</v>
      </c>
    </row>
    <row r="1605" spans="1:15" x14ac:dyDescent="0.35">
      <c r="A1605" s="104" t="s">
        <v>81</v>
      </c>
      <c r="B1605" s="103" t="s">
        <v>82</v>
      </c>
      <c r="C1605" s="19" t="s">
        <v>290</v>
      </c>
      <c r="D1605" s="96" t="s">
        <v>38</v>
      </c>
      <c r="E1605" s="95" t="s">
        <v>290</v>
      </c>
      <c r="F1605" s="95" t="s">
        <v>575</v>
      </c>
      <c r="G1605" s="19" t="s">
        <v>70</v>
      </c>
      <c r="H1605" s="79" t="s">
        <v>73</v>
      </c>
      <c r="I1605" s="2">
        <v>710</v>
      </c>
      <c r="J1605" s="2">
        <v>710</v>
      </c>
      <c r="K1605" s="2"/>
      <c r="L1605" s="2"/>
      <c r="M1605" s="81">
        <f t="shared" si="75"/>
        <v>1.4917010342241647E-3</v>
      </c>
      <c r="N1605" s="81">
        <f t="shared" si="76"/>
        <v>0</v>
      </c>
      <c r="O1605" s="81">
        <f t="shared" si="77"/>
        <v>0</v>
      </c>
    </row>
    <row r="1606" spans="1:15" x14ac:dyDescent="0.35">
      <c r="A1606" s="104" t="s">
        <v>81</v>
      </c>
      <c r="B1606" s="103" t="s">
        <v>82</v>
      </c>
      <c r="C1606" s="19" t="s">
        <v>290</v>
      </c>
      <c r="D1606" s="96" t="s">
        <v>38</v>
      </c>
      <c r="E1606" s="95" t="s">
        <v>290</v>
      </c>
      <c r="F1606" s="95" t="s">
        <v>574</v>
      </c>
      <c r="G1606" s="19" t="s">
        <v>74</v>
      </c>
      <c r="H1606" s="79" t="s">
        <v>78</v>
      </c>
      <c r="I1606" s="2">
        <v>539</v>
      </c>
      <c r="K1606" s="2"/>
      <c r="L1606" s="2">
        <v>539</v>
      </c>
      <c r="M1606" s="81">
        <f t="shared" si="75"/>
        <v>0</v>
      </c>
      <c r="N1606" s="81">
        <f t="shared" si="76"/>
        <v>0</v>
      </c>
      <c r="O1606" s="81">
        <f t="shared" si="77"/>
        <v>4.5580579331192862E-4</v>
      </c>
    </row>
    <row r="1607" spans="1:15" x14ac:dyDescent="0.35">
      <c r="A1607" s="104" t="s">
        <v>81</v>
      </c>
      <c r="B1607" s="103" t="s">
        <v>82</v>
      </c>
      <c r="C1607" s="19" t="s">
        <v>290</v>
      </c>
      <c r="D1607" s="96" t="s">
        <v>38</v>
      </c>
      <c r="E1607" s="95" t="s">
        <v>290</v>
      </c>
      <c r="F1607" s="95" t="s">
        <v>575</v>
      </c>
      <c r="G1607" s="19" t="s">
        <v>74</v>
      </c>
      <c r="H1607" s="79" t="s">
        <v>75</v>
      </c>
      <c r="I1607" s="2">
        <v>525</v>
      </c>
      <c r="K1607" s="2">
        <v>525</v>
      </c>
      <c r="L1607" s="2"/>
      <c r="M1607" s="81">
        <f t="shared" si="75"/>
        <v>0</v>
      </c>
      <c r="N1607" s="81">
        <f t="shared" si="76"/>
        <v>4.7235866414702457E-4</v>
      </c>
      <c r="O1607" s="81">
        <f t="shared" si="77"/>
        <v>0</v>
      </c>
    </row>
    <row r="1608" spans="1:15" x14ac:dyDescent="0.35">
      <c r="A1608" s="104" t="s">
        <v>81</v>
      </c>
      <c r="B1608" s="103" t="s">
        <v>82</v>
      </c>
      <c r="C1608" s="19" t="s">
        <v>290</v>
      </c>
      <c r="D1608" s="96" t="s">
        <v>38</v>
      </c>
      <c r="E1608" s="95" t="s">
        <v>290</v>
      </c>
      <c r="F1608" s="95" t="s">
        <v>575</v>
      </c>
      <c r="G1608" s="19" t="s">
        <v>74</v>
      </c>
      <c r="H1608" s="79" t="s">
        <v>77</v>
      </c>
      <c r="I1608" s="2">
        <v>3200</v>
      </c>
      <c r="K1608" s="2">
        <v>3200</v>
      </c>
      <c r="L1608" s="2"/>
      <c r="M1608" s="81">
        <f t="shared" si="75"/>
        <v>0</v>
      </c>
      <c r="N1608" s="81">
        <f t="shared" si="76"/>
        <v>2.8791385243247211E-3</v>
      </c>
      <c r="O1608" s="81">
        <f t="shared" si="77"/>
        <v>0</v>
      </c>
    </row>
    <row r="1609" spans="1:15" x14ac:dyDescent="0.35">
      <c r="A1609" s="104" t="s">
        <v>81</v>
      </c>
      <c r="B1609" s="103" t="s">
        <v>82</v>
      </c>
      <c r="C1609" s="19" t="s">
        <v>290</v>
      </c>
      <c r="D1609" s="96" t="s">
        <v>38</v>
      </c>
      <c r="E1609" s="95" t="s">
        <v>290</v>
      </c>
      <c r="F1609" s="95" t="s">
        <v>576</v>
      </c>
      <c r="G1609" s="19" t="s">
        <v>64</v>
      </c>
      <c r="H1609" s="79" t="s">
        <v>65</v>
      </c>
      <c r="I1609" s="2">
        <v>2687.3</v>
      </c>
      <c r="J1609" s="2">
        <v>2687.3</v>
      </c>
      <c r="K1609" s="2"/>
      <c r="L1609" s="2"/>
      <c r="M1609" s="81">
        <f t="shared" si="75"/>
        <v>5.6459833651698564E-3</v>
      </c>
      <c r="N1609" s="81">
        <f t="shared" si="76"/>
        <v>0</v>
      </c>
      <c r="O1609" s="81">
        <f t="shared" si="77"/>
        <v>0</v>
      </c>
    </row>
    <row r="1610" spans="1:15" x14ac:dyDescent="0.35">
      <c r="A1610" s="104" t="s">
        <v>81</v>
      </c>
      <c r="B1610" s="103" t="s">
        <v>82</v>
      </c>
      <c r="C1610" s="19" t="s">
        <v>290</v>
      </c>
      <c r="D1610" s="96" t="s">
        <v>38</v>
      </c>
      <c r="E1610" s="95" t="s">
        <v>290</v>
      </c>
      <c r="F1610" s="95" t="s">
        <v>576</v>
      </c>
      <c r="G1610" s="19" t="s">
        <v>64</v>
      </c>
      <c r="H1610" s="79" t="s">
        <v>67</v>
      </c>
      <c r="I1610" s="2">
        <v>399.5</v>
      </c>
      <c r="J1610" s="2">
        <v>399.5</v>
      </c>
      <c r="K1610" s="2"/>
      <c r="L1610" s="2"/>
      <c r="M1610" s="81">
        <f t="shared" si="75"/>
        <v>8.3934445517261098E-4</v>
      </c>
      <c r="N1610" s="81">
        <f t="shared" si="76"/>
        <v>0</v>
      </c>
      <c r="O1610" s="81">
        <f t="shared" si="77"/>
        <v>0</v>
      </c>
    </row>
    <row r="1611" spans="1:15" x14ac:dyDescent="0.35">
      <c r="A1611" s="104" t="s">
        <v>81</v>
      </c>
      <c r="B1611" s="103" t="s">
        <v>82</v>
      </c>
      <c r="C1611" s="19" t="s">
        <v>290</v>
      </c>
      <c r="D1611" s="96" t="s">
        <v>38</v>
      </c>
      <c r="E1611" s="95" t="s">
        <v>290</v>
      </c>
      <c r="F1611" s="95" t="s">
        <v>576</v>
      </c>
      <c r="G1611" s="19" t="s">
        <v>64</v>
      </c>
      <c r="H1611" s="79" t="s">
        <v>66</v>
      </c>
      <c r="I1611" s="2">
        <v>775.1</v>
      </c>
      <c r="J1611" s="2">
        <v>775.1</v>
      </c>
      <c r="K1611" s="2"/>
      <c r="L1611" s="2"/>
      <c r="M1611" s="81">
        <f t="shared" si="75"/>
        <v>1.6284753121509157E-3</v>
      </c>
      <c r="N1611" s="81">
        <f t="shared" si="76"/>
        <v>0</v>
      </c>
      <c r="O1611" s="81">
        <f t="shared" si="77"/>
        <v>0</v>
      </c>
    </row>
    <row r="1612" spans="1:15" x14ac:dyDescent="0.35">
      <c r="A1612" s="104" t="s">
        <v>81</v>
      </c>
      <c r="B1612" s="103" t="s">
        <v>82</v>
      </c>
      <c r="C1612" s="19" t="s">
        <v>290</v>
      </c>
      <c r="D1612" s="96" t="s">
        <v>38</v>
      </c>
      <c r="E1612" s="95" t="s">
        <v>290</v>
      </c>
      <c r="F1612" s="95" t="s">
        <v>576</v>
      </c>
      <c r="G1612" s="19" t="s">
        <v>64</v>
      </c>
      <c r="H1612" s="79" t="s">
        <v>68</v>
      </c>
      <c r="I1612" s="2">
        <v>295.5</v>
      </c>
      <c r="J1612" s="2">
        <v>295.5</v>
      </c>
      <c r="K1612" s="2"/>
      <c r="L1612" s="2"/>
      <c r="M1612" s="81">
        <f t="shared" si="75"/>
        <v>6.2084176846935305E-4</v>
      </c>
      <c r="N1612" s="81">
        <f t="shared" si="76"/>
        <v>0</v>
      </c>
      <c r="O1612" s="81">
        <f t="shared" si="77"/>
        <v>0</v>
      </c>
    </row>
    <row r="1613" spans="1:15" x14ac:dyDescent="0.35">
      <c r="A1613" s="104" t="s">
        <v>81</v>
      </c>
      <c r="B1613" s="103" t="s">
        <v>82</v>
      </c>
      <c r="C1613" s="19" t="s">
        <v>290</v>
      </c>
      <c r="D1613" s="96" t="s">
        <v>38</v>
      </c>
      <c r="E1613" s="95" t="s">
        <v>290</v>
      </c>
      <c r="F1613" s="95" t="s">
        <v>576</v>
      </c>
      <c r="G1613" s="19" t="s">
        <v>64</v>
      </c>
      <c r="H1613" s="79" t="s">
        <v>69</v>
      </c>
      <c r="I1613" s="2">
        <v>485.7</v>
      </c>
      <c r="J1613" s="2">
        <v>485.7</v>
      </c>
      <c r="K1613" s="2"/>
      <c r="L1613" s="2"/>
      <c r="M1613" s="81">
        <f t="shared" si="75"/>
        <v>1.0204495666516575E-3</v>
      </c>
      <c r="N1613" s="81">
        <f t="shared" si="76"/>
        <v>0</v>
      </c>
      <c r="O1613" s="81">
        <f t="shared" si="77"/>
        <v>0</v>
      </c>
    </row>
    <row r="1614" spans="1:15" x14ac:dyDescent="0.35">
      <c r="A1614" s="104" t="s">
        <v>81</v>
      </c>
      <c r="B1614" s="103" t="s">
        <v>82</v>
      </c>
      <c r="C1614" s="19" t="s">
        <v>290</v>
      </c>
      <c r="D1614" s="96" t="s">
        <v>38</v>
      </c>
      <c r="E1614" s="95" t="s">
        <v>290</v>
      </c>
      <c r="F1614" s="95" t="s">
        <v>576</v>
      </c>
      <c r="G1614" s="19" t="s">
        <v>70</v>
      </c>
      <c r="H1614" s="79" t="s">
        <v>73</v>
      </c>
      <c r="I1614" s="2">
        <v>1013.9</v>
      </c>
      <c r="J1614" s="2">
        <v>1013.9</v>
      </c>
      <c r="K1614" s="2"/>
      <c r="L1614" s="2"/>
      <c r="M1614" s="81">
        <f t="shared" si="75"/>
        <v>2.1301910966195501E-3</v>
      </c>
      <c r="N1614" s="81">
        <f t="shared" si="76"/>
        <v>0</v>
      </c>
      <c r="O1614" s="81">
        <f t="shared" si="77"/>
        <v>0</v>
      </c>
    </row>
    <row r="1615" spans="1:15" x14ac:dyDescent="0.35">
      <c r="A1615" s="104" t="s">
        <v>81</v>
      </c>
      <c r="B1615" s="103" t="s">
        <v>82</v>
      </c>
      <c r="C1615" s="19" t="s">
        <v>290</v>
      </c>
      <c r="D1615" s="96" t="s">
        <v>38</v>
      </c>
      <c r="E1615" s="95" t="s">
        <v>290</v>
      </c>
      <c r="F1615" s="95" t="s">
        <v>575</v>
      </c>
      <c r="G1615" s="19" t="s">
        <v>74</v>
      </c>
      <c r="H1615" s="79" t="s">
        <v>78</v>
      </c>
      <c r="I1615" s="2">
        <v>3200</v>
      </c>
      <c r="K1615" s="2"/>
      <c r="L1615" s="2">
        <v>3200</v>
      </c>
      <c r="M1615" s="81">
        <f t="shared" si="75"/>
        <v>0</v>
      </c>
      <c r="N1615" s="81">
        <f t="shared" si="76"/>
        <v>0</v>
      </c>
      <c r="O1615" s="81">
        <f t="shared" si="77"/>
        <v>2.7060826319075539E-3</v>
      </c>
    </row>
    <row r="1616" spans="1:15" x14ac:dyDescent="0.35">
      <c r="A1616" s="104" t="s">
        <v>81</v>
      </c>
      <c r="B1616" s="103" t="s">
        <v>82</v>
      </c>
      <c r="C1616" s="19" t="s">
        <v>290</v>
      </c>
      <c r="D1616" s="96" t="s">
        <v>38</v>
      </c>
      <c r="E1616" s="95" t="s">
        <v>290</v>
      </c>
      <c r="F1616" s="95" t="s">
        <v>576</v>
      </c>
      <c r="G1616" s="19" t="s">
        <v>74</v>
      </c>
      <c r="H1616" s="79" t="s">
        <v>75</v>
      </c>
      <c r="I1616" s="2">
        <v>2897</v>
      </c>
      <c r="K1616" s="2">
        <v>2897</v>
      </c>
      <c r="L1616" s="2"/>
      <c r="M1616" s="81">
        <f t="shared" si="75"/>
        <v>0</v>
      </c>
      <c r="N1616" s="81">
        <f t="shared" si="76"/>
        <v>2.6065200953027242E-3</v>
      </c>
      <c r="O1616" s="81">
        <f t="shared" si="77"/>
        <v>0</v>
      </c>
    </row>
    <row r="1617" spans="1:15" x14ac:dyDescent="0.35">
      <c r="A1617" s="104" t="s">
        <v>81</v>
      </c>
      <c r="B1617" s="103" t="s">
        <v>82</v>
      </c>
      <c r="C1617" s="19" t="s">
        <v>290</v>
      </c>
      <c r="D1617" s="96" t="s">
        <v>38</v>
      </c>
      <c r="E1617" s="95" t="s">
        <v>290</v>
      </c>
      <c r="F1617" s="95" t="s">
        <v>576</v>
      </c>
      <c r="G1617" s="19" t="s">
        <v>74</v>
      </c>
      <c r="H1617" s="79" t="s">
        <v>76</v>
      </c>
      <c r="I1617" s="2">
        <v>486</v>
      </c>
      <c r="K1617" s="2"/>
      <c r="L1617" s="2">
        <v>486</v>
      </c>
      <c r="M1617" s="81">
        <f t="shared" si="75"/>
        <v>0</v>
      </c>
      <c r="N1617" s="81">
        <f t="shared" si="76"/>
        <v>0</v>
      </c>
      <c r="O1617" s="81">
        <f t="shared" si="77"/>
        <v>4.1098629972095976E-4</v>
      </c>
    </row>
    <row r="1618" spans="1:15" x14ac:dyDescent="0.35">
      <c r="A1618" s="104" t="s">
        <v>81</v>
      </c>
      <c r="B1618" s="103" t="s">
        <v>82</v>
      </c>
      <c r="C1618" s="19" t="s">
        <v>290</v>
      </c>
      <c r="D1618" s="96" t="s">
        <v>38</v>
      </c>
      <c r="E1618" s="95" t="s">
        <v>290</v>
      </c>
      <c r="F1618" s="95" t="s">
        <v>576</v>
      </c>
      <c r="G1618" s="19" t="s">
        <v>74</v>
      </c>
      <c r="H1618" s="79" t="s">
        <v>77</v>
      </c>
      <c r="I1618" s="2">
        <v>1085</v>
      </c>
      <c r="K1618" s="2">
        <v>1085</v>
      </c>
      <c r="L1618" s="2"/>
      <c r="M1618" s="81">
        <f t="shared" si="75"/>
        <v>0</v>
      </c>
      <c r="N1618" s="81">
        <f t="shared" si="76"/>
        <v>9.7620790590385073E-4</v>
      </c>
      <c r="O1618" s="81">
        <f t="shared" si="77"/>
        <v>0</v>
      </c>
    </row>
    <row r="1619" spans="1:15" x14ac:dyDescent="0.35">
      <c r="A1619" s="104" t="s">
        <v>81</v>
      </c>
      <c r="B1619" s="103" t="s">
        <v>82</v>
      </c>
      <c r="C1619" s="19" t="s">
        <v>290</v>
      </c>
      <c r="D1619" s="96" t="s">
        <v>38</v>
      </c>
      <c r="E1619" s="95" t="s">
        <v>290</v>
      </c>
      <c r="F1619" s="95" t="s">
        <v>577</v>
      </c>
      <c r="G1619" s="19" t="s">
        <v>64</v>
      </c>
      <c r="H1619" s="79" t="s">
        <v>65</v>
      </c>
      <c r="I1619" s="2">
        <v>777.8</v>
      </c>
      <c r="J1619" s="2">
        <v>777.8</v>
      </c>
      <c r="K1619" s="2"/>
      <c r="L1619" s="2"/>
      <c r="M1619" s="81">
        <f t="shared" si="75"/>
        <v>1.6341479780557116E-3</v>
      </c>
      <c r="N1619" s="81">
        <f t="shared" si="76"/>
        <v>0</v>
      </c>
      <c r="O1619" s="81">
        <f t="shared" si="77"/>
        <v>0</v>
      </c>
    </row>
    <row r="1620" spans="1:15" x14ac:dyDescent="0.35">
      <c r="A1620" s="104" t="s">
        <v>81</v>
      </c>
      <c r="B1620" s="103" t="s">
        <v>82</v>
      </c>
      <c r="C1620" s="19" t="s">
        <v>290</v>
      </c>
      <c r="D1620" s="96" t="s">
        <v>38</v>
      </c>
      <c r="E1620" s="95" t="s">
        <v>290</v>
      </c>
      <c r="F1620" s="95" t="s">
        <v>577</v>
      </c>
      <c r="G1620" s="19" t="s">
        <v>64</v>
      </c>
      <c r="H1620" s="79" t="s">
        <v>66</v>
      </c>
      <c r="I1620" s="2">
        <v>449.1</v>
      </c>
      <c r="J1620" s="2">
        <v>449.1</v>
      </c>
      <c r="K1620" s="2"/>
      <c r="L1620" s="2"/>
      <c r="M1620" s="81">
        <f t="shared" si="75"/>
        <v>9.4355342883108791E-4</v>
      </c>
      <c r="N1620" s="81">
        <f t="shared" si="76"/>
        <v>0</v>
      </c>
      <c r="O1620" s="81">
        <f t="shared" si="77"/>
        <v>0</v>
      </c>
    </row>
    <row r="1621" spans="1:15" x14ac:dyDescent="0.35">
      <c r="A1621" s="104" t="s">
        <v>81</v>
      </c>
      <c r="B1621" s="103" t="s">
        <v>82</v>
      </c>
      <c r="C1621" s="19" t="s">
        <v>290</v>
      </c>
      <c r="D1621" s="96" t="s">
        <v>38</v>
      </c>
      <c r="E1621" s="95" t="s">
        <v>290</v>
      </c>
      <c r="F1621" s="95" t="s">
        <v>577</v>
      </c>
      <c r="G1621" s="19" t="s">
        <v>64</v>
      </c>
      <c r="H1621" s="79" t="s">
        <v>68</v>
      </c>
      <c r="I1621" s="2">
        <v>60.7</v>
      </c>
      <c r="J1621" s="2">
        <v>60.7</v>
      </c>
      <c r="K1621" s="2"/>
      <c r="L1621" s="2"/>
      <c r="M1621" s="81">
        <f t="shared" si="75"/>
        <v>1.2752993348930536E-4</v>
      </c>
      <c r="N1621" s="81">
        <f t="shared" si="76"/>
        <v>0</v>
      </c>
      <c r="O1621" s="81">
        <f t="shared" si="77"/>
        <v>0</v>
      </c>
    </row>
    <row r="1622" spans="1:15" x14ac:dyDescent="0.35">
      <c r="A1622" s="104" t="s">
        <v>81</v>
      </c>
      <c r="B1622" s="103" t="s">
        <v>82</v>
      </c>
      <c r="C1622" s="19" t="s">
        <v>290</v>
      </c>
      <c r="D1622" s="96" t="s">
        <v>38</v>
      </c>
      <c r="E1622" s="95" t="s">
        <v>290</v>
      </c>
      <c r="F1622" s="95" t="s">
        <v>577</v>
      </c>
      <c r="G1622" s="19" t="s">
        <v>64</v>
      </c>
      <c r="H1622" s="79" t="s">
        <v>69</v>
      </c>
      <c r="I1622" s="2">
        <v>83.1</v>
      </c>
      <c r="J1622" s="2">
        <v>83.1</v>
      </c>
      <c r="K1622" s="2"/>
      <c r="L1622" s="2"/>
      <c r="M1622" s="81">
        <f t="shared" si="75"/>
        <v>1.7459205062539165E-4</v>
      </c>
      <c r="N1622" s="81">
        <f t="shared" si="76"/>
        <v>0</v>
      </c>
      <c r="O1622" s="81">
        <f t="shared" si="77"/>
        <v>0</v>
      </c>
    </row>
    <row r="1623" spans="1:15" x14ac:dyDescent="0.35">
      <c r="A1623" s="104" t="s">
        <v>81</v>
      </c>
      <c r="B1623" s="103" t="s">
        <v>82</v>
      </c>
      <c r="C1623" s="19" t="s">
        <v>290</v>
      </c>
      <c r="D1623" s="96" t="s">
        <v>38</v>
      </c>
      <c r="E1623" s="95" t="s">
        <v>290</v>
      </c>
      <c r="F1623" s="95" t="s">
        <v>577</v>
      </c>
      <c r="G1623" s="19" t="s">
        <v>70</v>
      </c>
      <c r="H1623" s="79" t="s">
        <v>73</v>
      </c>
      <c r="I1623" s="2">
        <v>287.89999999999998</v>
      </c>
      <c r="J1623" s="2">
        <v>287.89999999999998</v>
      </c>
      <c r="K1623" s="2"/>
      <c r="L1623" s="2"/>
      <c r="M1623" s="81">
        <f t="shared" si="75"/>
        <v>6.0487426444103801E-4</v>
      </c>
      <c r="N1623" s="81">
        <f t="shared" si="76"/>
        <v>0</v>
      </c>
      <c r="O1623" s="81">
        <f t="shared" si="77"/>
        <v>0</v>
      </c>
    </row>
    <row r="1624" spans="1:15" x14ac:dyDescent="0.35">
      <c r="A1624" s="104" t="s">
        <v>81</v>
      </c>
      <c r="B1624" s="103" t="s">
        <v>82</v>
      </c>
      <c r="C1624" s="19" t="s">
        <v>290</v>
      </c>
      <c r="D1624" s="96" t="s">
        <v>38</v>
      </c>
      <c r="E1624" s="95" t="s">
        <v>290</v>
      </c>
      <c r="F1624" s="95" t="s">
        <v>576</v>
      </c>
      <c r="G1624" s="19" t="s">
        <v>74</v>
      </c>
      <c r="H1624" s="79" t="s">
        <v>78</v>
      </c>
      <c r="I1624" s="2">
        <v>1085</v>
      </c>
      <c r="K1624" s="2"/>
      <c r="L1624" s="2">
        <v>1085</v>
      </c>
      <c r="M1624" s="81">
        <f t="shared" si="75"/>
        <v>0</v>
      </c>
      <c r="N1624" s="81">
        <f t="shared" si="76"/>
        <v>0</v>
      </c>
      <c r="O1624" s="81">
        <f t="shared" si="77"/>
        <v>9.1753114238115501E-4</v>
      </c>
    </row>
    <row r="1625" spans="1:15" x14ac:dyDescent="0.35">
      <c r="A1625" s="104" t="s">
        <v>81</v>
      </c>
      <c r="B1625" s="103" t="s">
        <v>82</v>
      </c>
      <c r="C1625" s="19" t="s">
        <v>290</v>
      </c>
      <c r="D1625" s="96" t="s">
        <v>38</v>
      </c>
      <c r="E1625" s="95" t="s">
        <v>290</v>
      </c>
      <c r="F1625" s="95" t="s">
        <v>577</v>
      </c>
      <c r="G1625" s="19" t="s">
        <v>74</v>
      </c>
      <c r="H1625" s="79" t="s">
        <v>75</v>
      </c>
      <c r="I1625" s="2">
        <v>1050</v>
      </c>
      <c r="K1625" s="2">
        <v>1050</v>
      </c>
      <c r="L1625" s="2"/>
      <c r="M1625" s="81">
        <f t="shared" si="75"/>
        <v>0</v>
      </c>
      <c r="N1625" s="81">
        <f t="shared" si="76"/>
        <v>9.4471732829404915E-4</v>
      </c>
      <c r="O1625" s="81">
        <f t="shared" si="77"/>
        <v>0</v>
      </c>
    </row>
    <row r="1626" spans="1:15" x14ac:dyDescent="0.35">
      <c r="A1626" s="104" t="s">
        <v>81</v>
      </c>
      <c r="B1626" s="103" t="s">
        <v>82</v>
      </c>
      <c r="C1626" s="19" t="s">
        <v>290</v>
      </c>
      <c r="D1626" s="96" t="s">
        <v>38</v>
      </c>
      <c r="E1626" s="95" t="s">
        <v>290</v>
      </c>
      <c r="F1626" s="95" t="s">
        <v>577</v>
      </c>
      <c r="G1626" s="19" t="s">
        <v>74</v>
      </c>
      <c r="H1626" s="79" t="s">
        <v>76</v>
      </c>
      <c r="I1626" s="2">
        <v>130</v>
      </c>
      <c r="K1626" s="2"/>
      <c r="L1626" s="2">
        <v>130</v>
      </c>
      <c r="M1626" s="81">
        <f t="shared" si="75"/>
        <v>0</v>
      </c>
      <c r="N1626" s="81">
        <f t="shared" si="76"/>
        <v>0</v>
      </c>
      <c r="O1626" s="81">
        <f t="shared" si="77"/>
        <v>1.0993460692124439E-4</v>
      </c>
    </row>
    <row r="1627" spans="1:15" x14ac:dyDescent="0.35">
      <c r="A1627" s="104" t="s">
        <v>81</v>
      </c>
      <c r="B1627" s="103" t="s">
        <v>82</v>
      </c>
      <c r="C1627" s="19" t="s">
        <v>290</v>
      </c>
      <c r="D1627" s="96" t="s">
        <v>38</v>
      </c>
      <c r="E1627" s="95" t="s">
        <v>290</v>
      </c>
      <c r="F1627" s="95" t="s">
        <v>577</v>
      </c>
      <c r="G1627" s="19" t="s">
        <v>74</v>
      </c>
      <c r="H1627" s="79" t="s">
        <v>77</v>
      </c>
      <c r="I1627" s="2">
        <v>1972</v>
      </c>
      <c r="K1627" s="2">
        <v>1972</v>
      </c>
      <c r="L1627" s="2"/>
      <c r="M1627" s="81">
        <f t="shared" si="75"/>
        <v>0</v>
      </c>
      <c r="N1627" s="81">
        <f t="shared" si="76"/>
        <v>1.7742691156151093E-3</v>
      </c>
      <c r="O1627" s="81">
        <f t="shared" si="77"/>
        <v>0</v>
      </c>
    </row>
    <row r="1628" spans="1:15" x14ac:dyDescent="0.35">
      <c r="A1628" s="104" t="s">
        <v>81</v>
      </c>
      <c r="B1628" s="103" t="s">
        <v>82</v>
      </c>
      <c r="C1628" s="19" t="s">
        <v>290</v>
      </c>
      <c r="D1628" s="96" t="s">
        <v>38</v>
      </c>
      <c r="E1628" s="95" t="s">
        <v>290</v>
      </c>
      <c r="F1628" s="95" t="s">
        <v>578</v>
      </c>
      <c r="G1628" s="19" t="s">
        <v>64</v>
      </c>
      <c r="H1628" s="79" t="s">
        <v>65</v>
      </c>
      <c r="I1628" s="2">
        <v>158.5</v>
      </c>
      <c r="J1628" s="2">
        <v>158.5</v>
      </c>
      <c r="K1628" s="2"/>
      <c r="L1628" s="2"/>
      <c r="M1628" s="81">
        <f t="shared" si="75"/>
        <v>3.3300649848525367E-4</v>
      </c>
      <c r="N1628" s="81">
        <f t="shared" si="76"/>
        <v>0</v>
      </c>
      <c r="O1628" s="81">
        <f t="shared" si="77"/>
        <v>0</v>
      </c>
    </row>
    <row r="1629" spans="1:15" x14ac:dyDescent="0.35">
      <c r="A1629" s="104" t="s">
        <v>81</v>
      </c>
      <c r="B1629" s="103" t="s">
        <v>82</v>
      </c>
      <c r="C1629" s="19" t="s">
        <v>290</v>
      </c>
      <c r="D1629" s="96" t="s">
        <v>38</v>
      </c>
      <c r="E1629" s="95" t="s">
        <v>290</v>
      </c>
      <c r="F1629" s="95" t="s">
        <v>578</v>
      </c>
      <c r="G1629" s="19" t="s">
        <v>64</v>
      </c>
      <c r="H1629" s="79" t="s">
        <v>66</v>
      </c>
      <c r="I1629" s="2">
        <v>76.900000000000006</v>
      </c>
      <c r="J1629" s="2">
        <v>76.900000000000006</v>
      </c>
      <c r="K1629" s="2"/>
      <c r="L1629" s="2"/>
      <c r="M1629" s="81">
        <f t="shared" si="75"/>
        <v>1.6156592891808209E-4</v>
      </c>
      <c r="N1629" s="81">
        <f t="shared" si="76"/>
        <v>0</v>
      </c>
      <c r="O1629" s="81">
        <f t="shared" si="77"/>
        <v>0</v>
      </c>
    </row>
    <row r="1630" spans="1:15" x14ac:dyDescent="0.35">
      <c r="A1630" s="104" t="s">
        <v>81</v>
      </c>
      <c r="B1630" s="103" t="s">
        <v>82</v>
      </c>
      <c r="C1630" s="19" t="s">
        <v>290</v>
      </c>
      <c r="D1630" s="96" t="s">
        <v>38</v>
      </c>
      <c r="E1630" s="95" t="s">
        <v>290</v>
      </c>
      <c r="F1630" s="95" t="s">
        <v>578</v>
      </c>
      <c r="G1630" s="19" t="s">
        <v>64</v>
      </c>
      <c r="H1630" s="79" t="s">
        <v>68</v>
      </c>
      <c r="I1630" s="2">
        <v>4.9000000000000004</v>
      </c>
      <c r="J1630" s="2">
        <v>4.9000000000000004</v>
      </c>
      <c r="K1630" s="2"/>
      <c r="L1630" s="2"/>
      <c r="M1630" s="81">
        <f t="shared" si="75"/>
        <v>1.0294838123518883E-5</v>
      </c>
      <c r="N1630" s="81">
        <f t="shared" si="76"/>
        <v>0</v>
      </c>
      <c r="O1630" s="81">
        <f t="shared" si="77"/>
        <v>0</v>
      </c>
    </row>
    <row r="1631" spans="1:15" x14ac:dyDescent="0.35">
      <c r="A1631" s="104" t="s">
        <v>81</v>
      </c>
      <c r="B1631" s="103" t="s">
        <v>82</v>
      </c>
      <c r="C1631" s="19" t="s">
        <v>290</v>
      </c>
      <c r="D1631" s="96" t="s">
        <v>38</v>
      </c>
      <c r="E1631" s="95" t="s">
        <v>290</v>
      </c>
      <c r="F1631" s="95" t="s">
        <v>578</v>
      </c>
      <c r="G1631" s="19" t="s">
        <v>64</v>
      </c>
      <c r="H1631" s="79" t="s">
        <v>69</v>
      </c>
      <c r="I1631" s="2">
        <v>29.5</v>
      </c>
      <c r="J1631" s="2">
        <v>29.5</v>
      </c>
      <c r="K1631" s="2"/>
      <c r="L1631" s="2"/>
      <c r="M1631" s="81">
        <f t="shared" si="75"/>
        <v>6.1979127478327967E-5</v>
      </c>
      <c r="N1631" s="81">
        <f t="shared" si="76"/>
        <v>0</v>
      </c>
      <c r="O1631" s="81">
        <f t="shared" si="77"/>
        <v>0</v>
      </c>
    </row>
    <row r="1632" spans="1:15" x14ac:dyDescent="0.35">
      <c r="A1632" s="104" t="s">
        <v>81</v>
      </c>
      <c r="B1632" s="103" t="s">
        <v>82</v>
      </c>
      <c r="C1632" s="19" t="s">
        <v>290</v>
      </c>
      <c r="D1632" s="96" t="s">
        <v>38</v>
      </c>
      <c r="E1632" s="95" t="s">
        <v>290</v>
      </c>
      <c r="F1632" s="95" t="s">
        <v>578</v>
      </c>
      <c r="G1632" s="19" t="s">
        <v>70</v>
      </c>
      <c r="H1632" s="79" t="s">
        <v>73</v>
      </c>
      <c r="I1632" s="2">
        <v>5.5</v>
      </c>
      <c r="J1632" s="2">
        <v>5.5</v>
      </c>
      <c r="K1632" s="2"/>
      <c r="L1632" s="2"/>
      <c r="M1632" s="81">
        <f t="shared" si="75"/>
        <v>1.155543054680691E-5</v>
      </c>
      <c r="N1632" s="81">
        <f t="shared" si="76"/>
        <v>0</v>
      </c>
      <c r="O1632" s="81">
        <f t="shared" si="77"/>
        <v>0</v>
      </c>
    </row>
    <row r="1633" spans="1:15" x14ac:dyDescent="0.35">
      <c r="A1633" s="104" t="s">
        <v>81</v>
      </c>
      <c r="B1633" s="103" t="s">
        <v>82</v>
      </c>
      <c r="C1633" s="19" t="s">
        <v>290</v>
      </c>
      <c r="D1633" s="96" t="s">
        <v>38</v>
      </c>
      <c r="E1633" s="95" t="s">
        <v>290</v>
      </c>
      <c r="F1633" s="95" t="s">
        <v>579</v>
      </c>
      <c r="G1633" s="19" t="s">
        <v>64</v>
      </c>
      <c r="H1633" s="79" t="s">
        <v>65</v>
      </c>
      <c r="I1633" s="2">
        <v>67.400000000000006</v>
      </c>
      <c r="J1633" s="2">
        <v>67.400000000000006</v>
      </c>
      <c r="K1633" s="2"/>
      <c r="L1633" s="2"/>
      <c r="M1633" s="81">
        <f t="shared" si="75"/>
        <v>1.4160654888268834E-4</v>
      </c>
      <c r="N1633" s="81">
        <f t="shared" si="76"/>
        <v>0</v>
      </c>
      <c r="O1633" s="81">
        <f t="shared" si="77"/>
        <v>0</v>
      </c>
    </row>
    <row r="1634" spans="1:15" x14ac:dyDescent="0.35">
      <c r="A1634" s="104" t="s">
        <v>81</v>
      </c>
      <c r="B1634" s="103" t="s">
        <v>82</v>
      </c>
      <c r="C1634" s="19" t="s">
        <v>290</v>
      </c>
      <c r="D1634" s="96" t="s">
        <v>38</v>
      </c>
      <c r="E1634" s="95" t="s">
        <v>290</v>
      </c>
      <c r="F1634" s="95" t="s">
        <v>579</v>
      </c>
      <c r="G1634" s="19" t="s">
        <v>64</v>
      </c>
      <c r="H1634" s="79" t="s">
        <v>66</v>
      </c>
      <c r="I1634" s="2">
        <v>105.6</v>
      </c>
      <c r="J1634" s="2">
        <v>105.6</v>
      </c>
      <c r="K1634" s="2"/>
      <c r="L1634" s="2"/>
      <c r="M1634" s="81">
        <f t="shared" si="75"/>
        <v>2.2186426649869266E-4</v>
      </c>
      <c r="N1634" s="81">
        <f t="shared" si="76"/>
        <v>0</v>
      </c>
      <c r="O1634" s="81">
        <f t="shared" si="77"/>
        <v>0</v>
      </c>
    </row>
    <row r="1635" spans="1:15" x14ac:dyDescent="0.35">
      <c r="A1635" s="104" t="s">
        <v>81</v>
      </c>
      <c r="B1635" s="103" t="s">
        <v>82</v>
      </c>
      <c r="C1635" s="19" t="s">
        <v>290</v>
      </c>
      <c r="D1635" s="96" t="s">
        <v>38</v>
      </c>
      <c r="E1635" s="95" t="s">
        <v>290</v>
      </c>
      <c r="F1635" s="95" t="s">
        <v>579</v>
      </c>
      <c r="G1635" s="19" t="s">
        <v>64</v>
      </c>
      <c r="H1635" s="79" t="s">
        <v>68</v>
      </c>
      <c r="I1635" s="2">
        <v>6.6</v>
      </c>
      <c r="J1635" s="2">
        <v>6.6</v>
      </c>
      <c r="K1635" s="2"/>
      <c r="L1635" s="2"/>
      <c r="M1635" s="81">
        <f t="shared" si="75"/>
        <v>1.3866516656168291E-5</v>
      </c>
      <c r="N1635" s="81">
        <f t="shared" si="76"/>
        <v>0</v>
      </c>
      <c r="O1635" s="81">
        <f t="shared" si="77"/>
        <v>0</v>
      </c>
    </row>
    <row r="1636" spans="1:15" x14ac:dyDescent="0.35">
      <c r="A1636" s="104" t="s">
        <v>81</v>
      </c>
      <c r="B1636" s="103" t="s">
        <v>82</v>
      </c>
      <c r="C1636" s="19" t="s">
        <v>290</v>
      </c>
      <c r="D1636" s="96" t="s">
        <v>38</v>
      </c>
      <c r="E1636" s="95" t="s">
        <v>290</v>
      </c>
      <c r="F1636" s="95" t="s">
        <v>579</v>
      </c>
      <c r="G1636" s="19" t="s">
        <v>70</v>
      </c>
      <c r="H1636" s="79" t="s">
        <v>73</v>
      </c>
      <c r="I1636" s="2">
        <v>538.9</v>
      </c>
      <c r="J1636" s="2">
        <v>538.9</v>
      </c>
      <c r="K1636" s="2"/>
      <c r="L1636" s="2"/>
      <c r="M1636" s="81">
        <f t="shared" si="75"/>
        <v>1.1322220948498626E-3</v>
      </c>
      <c r="N1636" s="81">
        <f t="shared" si="76"/>
        <v>0</v>
      </c>
      <c r="O1636" s="81">
        <f t="shared" si="77"/>
        <v>0</v>
      </c>
    </row>
    <row r="1637" spans="1:15" x14ac:dyDescent="0.35">
      <c r="A1637" s="104" t="s">
        <v>81</v>
      </c>
      <c r="B1637" s="103" t="s">
        <v>82</v>
      </c>
      <c r="C1637" s="19" t="s">
        <v>290</v>
      </c>
      <c r="D1637" s="96" t="s">
        <v>38</v>
      </c>
      <c r="E1637" s="95" t="s">
        <v>290</v>
      </c>
      <c r="F1637" s="95" t="s">
        <v>577</v>
      </c>
      <c r="G1637" s="19" t="s">
        <v>74</v>
      </c>
      <c r="H1637" s="79" t="s">
        <v>78</v>
      </c>
      <c r="I1637" s="2">
        <v>1972</v>
      </c>
      <c r="K1637" s="2"/>
      <c r="L1637" s="2">
        <v>1972</v>
      </c>
      <c r="M1637" s="81">
        <f t="shared" si="75"/>
        <v>0</v>
      </c>
      <c r="N1637" s="81">
        <f t="shared" si="76"/>
        <v>0</v>
      </c>
      <c r="O1637" s="81">
        <f t="shared" si="77"/>
        <v>1.6676234219130301E-3</v>
      </c>
    </row>
    <row r="1638" spans="1:15" x14ac:dyDescent="0.35">
      <c r="A1638" s="104" t="s">
        <v>81</v>
      </c>
      <c r="B1638" s="103" t="s">
        <v>82</v>
      </c>
      <c r="C1638" s="19" t="s">
        <v>290</v>
      </c>
      <c r="D1638" s="96" t="s">
        <v>38</v>
      </c>
      <c r="E1638" s="95" t="s">
        <v>290</v>
      </c>
      <c r="F1638" s="95" t="s">
        <v>579</v>
      </c>
      <c r="G1638" s="19" t="s">
        <v>74</v>
      </c>
      <c r="H1638" s="79" t="s">
        <v>75</v>
      </c>
      <c r="I1638" s="2">
        <v>109</v>
      </c>
      <c r="K1638" s="2">
        <v>109</v>
      </c>
      <c r="L1638" s="2"/>
      <c r="M1638" s="81">
        <f t="shared" si="75"/>
        <v>0</v>
      </c>
      <c r="N1638" s="81">
        <f t="shared" si="76"/>
        <v>9.8070655984810811E-5</v>
      </c>
      <c r="O1638" s="81">
        <f t="shared" si="77"/>
        <v>0</v>
      </c>
    </row>
    <row r="1639" spans="1:15" x14ac:dyDescent="0.35">
      <c r="A1639" s="104" t="s">
        <v>81</v>
      </c>
      <c r="B1639" s="103" t="s">
        <v>82</v>
      </c>
      <c r="C1639" s="19" t="s">
        <v>290</v>
      </c>
      <c r="D1639" s="96" t="s">
        <v>38</v>
      </c>
      <c r="E1639" s="95" t="s">
        <v>290</v>
      </c>
      <c r="F1639" s="95" t="s">
        <v>579</v>
      </c>
      <c r="G1639" s="19" t="s">
        <v>74</v>
      </c>
      <c r="H1639" s="79" t="s">
        <v>76</v>
      </c>
      <c r="I1639" s="2">
        <v>109</v>
      </c>
      <c r="K1639" s="2"/>
      <c r="L1639" s="2">
        <v>109</v>
      </c>
      <c r="M1639" s="81">
        <f t="shared" si="75"/>
        <v>0</v>
      </c>
      <c r="N1639" s="81">
        <f t="shared" si="76"/>
        <v>0</v>
      </c>
      <c r="O1639" s="81">
        <f t="shared" si="77"/>
        <v>9.2175939649351063E-5</v>
      </c>
    </row>
    <row r="1640" spans="1:15" x14ac:dyDescent="0.35">
      <c r="A1640" s="104" t="s">
        <v>81</v>
      </c>
      <c r="B1640" s="103" t="s">
        <v>82</v>
      </c>
      <c r="C1640" s="19" t="s">
        <v>290</v>
      </c>
      <c r="D1640" s="96" t="s">
        <v>38</v>
      </c>
      <c r="E1640" s="95" t="s">
        <v>290</v>
      </c>
      <c r="F1640" s="95" t="s">
        <v>580</v>
      </c>
      <c r="G1640" s="19" t="s">
        <v>64</v>
      </c>
      <c r="H1640" s="79" t="s">
        <v>65</v>
      </c>
      <c r="I1640" s="2">
        <v>132</v>
      </c>
      <c r="J1640" s="2">
        <v>132</v>
      </c>
      <c r="K1640" s="2"/>
      <c r="L1640" s="2"/>
      <c r="M1640" s="81">
        <f t="shared" si="75"/>
        <v>2.7733033312336586E-4</v>
      </c>
      <c r="N1640" s="81">
        <f t="shared" si="76"/>
        <v>0</v>
      </c>
      <c r="O1640" s="81">
        <f t="shared" si="77"/>
        <v>0</v>
      </c>
    </row>
    <row r="1641" spans="1:15" x14ac:dyDescent="0.35">
      <c r="A1641" s="104" t="s">
        <v>81</v>
      </c>
      <c r="B1641" s="103" t="s">
        <v>82</v>
      </c>
      <c r="C1641" s="19" t="s">
        <v>290</v>
      </c>
      <c r="D1641" s="96" t="s">
        <v>38</v>
      </c>
      <c r="E1641" s="95" t="s">
        <v>290</v>
      </c>
      <c r="F1641" s="95" t="s">
        <v>580</v>
      </c>
      <c r="G1641" s="19" t="s">
        <v>64</v>
      </c>
      <c r="H1641" s="79" t="s">
        <v>66</v>
      </c>
      <c r="I1641" s="2">
        <v>54.5</v>
      </c>
      <c r="J1641" s="2">
        <v>54.5</v>
      </c>
      <c r="K1641" s="2"/>
      <c r="L1641" s="2"/>
      <c r="M1641" s="81">
        <f t="shared" si="75"/>
        <v>1.1450381178199575E-4</v>
      </c>
      <c r="N1641" s="81">
        <f t="shared" si="76"/>
        <v>0</v>
      </c>
      <c r="O1641" s="81">
        <f t="shared" si="77"/>
        <v>0</v>
      </c>
    </row>
    <row r="1642" spans="1:15" x14ac:dyDescent="0.35">
      <c r="A1642" s="104" t="s">
        <v>81</v>
      </c>
      <c r="B1642" s="103" t="s">
        <v>82</v>
      </c>
      <c r="C1642" s="19" t="s">
        <v>290</v>
      </c>
      <c r="D1642" s="96" t="s">
        <v>38</v>
      </c>
      <c r="E1642" s="95" t="s">
        <v>290</v>
      </c>
      <c r="F1642" s="95" t="s">
        <v>580</v>
      </c>
      <c r="G1642" s="19" t="s">
        <v>64</v>
      </c>
      <c r="H1642" s="79" t="s">
        <v>68</v>
      </c>
      <c r="I1642" s="2">
        <v>8.5</v>
      </c>
      <c r="J1642" s="2">
        <v>8.5</v>
      </c>
      <c r="K1642" s="2"/>
      <c r="L1642" s="2"/>
      <c r="M1642" s="81">
        <f t="shared" si="75"/>
        <v>1.7858392663247042E-5</v>
      </c>
      <c r="N1642" s="81">
        <f t="shared" si="76"/>
        <v>0</v>
      </c>
      <c r="O1642" s="81">
        <f t="shared" si="77"/>
        <v>0</v>
      </c>
    </row>
    <row r="1643" spans="1:15" x14ac:dyDescent="0.35">
      <c r="A1643" s="104" t="s">
        <v>81</v>
      </c>
      <c r="B1643" s="103" t="s">
        <v>82</v>
      </c>
      <c r="C1643" s="19" t="s">
        <v>290</v>
      </c>
      <c r="D1643" s="96" t="s">
        <v>38</v>
      </c>
      <c r="E1643" s="95" t="s">
        <v>290</v>
      </c>
      <c r="F1643" s="95" t="s">
        <v>580</v>
      </c>
      <c r="G1643" s="19" t="s">
        <v>64</v>
      </c>
      <c r="H1643" s="79" t="s">
        <v>69</v>
      </c>
      <c r="I1643" s="2">
        <v>4.5</v>
      </c>
      <c r="J1643" s="2">
        <v>4.5</v>
      </c>
      <c r="K1643" s="2"/>
      <c r="L1643" s="2"/>
      <c r="M1643" s="81">
        <f t="shared" si="75"/>
        <v>9.4544431746601993E-6</v>
      </c>
      <c r="N1643" s="81">
        <f t="shared" si="76"/>
        <v>0</v>
      </c>
      <c r="O1643" s="81">
        <f t="shared" si="77"/>
        <v>0</v>
      </c>
    </row>
    <row r="1644" spans="1:15" x14ac:dyDescent="0.35">
      <c r="A1644" s="104" t="s">
        <v>81</v>
      </c>
      <c r="B1644" s="103" t="s">
        <v>82</v>
      </c>
      <c r="C1644" s="19" t="s">
        <v>290</v>
      </c>
      <c r="D1644" s="96" t="s">
        <v>38</v>
      </c>
      <c r="E1644" s="95" t="s">
        <v>290</v>
      </c>
      <c r="F1644" s="95" t="s">
        <v>580</v>
      </c>
      <c r="G1644" s="19" t="s">
        <v>70</v>
      </c>
      <c r="H1644" s="79" t="s">
        <v>73</v>
      </c>
      <c r="I1644" s="2">
        <v>222</v>
      </c>
      <c r="J1644" s="2">
        <v>222</v>
      </c>
      <c r="K1644" s="2"/>
      <c r="L1644" s="2"/>
      <c r="M1644" s="81">
        <f t="shared" si="75"/>
        <v>4.6641919661656985E-4</v>
      </c>
      <c r="N1644" s="81">
        <f t="shared" si="76"/>
        <v>0</v>
      </c>
      <c r="O1644" s="81">
        <f t="shared" si="77"/>
        <v>0</v>
      </c>
    </row>
    <row r="1645" spans="1:15" x14ac:dyDescent="0.35">
      <c r="A1645" s="104" t="s">
        <v>104</v>
      </c>
      <c r="B1645" s="103" t="s">
        <v>105</v>
      </c>
      <c r="C1645" s="19"/>
      <c r="D1645" s="96" t="s">
        <v>38</v>
      </c>
      <c r="E1645" s="95" t="s">
        <v>290</v>
      </c>
      <c r="F1645" s="95" t="s">
        <v>570</v>
      </c>
      <c r="G1645" s="19" t="s">
        <v>74</v>
      </c>
      <c r="H1645" s="79" t="s">
        <v>76</v>
      </c>
      <c r="I1645" s="2">
        <v>170</v>
      </c>
      <c r="K1645" s="2"/>
      <c r="L1645" s="2">
        <v>170</v>
      </c>
      <c r="M1645" s="81">
        <f t="shared" si="75"/>
        <v>0</v>
      </c>
      <c r="N1645" s="81">
        <f t="shared" si="76"/>
        <v>0</v>
      </c>
      <c r="O1645" s="81">
        <f t="shared" si="77"/>
        <v>1.437606398200888E-4</v>
      </c>
    </row>
    <row r="1646" spans="1:15" x14ac:dyDescent="0.35">
      <c r="A1646" s="104" t="s">
        <v>104</v>
      </c>
      <c r="B1646" s="103" t="s">
        <v>105</v>
      </c>
      <c r="C1646" s="19"/>
      <c r="D1646" s="96" t="s">
        <v>38</v>
      </c>
      <c r="E1646" s="95" t="s">
        <v>290</v>
      </c>
      <c r="F1646" s="95" t="s">
        <v>570</v>
      </c>
      <c r="G1646" s="19" t="s">
        <v>74</v>
      </c>
      <c r="H1646" s="79" t="s">
        <v>78</v>
      </c>
      <c r="I1646" s="2">
        <v>570</v>
      </c>
      <c r="K1646" s="2"/>
      <c r="L1646" s="2">
        <v>570</v>
      </c>
      <c r="M1646" s="81">
        <f t="shared" si="75"/>
        <v>0</v>
      </c>
      <c r="N1646" s="81">
        <f t="shared" si="76"/>
        <v>0</v>
      </c>
      <c r="O1646" s="81">
        <f t="shared" si="77"/>
        <v>4.8202096880853307E-4</v>
      </c>
    </row>
    <row r="1647" spans="1:15" x14ac:dyDescent="0.35">
      <c r="A1647" s="104" t="s">
        <v>251</v>
      </c>
      <c r="B1647" s="103" t="s">
        <v>252</v>
      </c>
      <c r="C1647" s="19" t="s">
        <v>581</v>
      </c>
      <c r="D1647" s="96" t="s">
        <v>38</v>
      </c>
      <c r="E1647" s="95" t="s">
        <v>290</v>
      </c>
      <c r="F1647" s="95" t="s">
        <v>582</v>
      </c>
      <c r="G1647" s="19" t="s">
        <v>64</v>
      </c>
      <c r="H1647" s="79" t="s">
        <v>103</v>
      </c>
      <c r="I1647" s="2">
        <v>45.1</v>
      </c>
      <c r="J1647" s="2">
        <v>45.1</v>
      </c>
      <c r="K1647" s="2"/>
      <c r="L1647" s="2"/>
      <c r="M1647" s="81">
        <f t="shared" si="75"/>
        <v>9.4754530483816659E-5</v>
      </c>
      <c r="N1647" s="81">
        <f t="shared" si="76"/>
        <v>0</v>
      </c>
      <c r="O1647" s="81">
        <f t="shared" si="77"/>
        <v>0</v>
      </c>
    </row>
    <row r="1648" spans="1:15" x14ac:dyDescent="0.35">
      <c r="A1648" s="104" t="s">
        <v>251</v>
      </c>
      <c r="B1648" s="103" t="s">
        <v>252</v>
      </c>
      <c r="C1648" s="19" t="s">
        <v>581</v>
      </c>
      <c r="D1648" s="96" t="s">
        <v>38</v>
      </c>
      <c r="E1648" s="95" t="s">
        <v>290</v>
      </c>
      <c r="F1648" s="95" t="s">
        <v>582</v>
      </c>
      <c r="G1648" s="19" t="s">
        <v>64</v>
      </c>
      <c r="H1648" s="79" t="s">
        <v>66</v>
      </c>
      <c r="I1648" s="2">
        <v>160</v>
      </c>
      <c r="J1648" s="2">
        <v>160</v>
      </c>
      <c r="K1648" s="2"/>
      <c r="L1648" s="2"/>
      <c r="M1648" s="81">
        <f t="shared" si="75"/>
        <v>3.3615797954347375E-4</v>
      </c>
      <c r="N1648" s="81">
        <f t="shared" si="76"/>
        <v>0</v>
      </c>
      <c r="O1648" s="81">
        <f t="shared" si="77"/>
        <v>0</v>
      </c>
    </row>
    <row r="1649" spans="1:15" x14ac:dyDescent="0.35">
      <c r="A1649" s="104" t="s">
        <v>251</v>
      </c>
      <c r="B1649" s="103" t="s">
        <v>252</v>
      </c>
      <c r="C1649" s="19" t="s">
        <v>581</v>
      </c>
      <c r="D1649" s="96" t="s">
        <v>38</v>
      </c>
      <c r="E1649" s="95" t="s">
        <v>290</v>
      </c>
      <c r="F1649" s="95" t="s">
        <v>582</v>
      </c>
      <c r="G1649" s="19" t="s">
        <v>64</v>
      </c>
      <c r="H1649" s="79" t="s">
        <v>68</v>
      </c>
      <c r="I1649" s="2">
        <v>24.13</v>
      </c>
      <c r="J1649" s="2">
        <v>24.13</v>
      </c>
      <c r="K1649" s="2"/>
      <c r="L1649" s="2"/>
      <c r="M1649" s="81">
        <f t="shared" si="75"/>
        <v>5.069682528990013E-5</v>
      </c>
      <c r="N1649" s="81">
        <f t="shared" si="76"/>
        <v>0</v>
      </c>
      <c r="O1649" s="81">
        <f t="shared" si="77"/>
        <v>0</v>
      </c>
    </row>
    <row r="1650" spans="1:15" x14ac:dyDescent="0.35">
      <c r="A1650" s="104" t="s">
        <v>251</v>
      </c>
      <c r="B1650" s="103" t="s">
        <v>252</v>
      </c>
      <c r="C1650" s="19" t="s">
        <v>581</v>
      </c>
      <c r="D1650" s="96" t="s">
        <v>38</v>
      </c>
      <c r="E1650" s="95" t="s">
        <v>290</v>
      </c>
      <c r="F1650" s="95" t="s">
        <v>582</v>
      </c>
      <c r="G1650" s="19" t="s">
        <v>64</v>
      </c>
      <c r="H1650" s="79" t="s">
        <v>69</v>
      </c>
      <c r="I1650" s="2">
        <v>36.270000000000003</v>
      </c>
      <c r="J1650" s="2">
        <v>36.270000000000003</v>
      </c>
      <c r="K1650" s="2"/>
      <c r="L1650" s="2"/>
      <c r="M1650" s="81">
        <f t="shared" si="75"/>
        <v>7.6202811987761209E-5</v>
      </c>
      <c r="N1650" s="81">
        <f t="shared" si="76"/>
        <v>0</v>
      </c>
      <c r="O1650" s="81">
        <f t="shared" si="77"/>
        <v>0</v>
      </c>
    </row>
    <row r="1651" spans="1:15" x14ac:dyDescent="0.35">
      <c r="A1651" s="104" t="s">
        <v>251</v>
      </c>
      <c r="B1651" s="103" t="s">
        <v>252</v>
      </c>
      <c r="C1651" s="19" t="s">
        <v>581</v>
      </c>
      <c r="D1651" s="96" t="s">
        <v>38</v>
      </c>
      <c r="E1651" s="95" t="s">
        <v>290</v>
      </c>
      <c r="F1651" s="95" t="s">
        <v>582</v>
      </c>
      <c r="G1651" s="19" t="s">
        <v>64</v>
      </c>
      <c r="H1651" s="79" t="s">
        <v>72</v>
      </c>
      <c r="I1651" s="2">
        <v>30.78</v>
      </c>
      <c r="J1651" s="2">
        <v>30.78</v>
      </c>
      <c r="K1651" s="2"/>
      <c r="L1651" s="2"/>
      <c r="M1651" s="81">
        <f t="shared" si="75"/>
        <v>6.466839131467577E-5</v>
      </c>
      <c r="N1651" s="81">
        <f t="shared" si="76"/>
        <v>0</v>
      </c>
      <c r="O1651" s="81">
        <f t="shared" si="77"/>
        <v>0</v>
      </c>
    </row>
    <row r="1652" spans="1:15" x14ac:dyDescent="0.35">
      <c r="A1652" s="104" t="s">
        <v>81</v>
      </c>
      <c r="B1652" s="103" t="s">
        <v>82</v>
      </c>
      <c r="C1652" s="19" t="s">
        <v>290</v>
      </c>
      <c r="D1652" s="96" t="s">
        <v>38</v>
      </c>
      <c r="E1652" s="95" t="s">
        <v>290</v>
      </c>
      <c r="F1652" s="95" t="s">
        <v>583</v>
      </c>
      <c r="G1652" s="19" t="s">
        <v>64</v>
      </c>
      <c r="H1652" s="79" t="s">
        <v>103</v>
      </c>
      <c r="I1652" s="2">
        <v>2022.23</v>
      </c>
      <c r="J1652" s="2">
        <v>2022.23</v>
      </c>
      <c r="K1652" s="2"/>
      <c r="L1652" s="2"/>
      <c r="M1652" s="81">
        <f t="shared" si="75"/>
        <v>4.2486796935762433E-3</v>
      </c>
      <c r="N1652" s="81">
        <f t="shared" si="76"/>
        <v>0</v>
      </c>
      <c r="O1652" s="81">
        <f t="shared" si="77"/>
        <v>0</v>
      </c>
    </row>
    <row r="1653" spans="1:15" x14ac:dyDescent="0.35">
      <c r="A1653" s="104" t="s">
        <v>81</v>
      </c>
      <c r="B1653" s="103" t="s">
        <v>82</v>
      </c>
      <c r="C1653" s="19" t="s">
        <v>290</v>
      </c>
      <c r="D1653" s="96" t="s">
        <v>38</v>
      </c>
      <c r="E1653" s="95" t="s">
        <v>290</v>
      </c>
      <c r="F1653" s="95" t="s">
        <v>583</v>
      </c>
      <c r="G1653" s="19" t="s">
        <v>64</v>
      </c>
      <c r="H1653" s="79" t="s">
        <v>67</v>
      </c>
      <c r="I1653" s="2">
        <v>217.27</v>
      </c>
      <c r="J1653" s="2">
        <v>217.27</v>
      </c>
      <c r="K1653" s="2"/>
      <c r="L1653" s="2"/>
      <c r="M1653" s="81">
        <f t="shared" si="75"/>
        <v>4.5648152634631588E-4</v>
      </c>
      <c r="N1653" s="81">
        <f t="shared" si="76"/>
        <v>0</v>
      </c>
      <c r="O1653" s="81">
        <f t="shared" si="77"/>
        <v>0</v>
      </c>
    </row>
    <row r="1654" spans="1:15" x14ac:dyDescent="0.35">
      <c r="A1654" s="104" t="s">
        <v>81</v>
      </c>
      <c r="B1654" s="103" t="s">
        <v>82</v>
      </c>
      <c r="C1654" s="19" t="s">
        <v>290</v>
      </c>
      <c r="D1654" s="96" t="s">
        <v>38</v>
      </c>
      <c r="E1654" s="95" t="s">
        <v>290</v>
      </c>
      <c r="F1654" s="95" t="s">
        <v>583</v>
      </c>
      <c r="G1654" s="19" t="s">
        <v>64</v>
      </c>
      <c r="H1654" s="79" t="s">
        <v>66</v>
      </c>
      <c r="I1654" s="2">
        <v>1081.96</v>
      </c>
      <c r="J1654" s="2">
        <v>1081.96</v>
      </c>
      <c r="K1654" s="2"/>
      <c r="L1654" s="2"/>
      <c r="M1654" s="81">
        <f t="shared" si="75"/>
        <v>2.2731842971678556E-3</v>
      </c>
      <c r="N1654" s="81">
        <f t="shared" si="76"/>
        <v>0</v>
      </c>
      <c r="O1654" s="81">
        <f t="shared" si="77"/>
        <v>0</v>
      </c>
    </row>
    <row r="1655" spans="1:15" x14ac:dyDescent="0.35">
      <c r="A1655" s="104" t="s">
        <v>81</v>
      </c>
      <c r="B1655" s="103" t="s">
        <v>82</v>
      </c>
      <c r="C1655" s="19" t="s">
        <v>290</v>
      </c>
      <c r="D1655" s="96" t="s">
        <v>38</v>
      </c>
      <c r="E1655" s="95" t="s">
        <v>290</v>
      </c>
      <c r="F1655" s="95" t="s">
        <v>583</v>
      </c>
      <c r="G1655" s="19" t="s">
        <v>64</v>
      </c>
      <c r="H1655" s="79" t="s">
        <v>68</v>
      </c>
      <c r="I1655" s="2">
        <v>109.12</v>
      </c>
      <c r="J1655" s="2">
        <v>109.12</v>
      </c>
      <c r="K1655" s="2"/>
      <c r="L1655" s="2"/>
      <c r="M1655" s="81">
        <f t="shared" si="75"/>
        <v>2.2925974204864911E-4</v>
      </c>
      <c r="N1655" s="81">
        <f t="shared" si="76"/>
        <v>0</v>
      </c>
      <c r="O1655" s="81">
        <f t="shared" si="77"/>
        <v>0</v>
      </c>
    </row>
    <row r="1656" spans="1:15" x14ac:dyDescent="0.35">
      <c r="A1656" s="104" t="s">
        <v>81</v>
      </c>
      <c r="B1656" s="103" t="s">
        <v>82</v>
      </c>
      <c r="C1656" s="19" t="s">
        <v>290</v>
      </c>
      <c r="D1656" s="96" t="s">
        <v>38</v>
      </c>
      <c r="E1656" s="95" t="s">
        <v>290</v>
      </c>
      <c r="F1656" s="95" t="s">
        <v>583</v>
      </c>
      <c r="G1656" s="19" t="s">
        <v>64</v>
      </c>
      <c r="H1656" s="79" t="s">
        <v>69</v>
      </c>
      <c r="I1656" s="2">
        <v>182.39</v>
      </c>
      <c r="J1656" s="2">
        <v>182.39</v>
      </c>
      <c r="K1656" s="2"/>
      <c r="L1656" s="2"/>
      <c r="M1656" s="81">
        <f t="shared" si="75"/>
        <v>3.8319908680583859E-4</v>
      </c>
      <c r="N1656" s="81">
        <f t="shared" si="76"/>
        <v>0</v>
      </c>
      <c r="O1656" s="81">
        <f t="shared" si="77"/>
        <v>0</v>
      </c>
    </row>
    <row r="1657" spans="1:15" x14ac:dyDescent="0.35">
      <c r="A1657" s="104" t="s">
        <v>81</v>
      </c>
      <c r="B1657" s="103" t="s">
        <v>82</v>
      </c>
      <c r="C1657" s="19" t="s">
        <v>290</v>
      </c>
      <c r="D1657" s="96" t="s">
        <v>38</v>
      </c>
      <c r="E1657" s="95" t="s">
        <v>290</v>
      </c>
      <c r="F1657" s="95" t="s">
        <v>583</v>
      </c>
      <c r="G1657" s="19" t="s">
        <v>64</v>
      </c>
      <c r="H1657" s="79" t="s">
        <v>72</v>
      </c>
      <c r="I1657" s="2">
        <v>68.58</v>
      </c>
      <c r="J1657" s="2">
        <v>68.58</v>
      </c>
      <c r="K1657" s="2"/>
      <c r="L1657" s="2"/>
      <c r="M1657" s="81">
        <f t="shared" si="75"/>
        <v>1.4408571398182143E-4</v>
      </c>
      <c r="N1657" s="81">
        <f t="shared" si="76"/>
        <v>0</v>
      </c>
      <c r="O1657" s="81">
        <f t="shared" si="77"/>
        <v>0</v>
      </c>
    </row>
    <row r="1658" spans="1:15" x14ac:dyDescent="0.35">
      <c r="A1658" s="104" t="s">
        <v>81</v>
      </c>
      <c r="B1658" s="103" t="s">
        <v>82</v>
      </c>
      <c r="C1658" s="19" t="s">
        <v>17</v>
      </c>
      <c r="D1658" s="96" t="s">
        <v>42</v>
      </c>
      <c r="E1658" s="95" t="s">
        <v>584</v>
      </c>
      <c r="F1658" s="95" t="s">
        <v>585</v>
      </c>
      <c r="G1658" s="19" t="s">
        <v>64</v>
      </c>
      <c r="H1658" s="79" t="s">
        <v>65</v>
      </c>
      <c r="I1658" s="2">
        <v>189</v>
      </c>
      <c r="J1658" s="2">
        <v>189</v>
      </c>
      <c r="K1658" s="2"/>
      <c r="L1658" s="2"/>
      <c r="M1658" s="81">
        <f t="shared" si="75"/>
        <v>3.9708661333572834E-4</v>
      </c>
      <c r="N1658" s="81">
        <f t="shared" si="76"/>
        <v>0</v>
      </c>
      <c r="O1658" s="81">
        <f t="shared" si="77"/>
        <v>0</v>
      </c>
    </row>
    <row r="1659" spans="1:15" x14ac:dyDescent="0.35">
      <c r="A1659" s="104" t="s">
        <v>81</v>
      </c>
      <c r="B1659" s="103" t="s">
        <v>82</v>
      </c>
      <c r="C1659" s="19" t="s">
        <v>17</v>
      </c>
      <c r="D1659" s="96" t="s">
        <v>42</v>
      </c>
      <c r="E1659" s="95" t="s">
        <v>584</v>
      </c>
      <c r="F1659" s="95" t="s">
        <v>585</v>
      </c>
      <c r="G1659" s="19" t="s">
        <v>64</v>
      </c>
      <c r="H1659" s="79" t="s">
        <v>66</v>
      </c>
      <c r="I1659" s="2">
        <v>46</v>
      </c>
      <c r="J1659" s="2">
        <v>46</v>
      </c>
      <c r="K1659" s="2"/>
      <c r="L1659" s="2"/>
      <c r="M1659" s="81">
        <f t="shared" si="75"/>
        <v>9.6645419118748707E-5</v>
      </c>
      <c r="N1659" s="81">
        <f t="shared" si="76"/>
        <v>0</v>
      </c>
      <c r="O1659" s="81">
        <f t="shared" si="77"/>
        <v>0</v>
      </c>
    </row>
    <row r="1660" spans="1:15" x14ac:dyDescent="0.35">
      <c r="A1660" s="104" t="s">
        <v>81</v>
      </c>
      <c r="B1660" s="103" t="s">
        <v>82</v>
      </c>
      <c r="C1660" s="19" t="s">
        <v>17</v>
      </c>
      <c r="D1660" s="96" t="s">
        <v>42</v>
      </c>
      <c r="E1660" s="95" t="s">
        <v>584</v>
      </c>
      <c r="F1660" s="95" t="s">
        <v>585</v>
      </c>
      <c r="G1660" s="19" t="s">
        <v>64</v>
      </c>
      <c r="H1660" s="79" t="s">
        <v>72</v>
      </c>
      <c r="I1660" s="2">
        <v>200</v>
      </c>
      <c r="J1660" s="2">
        <v>200</v>
      </c>
      <c r="K1660" s="2"/>
      <c r="L1660" s="2"/>
      <c r="M1660" s="81">
        <f t="shared" si="75"/>
        <v>4.201974744293422E-4</v>
      </c>
      <c r="N1660" s="81">
        <f t="shared" si="76"/>
        <v>0</v>
      </c>
      <c r="O1660" s="81">
        <f t="shared" si="77"/>
        <v>0</v>
      </c>
    </row>
    <row r="1661" spans="1:15" x14ac:dyDescent="0.35">
      <c r="A1661" s="104" t="s">
        <v>81</v>
      </c>
      <c r="B1661" s="103" t="s">
        <v>82</v>
      </c>
      <c r="C1661" s="19" t="s">
        <v>17</v>
      </c>
      <c r="D1661" s="96" t="s">
        <v>42</v>
      </c>
      <c r="E1661" s="95" t="s">
        <v>584</v>
      </c>
      <c r="F1661" s="95" t="s">
        <v>585</v>
      </c>
      <c r="G1661" s="19" t="s">
        <v>70</v>
      </c>
      <c r="H1661" s="79" t="s">
        <v>70</v>
      </c>
      <c r="I1661" s="2">
        <v>1097</v>
      </c>
      <c r="J1661" s="2">
        <v>1097</v>
      </c>
      <c r="K1661" s="2"/>
      <c r="L1661" s="2"/>
      <c r="M1661" s="81">
        <f t="shared" si="75"/>
        <v>2.3047831472449419E-3</v>
      </c>
      <c r="N1661" s="81">
        <f t="shared" si="76"/>
        <v>0</v>
      </c>
      <c r="O1661" s="81">
        <f t="shared" si="77"/>
        <v>0</v>
      </c>
    </row>
    <row r="1662" spans="1:15" x14ac:dyDescent="0.35">
      <c r="A1662" s="104" t="s">
        <v>81</v>
      </c>
      <c r="B1662" s="103" t="s">
        <v>82</v>
      </c>
      <c r="C1662" s="19" t="s">
        <v>17</v>
      </c>
      <c r="D1662" s="96" t="s">
        <v>42</v>
      </c>
      <c r="E1662" s="95" t="s">
        <v>584</v>
      </c>
      <c r="F1662" s="95" t="s">
        <v>585</v>
      </c>
      <c r="G1662" s="19" t="s">
        <v>74</v>
      </c>
      <c r="H1662" s="79" t="s">
        <v>75</v>
      </c>
      <c r="I1662" s="2">
        <v>4160</v>
      </c>
      <c r="K1662" s="2">
        <v>4160</v>
      </c>
      <c r="L1662" s="2"/>
      <c r="M1662" s="81">
        <f t="shared" si="75"/>
        <v>0</v>
      </c>
      <c r="N1662" s="81">
        <f t="shared" si="76"/>
        <v>3.7428800816221375E-3</v>
      </c>
      <c r="O1662" s="81">
        <f t="shared" si="77"/>
        <v>0</v>
      </c>
    </row>
    <row r="1663" spans="1:15" x14ac:dyDescent="0.35">
      <c r="A1663" s="104" t="s">
        <v>81</v>
      </c>
      <c r="B1663" s="103" t="s">
        <v>82</v>
      </c>
      <c r="C1663" s="19" t="s">
        <v>17</v>
      </c>
      <c r="D1663" s="96" t="s">
        <v>42</v>
      </c>
      <c r="E1663" s="95" t="s">
        <v>584</v>
      </c>
      <c r="F1663" s="95" t="s">
        <v>585</v>
      </c>
      <c r="G1663" s="19" t="s">
        <v>74</v>
      </c>
      <c r="H1663" s="79" t="s">
        <v>76</v>
      </c>
      <c r="I1663" s="2">
        <v>4160</v>
      </c>
      <c r="K1663" s="2"/>
      <c r="L1663" s="2">
        <v>4160</v>
      </c>
      <c r="M1663" s="81">
        <f t="shared" si="75"/>
        <v>0</v>
      </c>
      <c r="N1663" s="81">
        <f t="shared" si="76"/>
        <v>0</v>
      </c>
      <c r="O1663" s="81">
        <f t="shared" si="77"/>
        <v>3.5179074214798205E-3</v>
      </c>
    </row>
    <row r="1664" spans="1:15" x14ac:dyDescent="0.35">
      <c r="A1664" s="104" t="s">
        <v>81</v>
      </c>
      <c r="B1664" s="103" t="s">
        <v>82</v>
      </c>
      <c r="C1664" s="19" t="s">
        <v>17</v>
      </c>
      <c r="D1664" s="96" t="s">
        <v>42</v>
      </c>
      <c r="E1664" s="95" t="s">
        <v>584</v>
      </c>
      <c r="F1664" s="95" t="s">
        <v>585</v>
      </c>
      <c r="G1664" s="19" t="s">
        <v>74</v>
      </c>
      <c r="H1664" s="79" t="s">
        <v>77</v>
      </c>
      <c r="I1664" s="2">
        <v>1300</v>
      </c>
      <c r="K1664" s="2">
        <v>1300</v>
      </c>
      <c r="L1664" s="2"/>
      <c r="M1664" s="81">
        <f t="shared" si="75"/>
        <v>0</v>
      </c>
      <c r="N1664" s="81">
        <f t="shared" si="76"/>
        <v>1.1696500255069179E-3</v>
      </c>
      <c r="O1664" s="81">
        <f t="shared" si="77"/>
        <v>0</v>
      </c>
    </row>
    <row r="1665" spans="1:15" x14ac:dyDescent="0.35">
      <c r="A1665" s="104" t="s">
        <v>81</v>
      </c>
      <c r="B1665" s="103" t="s">
        <v>82</v>
      </c>
      <c r="C1665" s="19" t="s">
        <v>17</v>
      </c>
      <c r="D1665" s="96" t="s">
        <v>42</v>
      </c>
      <c r="E1665" s="95" t="s">
        <v>584</v>
      </c>
      <c r="F1665" s="95" t="s">
        <v>585</v>
      </c>
      <c r="G1665" s="19" t="s">
        <v>74</v>
      </c>
      <c r="H1665" s="79" t="s">
        <v>78</v>
      </c>
      <c r="I1665" s="2">
        <v>1300</v>
      </c>
      <c r="K1665" s="2"/>
      <c r="L1665" s="2">
        <v>1300</v>
      </c>
      <c r="M1665" s="81">
        <f t="shared" si="75"/>
        <v>0</v>
      </c>
      <c r="N1665" s="81">
        <f t="shared" si="76"/>
        <v>0</v>
      </c>
      <c r="O1665" s="81">
        <f t="shared" si="77"/>
        <v>1.0993460692124439E-3</v>
      </c>
    </row>
    <row r="1666" spans="1:15" x14ac:dyDescent="0.35">
      <c r="A1666" s="104" t="s">
        <v>81</v>
      </c>
      <c r="B1666" s="103" t="s">
        <v>82</v>
      </c>
      <c r="C1666" s="19" t="s">
        <v>22</v>
      </c>
      <c r="D1666" s="96" t="s">
        <v>42</v>
      </c>
      <c r="E1666" s="95" t="s">
        <v>587</v>
      </c>
      <c r="F1666" s="95" t="s">
        <v>588</v>
      </c>
      <c r="G1666" s="19" t="s">
        <v>64</v>
      </c>
      <c r="H1666" s="79" t="s">
        <v>103</v>
      </c>
      <c r="I1666" s="2">
        <v>449.01</v>
      </c>
      <c r="J1666" s="2">
        <v>449.01</v>
      </c>
      <c r="K1666" s="2"/>
      <c r="L1666" s="2"/>
      <c r="M1666" s="81">
        <f t="shared" si="75"/>
        <v>9.4336433996759469E-4</v>
      </c>
      <c r="N1666" s="81">
        <f t="shared" si="76"/>
        <v>0</v>
      </c>
      <c r="O1666" s="81">
        <f t="shared" si="77"/>
        <v>0</v>
      </c>
    </row>
    <row r="1667" spans="1:15" x14ac:dyDescent="0.35">
      <c r="A1667" s="104" t="s">
        <v>81</v>
      </c>
      <c r="B1667" s="103" t="s">
        <v>82</v>
      </c>
      <c r="C1667" s="19" t="s">
        <v>22</v>
      </c>
      <c r="D1667" s="96" t="s">
        <v>42</v>
      </c>
      <c r="E1667" s="95" t="s">
        <v>587</v>
      </c>
      <c r="F1667" s="95" t="s">
        <v>588</v>
      </c>
      <c r="G1667" s="19" t="s">
        <v>64</v>
      </c>
      <c r="H1667" s="79" t="s">
        <v>65</v>
      </c>
      <c r="I1667" s="2">
        <v>45.25</v>
      </c>
      <c r="J1667" s="2">
        <v>45.25</v>
      </c>
      <c r="K1667" s="2"/>
      <c r="L1667" s="2"/>
      <c r="M1667" s="81">
        <f t="shared" ref="M1667:M1723" si="78">J1667/$J$1726</f>
        <v>9.5069678589638671E-5</v>
      </c>
      <c r="N1667" s="81">
        <f t="shared" ref="N1667:N1723" si="79">K1667/$K$1726</f>
        <v>0</v>
      </c>
      <c r="O1667" s="81">
        <f t="shared" ref="O1667:O1723" si="80">L1667/$L$1726</f>
        <v>0</v>
      </c>
    </row>
    <row r="1668" spans="1:15" x14ac:dyDescent="0.35">
      <c r="A1668" s="104" t="s">
        <v>81</v>
      </c>
      <c r="B1668" s="103" t="s">
        <v>82</v>
      </c>
      <c r="C1668" s="19" t="s">
        <v>22</v>
      </c>
      <c r="D1668" s="96" t="s">
        <v>42</v>
      </c>
      <c r="E1668" s="95" t="s">
        <v>587</v>
      </c>
      <c r="F1668" s="95" t="s">
        <v>588</v>
      </c>
      <c r="G1668" s="19" t="s">
        <v>64</v>
      </c>
      <c r="H1668" s="79" t="s">
        <v>66</v>
      </c>
      <c r="I1668" s="2">
        <v>439.29</v>
      </c>
      <c r="J1668" s="2">
        <v>439.29</v>
      </c>
      <c r="K1668" s="2"/>
      <c r="L1668" s="2"/>
      <c r="M1668" s="81">
        <f t="shared" si="78"/>
        <v>9.2294274271032873E-4</v>
      </c>
      <c r="N1668" s="81">
        <f t="shared" si="79"/>
        <v>0</v>
      </c>
      <c r="O1668" s="81">
        <f t="shared" si="80"/>
        <v>0</v>
      </c>
    </row>
    <row r="1669" spans="1:15" x14ac:dyDescent="0.35">
      <c r="A1669" s="104" t="s">
        <v>81</v>
      </c>
      <c r="B1669" s="103" t="s">
        <v>82</v>
      </c>
      <c r="C1669" s="19" t="s">
        <v>22</v>
      </c>
      <c r="D1669" s="96" t="s">
        <v>42</v>
      </c>
      <c r="E1669" s="95" t="s">
        <v>587</v>
      </c>
      <c r="F1669" s="95" t="s">
        <v>588</v>
      </c>
      <c r="G1669" s="19" t="s">
        <v>70</v>
      </c>
      <c r="H1669" s="79" t="s">
        <v>73</v>
      </c>
      <c r="I1669" s="2">
        <v>551.44000000000005</v>
      </c>
      <c r="J1669" s="2">
        <v>551.44000000000005</v>
      </c>
      <c r="K1669" s="2"/>
      <c r="L1669" s="2"/>
      <c r="M1669" s="81">
        <f t="shared" si="78"/>
        <v>1.1585684764965824E-3</v>
      </c>
      <c r="N1669" s="81">
        <f t="shared" si="79"/>
        <v>0</v>
      </c>
      <c r="O1669" s="81">
        <f t="shared" si="80"/>
        <v>0</v>
      </c>
    </row>
    <row r="1670" spans="1:15" x14ac:dyDescent="0.35">
      <c r="A1670" s="104" t="s">
        <v>81</v>
      </c>
      <c r="B1670" s="103" t="s">
        <v>82</v>
      </c>
      <c r="C1670" s="19" t="s">
        <v>22</v>
      </c>
      <c r="D1670" s="96" t="s">
        <v>42</v>
      </c>
      <c r="E1670" s="95" t="s">
        <v>587</v>
      </c>
      <c r="F1670" s="95" t="s">
        <v>588</v>
      </c>
      <c r="G1670" s="19" t="s">
        <v>64</v>
      </c>
      <c r="H1670" s="79" t="s">
        <v>68</v>
      </c>
      <c r="I1670" s="2">
        <v>113.98</v>
      </c>
      <c r="J1670" s="2">
        <v>113.98</v>
      </c>
      <c r="K1670" s="2"/>
      <c r="L1670" s="2"/>
      <c r="M1670" s="81">
        <f t="shared" si="78"/>
        <v>2.3947054067728212E-4</v>
      </c>
      <c r="N1670" s="81">
        <f t="shared" si="79"/>
        <v>0</v>
      </c>
      <c r="O1670" s="81">
        <f t="shared" si="80"/>
        <v>0</v>
      </c>
    </row>
    <row r="1671" spans="1:15" x14ac:dyDescent="0.35">
      <c r="A1671" s="104" t="s">
        <v>81</v>
      </c>
      <c r="B1671" s="103" t="s">
        <v>82</v>
      </c>
      <c r="C1671" s="19" t="s">
        <v>22</v>
      </c>
      <c r="D1671" s="96" t="s">
        <v>42</v>
      </c>
      <c r="E1671" s="95" t="s">
        <v>587</v>
      </c>
      <c r="F1671" s="95" t="s">
        <v>588</v>
      </c>
      <c r="G1671" s="19" t="s">
        <v>64</v>
      </c>
      <c r="H1671" s="79" t="s">
        <v>69</v>
      </c>
      <c r="I1671" s="2">
        <v>134.24</v>
      </c>
      <c r="J1671" s="2">
        <v>134.24</v>
      </c>
      <c r="K1671" s="2"/>
      <c r="L1671" s="2"/>
      <c r="M1671" s="81">
        <f t="shared" si="78"/>
        <v>2.8203654483697447E-4</v>
      </c>
      <c r="N1671" s="81">
        <f t="shared" si="79"/>
        <v>0</v>
      </c>
      <c r="O1671" s="81">
        <f t="shared" si="80"/>
        <v>0</v>
      </c>
    </row>
    <row r="1672" spans="1:15" x14ac:dyDescent="0.35">
      <c r="A1672" s="104" t="s">
        <v>81</v>
      </c>
      <c r="B1672" s="103" t="s">
        <v>82</v>
      </c>
      <c r="C1672" s="19" t="s">
        <v>22</v>
      </c>
      <c r="D1672" s="96" t="s">
        <v>42</v>
      </c>
      <c r="E1672" s="95" t="s">
        <v>587</v>
      </c>
      <c r="F1672" s="95" t="s">
        <v>588</v>
      </c>
      <c r="G1672" s="19" t="s">
        <v>70</v>
      </c>
      <c r="H1672" s="79" t="s">
        <v>70</v>
      </c>
      <c r="I1672" s="2">
        <v>253.51</v>
      </c>
      <c r="J1672" s="2">
        <v>253.51</v>
      </c>
      <c r="K1672" s="2"/>
      <c r="L1672" s="2"/>
      <c r="M1672" s="81">
        <f t="shared" si="78"/>
        <v>5.326213087129127E-4</v>
      </c>
      <c r="N1672" s="81">
        <f t="shared" si="79"/>
        <v>0</v>
      </c>
      <c r="O1672" s="81">
        <f t="shared" si="80"/>
        <v>0</v>
      </c>
    </row>
    <row r="1673" spans="1:15" x14ac:dyDescent="0.35">
      <c r="A1673" s="104" t="s">
        <v>81</v>
      </c>
      <c r="B1673" s="103" t="s">
        <v>82</v>
      </c>
      <c r="C1673" s="19" t="s">
        <v>22</v>
      </c>
      <c r="D1673" s="96" t="s">
        <v>42</v>
      </c>
      <c r="E1673" s="95" t="s">
        <v>587</v>
      </c>
      <c r="F1673" s="95" t="s">
        <v>588</v>
      </c>
      <c r="G1673" s="19" t="s">
        <v>74</v>
      </c>
      <c r="H1673" s="79" t="s">
        <v>75</v>
      </c>
      <c r="I1673" s="2">
        <v>1322</v>
      </c>
      <c r="K1673" s="2">
        <v>1322</v>
      </c>
      <c r="L1673" s="2"/>
      <c r="M1673" s="81">
        <f t="shared" si="78"/>
        <v>0</v>
      </c>
      <c r="N1673" s="81">
        <f t="shared" si="79"/>
        <v>1.1894441028616504E-3</v>
      </c>
      <c r="O1673" s="81">
        <f t="shared" si="80"/>
        <v>0</v>
      </c>
    </row>
    <row r="1674" spans="1:15" x14ac:dyDescent="0.35">
      <c r="A1674" s="104" t="s">
        <v>81</v>
      </c>
      <c r="B1674" s="103" t="s">
        <v>82</v>
      </c>
      <c r="C1674" s="19" t="s">
        <v>22</v>
      </c>
      <c r="D1674" s="96" t="s">
        <v>42</v>
      </c>
      <c r="E1674" s="95" t="s">
        <v>587</v>
      </c>
      <c r="F1674" s="95" t="s">
        <v>588</v>
      </c>
      <c r="G1674" s="19" t="s">
        <v>74</v>
      </c>
      <c r="H1674" s="79" t="s">
        <v>77</v>
      </c>
      <c r="I1674" s="2">
        <v>3201</v>
      </c>
      <c r="K1674" s="2">
        <v>3201</v>
      </c>
      <c r="L1674" s="2"/>
      <c r="M1674" s="81">
        <f t="shared" si="78"/>
        <v>0</v>
      </c>
      <c r="N1674" s="81">
        <f t="shared" si="79"/>
        <v>2.8800382551135723E-3</v>
      </c>
      <c r="O1674" s="81">
        <f t="shared" si="80"/>
        <v>0</v>
      </c>
    </row>
    <row r="1675" spans="1:15" x14ac:dyDescent="0.35">
      <c r="A1675" s="104" t="s">
        <v>81</v>
      </c>
      <c r="B1675" s="103" t="s">
        <v>82</v>
      </c>
      <c r="C1675" s="19" t="s">
        <v>22</v>
      </c>
      <c r="D1675" s="96" t="s">
        <v>42</v>
      </c>
      <c r="E1675" s="95" t="s">
        <v>587</v>
      </c>
      <c r="F1675" s="95" t="s">
        <v>588</v>
      </c>
      <c r="G1675" s="19" t="s">
        <v>74</v>
      </c>
      <c r="H1675" s="79" t="s">
        <v>76</v>
      </c>
      <c r="I1675" s="2">
        <v>390</v>
      </c>
      <c r="K1675" s="2"/>
      <c r="L1675" s="2">
        <v>390</v>
      </c>
      <c r="M1675" s="81">
        <f t="shared" si="78"/>
        <v>0</v>
      </c>
      <c r="N1675" s="81">
        <f t="shared" si="79"/>
        <v>0</v>
      </c>
      <c r="O1675" s="81">
        <f t="shared" si="80"/>
        <v>3.2980382076373317E-4</v>
      </c>
    </row>
    <row r="1676" spans="1:15" x14ac:dyDescent="0.35">
      <c r="A1676" s="104" t="s">
        <v>81</v>
      </c>
      <c r="B1676" s="103" t="s">
        <v>82</v>
      </c>
      <c r="C1676" s="19" t="s">
        <v>22</v>
      </c>
      <c r="D1676" s="96" t="s">
        <v>42</v>
      </c>
      <c r="E1676" s="95" t="s">
        <v>587</v>
      </c>
      <c r="F1676" s="95" t="s">
        <v>588</v>
      </c>
      <c r="G1676" s="19" t="s">
        <v>74</v>
      </c>
      <c r="H1676" s="79" t="s">
        <v>78</v>
      </c>
      <c r="I1676" s="2">
        <v>3201</v>
      </c>
      <c r="K1676" s="2"/>
      <c r="L1676" s="2">
        <v>3201</v>
      </c>
      <c r="M1676" s="81">
        <f t="shared" si="78"/>
        <v>0</v>
      </c>
      <c r="N1676" s="81">
        <f t="shared" si="79"/>
        <v>0</v>
      </c>
      <c r="O1676" s="81">
        <f t="shared" si="80"/>
        <v>2.7069282827300251E-3</v>
      </c>
    </row>
    <row r="1677" spans="1:15" x14ac:dyDescent="0.35">
      <c r="A1677" s="104" t="s">
        <v>104</v>
      </c>
      <c r="B1677" s="103" t="s">
        <v>105</v>
      </c>
      <c r="C1677" s="19"/>
      <c r="D1677" s="96" t="s">
        <v>42</v>
      </c>
      <c r="E1677" s="95" t="s">
        <v>587</v>
      </c>
      <c r="F1677" s="95" t="s">
        <v>589</v>
      </c>
      <c r="G1677" s="19" t="s">
        <v>64</v>
      </c>
      <c r="H1677" s="79" t="s">
        <v>103</v>
      </c>
      <c r="I1677" s="2">
        <v>156.05000000000001</v>
      </c>
      <c r="J1677" s="2">
        <v>156.05000000000001</v>
      </c>
      <c r="K1677" s="2"/>
      <c r="L1677" s="2"/>
      <c r="M1677" s="81">
        <f t="shared" si="78"/>
        <v>3.2785907942349426E-4</v>
      </c>
      <c r="N1677" s="81">
        <f t="shared" si="79"/>
        <v>0</v>
      </c>
      <c r="O1677" s="81">
        <f t="shared" si="80"/>
        <v>0</v>
      </c>
    </row>
    <row r="1678" spans="1:15" x14ac:dyDescent="0.35">
      <c r="A1678" s="104" t="s">
        <v>81</v>
      </c>
      <c r="B1678" s="103" t="s">
        <v>82</v>
      </c>
      <c r="C1678" s="19" t="s">
        <v>98</v>
      </c>
      <c r="D1678" s="96" t="s">
        <v>39</v>
      </c>
      <c r="E1678" s="96" t="s">
        <v>591</v>
      </c>
      <c r="F1678" s="95" t="s">
        <v>592</v>
      </c>
      <c r="G1678" s="19" t="s">
        <v>74</v>
      </c>
      <c r="H1678" s="79" t="s">
        <v>75</v>
      </c>
      <c r="I1678" s="2">
        <v>3747</v>
      </c>
      <c r="K1678" s="2">
        <v>3747</v>
      </c>
      <c r="L1678" s="2"/>
      <c r="M1678" s="81">
        <f t="shared" si="78"/>
        <v>0</v>
      </c>
      <c r="N1678" s="81">
        <f t="shared" si="79"/>
        <v>3.3712912658264782E-3</v>
      </c>
      <c r="O1678" s="81">
        <f t="shared" si="80"/>
        <v>0</v>
      </c>
    </row>
    <row r="1679" spans="1:15" x14ac:dyDescent="0.35">
      <c r="A1679" s="104" t="s">
        <v>81</v>
      </c>
      <c r="B1679" s="103" t="s">
        <v>82</v>
      </c>
      <c r="C1679" s="19" t="s">
        <v>98</v>
      </c>
      <c r="D1679" s="96" t="s">
        <v>39</v>
      </c>
      <c r="E1679" s="96" t="s">
        <v>591</v>
      </c>
      <c r="F1679" s="95" t="s">
        <v>592</v>
      </c>
      <c r="G1679" s="19" t="s">
        <v>74</v>
      </c>
      <c r="H1679" s="79" t="s">
        <v>76</v>
      </c>
      <c r="I1679" s="2">
        <v>550</v>
      </c>
      <c r="K1679" s="2"/>
      <c r="L1679" s="2">
        <v>550</v>
      </c>
      <c r="M1679" s="81">
        <f t="shared" si="78"/>
        <v>0</v>
      </c>
      <c r="N1679" s="81">
        <f t="shared" si="79"/>
        <v>0</v>
      </c>
      <c r="O1679" s="81">
        <f t="shared" si="80"/>
        <v>4.6510795235911087E-4</v>
      </c>
    </row>
    <row r="1680" spans="1:15" x14ac:dyDescent="0.35">
      <c r="A1680" s="104" t="s">
        <v>81</v>
      </c>
      <c r="B1680" s="103" t="s">
        <v>82</v>
      </c>
      <c r="C1680" s="19" t="s">
        <v>98</v>
      </c>
      <c r="D1680" s="96" t="s">
        <v>39</v>
      </c>
      <c r="E1680" s="96" t="s">
        <v>591</v>
      </c>
      <c r="F1680" s="95" t="s">
        <v>592</v>
      </c>
      <c r="G1680" s="19" t="s">
        <v>74</v>
      </c>
      <c r="H1680" s="79" t="s">
        <v>77</v>
      </c>
      <c r="I1680" s="2">
        <v>3284</v>
      </c>
      <c r="K1680" s="2">
        <v>3284</v>
      </c>
      <c r="L1680" s="2"/>
      <c r="M1680" s="81">
        <f t="shared" si="78"/>
        <v>0</v>
      </c>
      <c r="N1680" s="81">
        <f t="shared" si="79"/>
        <v>2.9547159105882451E-3</v>
      </c>
      <c r="O1680" s="81">
        <f t="shared" si="80"/>
        <v>0</v>
      </c>
    </row>
    <row r="1681" spans="1:15" x14ac:dyDescent="0.35">
      <c r="A1681" s="104" t="s">
        <v>81</v>
      </c>
      <c r="B1681" s="103" t="s">
        <v>82</v>
      </c>
      <c r="C1681" s="19" t="s">
        <v>98</v>
      </c>
      <c r="D1681" s="96" t="s">
        <v>39</v>
      </c>
      <c r="E1681" s="96" t="s">
        <v>591</v>
      </c>
      <c r="F1681" s="95" t="s">
        <v>592</v>
      </c>
      <c r="G1681" s="19" t="s">
        <v>74</v>
      </c>
      <c r="H1681" s="79" t="s">
        <v>78</v>
      </c>
      <c r="I1681" s="2">
        <v>3464</v>
      </c>
      <c r="K1681" s="2"/>
      <c r="L1681" s="2">
        <v>3464</v>
      </c>
      <c r="M1681" s="81">
        <f t="shared" si="78"/>
        <v>0</v>
      </c>
      <c r="N1681" s="81">
        <f t="shared" si="79"/>
        <v>0</v>
      </c>
      <c r="O1681" s="81">
        <f t="shared" si="80"/>
        <v>2.9293344490399272E-3</v>
      </c>
    </row>
    <row r="1682" spans="1:15" x14ac:dyDescent="0.35">
      <c r="A1682" s="104" t="s">
        <v>81</v>
      </c>
      <c r="B1682" s="103" t="s">
        <v>82</v>
      </c>
      <c r="C1682" s="19" t="s">
        <v>112</v>
      </c>
      <c r="D1682" s="96" t="s">
        <v>40</v>
      </c>
      <c r="E1682" s="96" t="s">
        <v>595</v>
      </c>
      <c r="F1682" s="95" t="s">
        <v>596</v>
      </c>
      <c r="G1682" s="19" t="s">
        <v>64</v>
      </c>
      <c r="H1682" s="79" t="s">
        <v>597</v>
      </c>
      <c r="I1682" s="2">
        <v>24.8</v>
      </c>
      <c r="J1682" s="2">
        <v>24.8</v>
      </c>
      <c r="K1682" s="2"/>
      <c r="L1682" s="2"/>
      <c r="M1682" s="81">
        <f t="shared" si="78"/>
        <v>5.2104486829238429E-5</v>
      </c>
      <c r="N1682" s="81">
        <f t="shared" si="79"/>
        <v>0</v>
      </c>
      <c r="O1682" s="81">
        <f t="shared" si="80"/>
        <v>0</v>
      </c>
    </row>
    <row r="1683" spans="1:15" x14ac:dyDescent="0.35">
      <c r="A1683" s="104" t="s">
        <v>81</v>
      </c>
      <c r="B1683" s="103" t="s">
        <v>82</v>
      </c>
      <c r="C1683" s="19" t="s">
        <v>112</v>
      </c>
      <c r="D1683" s="96" t="s">
        <v>40</v>
      </c>
      <c r="E1683" s="96" t="s">
        <v>595</v>
      </c>
      <c r="F1683" s="95" t="s">
        <v>596</v>
      </c>
      <c r="G1683" s="19" t="s">
        <v>64</v>
      </c>
      <c r="H1683" s="79" t="s">
        <v>598</v>
      </c>
      <c r="I1683" s="2">
        <v>19</v>
      </c>
      <c r="J1683" s="2">
        <v>19</v>
      </c>
      <c r="K1683" s="2"/>
      <c r="L1683" s="2"/>
      <c r="M1683" s="81">
        <f t="shared" si="78"/>
        <v>3.9918760070787504E-5</v>
      </c>
      <c r="N1683" s="81">
        <f t="shared" si="79"/>
        <v>0</v>
      </c>
      <c r="O1683" s="81">
        <f t="shared" si="80"/>
        <v>0</v>
      </c>
    </row>
    <row r="1684" spans="1:15" x14ac:dyDescent="0.35">
      <c r="A1684" s="104" t="s">
        <v>81</v>
      </c>
      <c r="B1684" s="103" t="s">
        <v>82</v>
      </c>
      <c r="C1684" s="19" t="s">
        <v>112</v>
      </c>
      <c r="D1684" s="96" t="s">
        <v>40</v>
      </c>
      <c r="E1684" s="96" t="s">
        <v>595</v>
      </c>
      <c r="F1684" s="95" t="s">
        <v>596</v>
      </c>
      <c r="G1684" s="19" t="s">
        <v>64</v>
      </c>
      <c r="H1684" s="79" t="s">
        <v>599</v>
      </c>
      <c r="I1684" s="2">
        <v>7.6</v>
      </c>
      <c r="J1684" s="2">
        <v>7.6</v>
      </c>
      <c r="K1684" s="2"/>
      <c r="L1684" s="2"/>
      <c r="M1684" s="81">
        <f t="shared" si="78"/>
        <v>1.5967504028315004E-5</v>
      </c>
      <c r="N1684" s="81">
        <f t="shared" si="79"/>
        <v>0</v>
      </c>
      <c r="O1684" s="81">
        <f t="shared" si="80"/>
        <v>0</v>
      </c>
    </row>
    <row r="1685" spans="1:15" x14ac:dyDescent="0.35">
      <c r="A1685" s="104" t="s">
        <v>81</v>
      </c>
      <c r="B1685" s="103" t="s">
        <v>82</v>
      </c>
      <c r="C1685" s="19" t="s">
        <v>112</v>
      </c>
      <c r="D1685" s="96" t="s">
        <v>40</v>
      </c>
      <c r="E1685" s="96" t="s">
        <v>595</v>
      </c>
      <c r="F1685" s="95" t="s">
        <v>596</v>
      </c>
      <c r="G1685" s="19" t="s">
        <v>64</v>
      </c>
      <c r="H1685" s="79" t="s">
        <v>600</v>
      </c>
      <c r="I1685" s="2">
        <v>27.9</v>
      </c>
      <c r="J1685" s="2">
        <v>27.9</v>
      </c>
      <c r="K1685" s="2"/>
      <c r="L1685" s="2"/>
      <c r="M1685" s="81">
        <f t="shared" si="78"/>
        <v>5.861754768289323E-5</v>
      </c>
      <c r="N1685" s="81">
        <f t="shared" si="79"/>
        <v>0</v>
      </c>
      <c r="O1685" s="81">
        <f t="shared" si="80"/>
        <v>0</v>
      </c>
    </row>
    <row r="1686" spans="1:15" x14ac:dyDescent="0.35">
      <c r="A1686" s="104" t="s">
        <v>95</v>
      </c>
      <c r="B1686" s="103" t="s">
        <v>96</v>
      </c>
      <c r="C1686" s="19"/>
      <c r="D1686" s="96" t="s">
        <v>42</v>
      </c>
      <c r="E1686" s="96" t="s">
        <v>601</v>
      </c>
      <c r="F1686" s="95" t="s">
        <v>602</v>
      </c>
      <c r="G1686" s="19" t="s">
        <v>64</v>
      </c>
      <c r="H1686" s="79" t="s">
        <v>65</v>
      </c>
      <c r="I1686" s="2">
        <v>709.3</v>
      </c>
      <c r="J1686" s="2">
        <v>709.3</v>
      </c>
      <c r="K1686" s="2"/>
      <c r="L1686" s="2"/>
      <c r="M1686" s="81">
        <f t="shared" si="78"/>
        <v>1.4902303430636621E-3</v>
      </c>
      <c r="N1686" s="81">
        <f t="shared" si="79"/>
        <v>0</v>
      </c>
      <c r="O1686" s="81">
        <f t="shared" si="80"/>
        <v>0</v>
      </c>
    </row>
    <row r="1687" spans="1:15" x14ac:dyDescent="0.35">
      <c r="A1687" s="104" t="s">
        <v>95</v>
      </c>
      <c r="B1687" s="103" t="s">
        <v>96</v>
      </c>
      <c r="C1687" s="19"/>
      <c r="D1687" s="96" t="s">
        <v>42</v>
      </c>
      <c r="E1687" s="95" t="s">
        <v>601</v>
      </c>
      <c r="F1687" s="95" t="s">
        <v>602</v>
      </c>
      <c r="G1687" s="19" t="s">
        <v>64</v>
      </c>
      <c r="H1687" s="79" t="s">
        <v>72</v>
      </c>
      <c r="I1687" s="2">
        <v>475.4</v>
      </c>
      <c r="J1687" s="2">
        <v>475.4</v>
      </c>
      <c r="K1687" s="2"/>
      <c r="L1687" s="2"/>
      <c r="M1687" s="81">
        <f t="shared" si="78"/>
        <v>9.9880939671854628E-4</v>
      </c>
      <c r="N1687" s="81">
        <f t="shared" si="79"/>
        <v>0</v>
      </c>
      <c r="O1687" s="81">
        <f t="shared" si="80"/>
        <v>0</v>
      </c>
    </row>
    <row r="1688" spans="1:15" x14ac:dyDescent="0.35">
      <c r="A1688" s="104" t="s">
        <v>95</v>
      </c>
      <c r="B1688" s="103" t="s">
        <v>96</v>
      </c>
      <c r="C1688" s="19"/>
      <c r="D1688" s="96" t="s">
        <v>42</v>
      </c>
      <c r="E1688" s="95" t="s">
        <v>601</v>
      </c>
      <c r="F1688" s="95" t="s">
        <v>603</v>
      </c>
      <c r="G1688" s="19" t="s">
        <v>64</v>
      </c>
      <c r="H1688" s="79" t="s">
        <v>66</v>
      </c>
      <c r="I1688" s="2">
        <v>21</v>
      </c>
      <c r="J1688" s="2">
        <v>21</v>
      </c>
      <c r="K1688" s="2"/>
      <c r="L1688" s="2"/>
      <c r="M1688" s="81">
        <f t="shared" si="78"/>
        <v>4.4120734815080932E-5</v>
      </c>
      <c r="N1688" s="81">
        <f t="shared" si="79"/>
        <v>0</v>
      </c>
      <c r="O1688" s="81">
        <f t="shared" si="80"/>
        <v>0</v>
      </c>
    </row>
    <row r="1689" spans="1:15" x14ac:dyDescent="0.35">
      <c r="A1689" s="104" t="s">
        <v>95</v>
      </c>
      <c r="B1689" s="103" t="s">
        <v>96</v>
      </c>
      <c r="C1689" s="19"/>
      <c r="D1689" s="96" t="s">
        <v>42</v>
      </c>
      <c r="E1689" s="95" t="s">
        <v>601</v>
      </c>
      <c r="F1689" s="95" t="s">
        <v>603</v>
      </c>
      <c r="G1689" s="19" t="s">
        <v>64</v>
      </c>
      <c r="H1689" s="79" t="s">
        <v>72</v>
      </c>
      <c r="I1689" s="2">
        <v>103</v>
      </c>
      <c r="J1689" s="2">
        <v>103</v>
      </c>
      <c r="K1689" s="2"/>
      <c r="L1689" s="2"/>
      <c r="M1689" s="81">
        <f t="shared" si="78"/>
        <v>2.1640169933111121E-4</v>
      </c>
      <c r="N1689" s="81">
        <f t="shared" si="79"/>
        <v>0</v>
      </c>
      <c r="O1689" s="81">
        <f t="shared" si="80"/>
        <v>0</v>
      </c>
    </row>
    <row r="1690" spans="1:15" x14ac:dyDescent="0.35">
      <c r="A1690" s="104" t="s">
        <v>95</v>
      </c>
      <c r="B1690" s="103" t="s">
        <v>96</v>
      </c>
      <c r="C1690" s="19"/>
      <c r="D1690" s="96" t="s">
        <v>42</v>
      </c>
      <c r="E1690" s="95" t="s">
        <v>601</v>
      </c>
      <c r="F1690" s="95" t="s">
        <v>604</v>
      </c>
      <c r="G1690" s="19" t="s">
        <v>64</v>
      </c>
      <c r="H1690" s="79" t="s">
        <v>72</v>
      </c>
      <c r="I1690" s="2">
        <v>25</v>
      </c>
      <c r="J1690" s="2">
        <v>25</v>
      </c>
      <c r="K1690" s="2"/>
      <c r="L1690" s="2"/>
      <c r="M1690" s="81">
        <f t="shared" si="78"/>
        <v>5.2524684303667774E-5</v>
      </c>
      <c r="N1690" s="81">
        <f t="shared" si="79"/>
        <v>0</v>
      </c>
      <c r="O1690" s="81">
        <f t="shared" si="80"/>
        <v>0</v>
      </c>
    </row>
    <row r="1691" spans="1:15" x14ac:dyDescent="0.35">
      <c r="A1691" s="104" t="s">
        <v>81</v>
      </c>
      <c r="B1691" s="103" t="s">
        <v>82</v>
      </c>
      <c r="C1691" s="19" t="s">
        <v>1</v>
      </c>
      <c r="D1691" s="96" t="s">
        <v>42</v>
      </c>
      <c r="E1691" s="95" t="s">
        <v>601</v>
      </c>
      <c r="F1691" s="95" t="s">
        <v>605</v>
      </c>
      <c r="G1691" s="19" t="s">
        <v>64</v>
      </c>
      <c r="H1691" s="79" t="s">
        <v>65</v>
      </c>
      <c r="I1691" s="2">
        <v>847.14</v>
      </c>
      <c r="J1691" s="2">
        <v>847.14</v>
      </c>
      <c r="K1691" s="2"/>
      <c r="L1691" s="2"/>
      <c r="M1691" s="81">
        <f t="shared" si="78"/>
        <v>1.7798304424403646E-3</v>
      </c>
      <c r="N1691" s="81">
        <f t="shared" si="79"/>
        <v>0</v>
      </c>
      <c r="O1691" s="81">
        <f t="shared" si="80"/>
        <v>0</v>
      </c>
    </row>
    <row r="1692" spans="1:15" x14ac:dyDescent="0.35">
      <c r="A1692" s="104" t="s">
        <v>81</v>
      </c>
      <c r="B1692" s="103" t="s">
        <v>82</v>
      </c>
      <c r="C1692" s="19" t="s">
        <v>1</v>
      </c>
      <c r="D1692" s="96" t="s">
        <v>42</v>
      </c>
      <c r="E1692" s="95" t="s">
        <v>601</v>
      </c>
      <c r="F1692" s="95" t="s">
        <v>605</v>
      </c>
      <c r="G1692" s="19" t="s">
        <v>64</v>
      </c>
      <c r="H1692" s="79" t="s">
        <v>66</v>
      </c>
      <c r="I1692" s="2">
        <v>591.83000000000004</v>
      </c>
      <c r="J1692" s="2">
        <v>591.83000000000004</v>
      </c>
      <c r="K1692" s="2"/>
      <c r="L1692" s="2"/>
      <c r="M1692" s="81">
        <f t="shared" si="78"/>
        <v>1.2434273564575879E-3</v>
      </c>
      <c r="N1692" s="81">
        <f t="shared" si="79"/>
        <v>0</v>
      </c>
      <c r="O1692" s="81">
        <f t="shared" si="80"/>
        <v>0</v>
      </c>
    </row>
    <row r="1693" spans="1:15" x14ac:dyDescent="0.35">
      <c r="A1693" s="104" t="s">
        <v>81</v>
      </c>
      <c r="B1693" s="103" t="s">
        <v>82</v>
      </c>
      <c r="C1693" s="19" t="s">
        <v>1</v>
      </c>
      <c r="D1693" s="96" t="s">
        <v>42</v>
      </c>
      <c r="E1693" s="95" t="s">
        <v>601</v>
      </c>
      <c r="F1693" s="95" t="s">
        <v>605</v>
      </c>
      <c r="G1693" s="19" t="s">
        <v>64</v>
      </c>
      <c r="H1693" s="79" t="s">
        <v>68</v>
      </c>
      <c r="I1693" s="2">
        <v>107.81</v>
      </c>
      <c r="J1693" s="2">
        <v>107.81</v>
      </c>
      <c r="K1693" s="2"/>
      <c r="L1693" s="2"/>
      <c r="M1693" s="81">
        <f t="shared" si="78"/>
        <v>2.265074485911369E-4</v>
      </c>
      <c r="N1693" s="81">
        <f t="shared" si="79"/>
        <v>0</v>
      </c>
      <c r="O1693" s="81">
        <f t="shared" si="80"/>
        <v>0</v>
      </c>
    </row>
    <row r="1694" spans="1:15" x14ac:dyDescent="0.35">
      <c r="A1694" s="104" t="s">
        <v>81</v>
      </c>
      <c r="B1694" s="103" t="s">
        <v>82</v>
      </c>
      <c r="C1694" s="19" t="s">
        <v>1</v>
      </c>
      <c r="D1694" s="96" t="s">
        <v>42</v>
      </c>
      <c r="E1694" s="95" t="s">
        <v>601</v>
      </c>
      <c r="F1694" s="95" t="s">
        <v>605</v>
      </c>
      <c r="G1694" s="19" t="s">
        <v>70</v>
      </c>
      <c r="H1694" s="79" t="s">
        <v>70</v>
      </c>
      <c r="I1694" s="2">
        <v>537.79999999999995</v>
      </c>
      <c r="J1694" s="2">
        <v>537.79999999999995</v>
      </c>
      <c r="K1694" s="2"/>
      <c r="L1694" s="2"/>
      <c r="M1694" s="81">
        <f t="shared" si="78"/>
        <v>1.1299110087405011E-3</v>
      </c>
      <c r="N1694" s="81">
        <f t="shared" si="79"/>
        <v>0</v>
      </c>
      <c r="O1694" s="81">
        <f t="shared" si="80"/>
        <v>0</v>
      </c>
    </row>
    <row r="1695" spans="1:15" x14ac:dyDescent="0.35">
      <c r="A1695" s="104" t="s">
        <v>81</v>
      </c>
      <c r="B1695" s="103" t="s">
        <v>82</v>
      </c>
      <c r="C1695" s="19" t="s">
        <v>1</v>
      </c>
      <c r="D1695" s="96" t="s">
        <v>42</v>
      </c>
      <c r="E1695" s="95" t="s">
        <v>601</v>
      </c>
      <c r="F1695" s="95" t="s">
        <v>605</v>
      </c>
      <c r="G1695" s="19" t="s">
        <v>64</v>
      </c>
      <c r="H1695" s="79" t="s">
        <v>72</v>
      </c>
      <c r="I1695" s="2">
        <v>312.57</v>
      </c>
      <c r="J1695" s="2">
        <v>312.57</v>
      </c>
      <c r="K1695" s="2"/>
      <c r="L1695" s="2"/>
      <c r="M1695" s="81">
        <f t="shared" si="78"/>
        <v>6.5670562291189746E-4</v>
      </c>
      <c r="N1695" s="81">
        <f t="shared" si="79"/>
        <v>0</v>
      </c>
      <c r="O1695" s="81">
        <f t="shared" si="80"/>
        <v>0</v>
      </c>
    </row>
    <row r="1696" spans="1:15" x14ac:dyDescent="0.35">
      <c r="A1696" s="104" t="s">
        <v>81</v>
      </c>
      <c r="B1696" s="103" t="s">
        <v>82</v>
      </c>
      <c r="C1696" s="19" t="s">
        <v>1</v>
      </c>
      <c r="D1696" s="96" t="s">
        <v>42</v>
      </c>
      <c r="E1696" s="95" t="s">
        <v>601</v>
      </c>
      <c r="F1696" s="95" t="s">
        <v>605</v>
      </c>
      <c r="G1696" s="19" t="s">
        <v>74</v>
      </c>
      <c r="H1696" s="79" t="s">
        <v>75</v>
      </c>
      <c r="I1696" s="2">
        <v>570</v>
      </c>
      <c r="K1696" s="2">
        <v>570</v>
      </c>
      <c r="L1696" s="2"/>
      <c r="M1696" s="81">
        <f t="shared" si="78"/>
        <v>0</v>
      </c>
      <c r="N1696" s="81">
        <f t="shared" si="79"/>
        <v>5.1284654964534092E-4</v>
      </c>
      <c r="O1696" s="81">
        <f t="shared" si="80"/>
        <v>0</v>
      </c>
    </row>
    <row r="1697" spans="1:15" x14ac:dyDescent="0.35">
      <c r="A1697" s="104" t="s">
        <v>81</v>
      </c>
      <c r="B1697" s="103" t="s">
        <v>82</v>
      </c>
      <c r="C1697" s="19" t="s">
        <v>1</v>
      </c>
      <c r="D1697" s="96" t="s">
        <v>42</v>
      </c>
      <c r="E1697" s="95" t="s">
        <v>601</v>
      </c>
      <c r="F1697" s="95" t="s">
        <v>605</v>
      </c>
      <c r="G1697" s="19" t="s">
        <v>74</v>
      </c>
      <c r="H1697" s="79" t="s">
        <v>78</v>
      </c>
      <c r="I1697" s="2">
        <v>450</v>
      </c>
      <c r="K1697" s="2"/>
      <c r="L1697" s="2">
        <v>450</v>
      </c>
      <c r="M1697" s="81">
        <f t="shared" si="78"/>
        <v>0</v>
      </c>
      <c r="N1697" s="81">
        <f t="shared" si="79"/>
        <v>0</v>
      </c>
      <c r="O1697" s="81">
        <f t="shared" si="80"/>
        <v>3.805428701119998E-4</v>
      </c>
    </row>
    <row r="1698" spans="1:15" x14ac:dyDescent="0.35">
      <c r="A1698" s="104" t="s">
        <v>81</v>
      </c>
      <c r="B1698" s="103" t="s">
        <v>82</v>
      </c>
      <c r="C1698" s="19" t="s">
        <v>88</v>
      </c>
      <c r="D1698" s="96" t="s">
        <v>39</v>
      </c>
      <c r="E1698" s="95" t="s">
        <v>606</v>
      </c>
      <c r="F1698" s="95" t="s">
        <v>607</v>
      </c>
      <c r="G1698" s="19" t="s">
        <v>74</v>
      </c>
      <c r="H1698" s="79" t="s">
        <v>75</v>
      </c>
      <c r="I1698" s="2">
        <v>1650</v>
      </c>
      <c r="K1698" s="2">
        <v>1650</v>
      </c>
      <c r="L1698" s="2"/>
      <c r="M1698" s="81">
        <f t="shared" si="78"/>
        <v>0</v>
      </c>
      <c r="N1698" s="81">
        <f t="shared" si="79"/>
        <v>1.4845558016049344E-3</v>
      </c>
      <c r="O1698" s="81">
        <f t="shared" si="80"/>
        <v>0</v>
      </c>
    </row>
    <row r="1699" spans="1:15" x14ac:dyDescent="0.35">
      <c r="A1699" s="104" t="s">
        <v>81</v>
      </c>
      <c r="B1699" s="103" t="s">
        <v>82</v>
      </c>
      <c r="C1699" s="19" t="s">
        <v>88</v>
      </c>
      <c r="D1699" s="96" t="s">
        <v>39</v>
      </c>
      <c r="E1699" s="95" t="s">
        <v>606</v>
      </c>
      <c r="F1699" s="95" t="s">
        <v>607</v>
      </c>
      <c r="G1699" s="19" t="s">
        <v>74</v>
      </c>
      <c r="H1699" s="79" t="s">
        <v>78</v>
      </c>
      <c r="I1699" s="2">
        <v>650</v>
      </c>
      <c r="K1699" s="2"/>
      <c r="L1699" s="2">
        <v>650</v>
      </c>
      <c r="M1699" s="81">
        <f t="shared" si="78"/>
        <v>0</v>
      </c>
      <c r="N1699" s="81">
        <f t="shared" si="79"/>
        <v>0</v>
      </c>
      <c r="O1699" s="81">
        <f t="shared" si="80"/>
        <v>5.4967303460622195E-4</v>
      </c>
    </row>
    <row r="1700" spans="1:15" x14ac:dyDescent="0.35">
      <c r="A1700" s="104" t="s">
        <v>81</v>
      </c>
      <c r="B1700" s="103" t="s">
        <v>82</v>
      </c>
      <c r="C1700" s="19" t="s">
        <v>120</v>
      </c>
      <c r="D1700" s="96" t="s">
        <v>38</v>
      </c>
      <c r="E1700" s="95" t="s">
        <v>609</v>
      </c>
      <c r="F1700" s="95" t="s">
        <v>610</v>
      </c>
      <c r="G1700" s="19" t="s">
        <v>64</v>
      </c>
      <c r="H1700" s="79" t="s">
        <v>65</v>
      </c>
      <c r="I1700" s="2">
        <v>50</v>
      </c>
      <c r="J1700" s="2">
        <v>50</v>
      </c>
      <c r="K1700" s="2"/>
      <c r="L1700" s="2"/>
      <c r="M1700" s="81">
        <f t="shared" si="78"/>
        <v>1.0504936860733555E-4</v>
      </c>
      <c r="N1700" s="81">
        <f t="shared" si="79"/>
        <v>0</v>
      </c>
      <c r="O1700" s="81">
        <f t="shared" si="80"/>
        <v>0</v>
      </c>
    </row>
    <row r="1701" spans="1:15" x14ac:dyDescent="0.35">
      <c r="A1701" s="104" t="s">
        <v>81</v>
      </c>
      <c r="B1701" s="103" t="s">
        <v>82</v>
      </c>
      <c r="C1701" s="19" t="s">
        <v>120</v>
      </c>
      <c r="D1701" s="96" t="s">
        <v>38</v>
      </c>
      <c r="E1701" s="95" t="s">
        <v>609</v>
      </c>
      <c r="F1701" s="95" t="s">
        <v>610</v>
      </c>
      <c r="G1701" s="19" t="s">
        <v>64</v>
      </c>
      <c r="H1701" s="79" t="s">
        <v>68</v>
      </c>
      <c r="I1701" s="2">
        <v>50</v>
      </c>
      <c r="J1701" s="2">
        <v>50</v>
      </c>
      <c r="K1701" s="2"/>
      <c r="L1701" s="2"/>
      <c r="M1701" s="81">
        <f t="shared" si="78"/>
        <v>1.0504936860733555E-4</v>
      </c>
      <c r="N1701" s="81">
        <f t="shared" si="79"/>
        <v>0</v>
      </c>
      <c r="O1701" s="81">
        <f t="shared" si="80"/>
        <v>0</v>
      </c>
    </row>
    <row r="1702" spans="1:15" x14ac:dyDescent="0.35">
      <c r="A1702" s="104" t="s">
        <v>81</v>
      </c>
      <c r="B1702" s="103" t="s">
        <v>82</v>
      </c>
      <c r="C1702" s="19" t="s">
        <v>120</v>
      </c>
      <c r="D1702" s="96" t="s">
        <v>38</v>
      </c>
      <c r="E1702" s="95" t="s">
        <v>609</v>
      </c>
      <c r="F1702" s="95" t="s">
        <v>610</v>
      </c>
      <c r="G1702" s="19" t="s">
        <v>74</v>
      </c>
      <c r="H1702" s="79" t="s">
        <v>77</v>
      </c>
      <c r="I1702" s="2">
        <v>100</v>
      </c>
      <c r="K1702" s="2">
        <v>100</v>
      </c>
      <c r="L1702" s="2"/>
      <c r="M1702" s="81">
        <f t="shared" si="78"/>
        <v>0</v>
      </c>
      <c r="N1702" s="81">
        <f t="shared" si="79"/>
        <v>8.9973078885147533E-5</v>
      </c>
      <c r="O1702" s="81">
        <f t="shared" si="80"/>
        <v>0</v>
      </c>
    </row>
    <row r="1703" spans="1:15" x14ac:dyDescent="0.35">
      <c r="A1703" s="104" t="s">
        <v>81</v>
      </c>
      <c r="B1703" s="103" t="s">
        <v>82</v>
      </c>
      <c r="C1703" s="19" t="s">
        <v>120</v>
      </c>
      <c r="D1703" s="96" t="s">
        <v>38</v>
      </c>
      <c r="E1703" s="95" t="s">
        <v>609</v>
      </c>
      <c r="F1703" s="95" t="s">
        <v>610</v>
      </c>
      <c r="G1703" s="19" t="s">
        <v>74</v>
      </c>
      <c r="H1703" s="79" t="s">
        <v>78</v>
      </c>
      <c r="I1703" s="2">
        <v>100</v>
      </c>
      <c r="K1703" s="2"/>
      <c r="L1703" s="2">
        <v>100</v>
      </c>
      <c r="M1703" s="81">
        <f t="shared" si="78"/>
        <v>0</v>
      </c>
      <c r="N1703" s="81">
        <f t="shared" si="79"/>
        <v>0</v>
      </c>
      <c r="O1703" s="81">
        <f t="shared" si="80"/>
        <v>8.456508224711106E-5</v>
      </c>
    </row>
    <row r="1704" spans="1:15" x14ac:dyDescent="0.35">
      <c r="A1704" s="104" t="s">
        <v>81</v>
      </c>
      <c r="B1704" s="103" t="s">
        <v>82</v>
      </c>
      <c r="C1704" s="19" t="s">
        <v>34</v>
      </c>
      <c r="D1704" s="96" t="s">
        <v>38</v>
      </c>
      <c r="E1704" s="95" t="s">
        <v>612</v>
      </c>
      <c r="F1704" s="95" t="s">
        <v>613</v>
      </c>
      <c r="G1704" s="19" t="s">
        <v>64</v>
      </c>
      <c r="H1704" s="79" t="s">
        <v>65</v>
      </c>
      <c r="I1704" s="2">
        <v>34.700000000000003</v>
      </c>
      <c r="J1704" s="2">
        <v>34.700000000000003</v>
      </c>
      <c r="K1704" s="2"/>
      <c r="L1704" s="2"/>
      <c r="M1704" s="81">
        <f t="shared" si="78"/>
        <v>7.2904261813490869E-5</v>
      </c>
      <c r="N1704" s="81">
        <f t="shared" si="79"/>
        <v>0</v>
      </c>
      <c r="O1704" s="81">
        <f t="shared" si="80"/>
        <v>0</v>
      </c>
    </row>
    <row r="1705" spans="1:15" x14ac:dyDescent="0.35">
      <c r="A1705" s="104" t="s">
        <v>81</v>
      </c>
      <c r="B1705" s="103" t="s">
        <v>82</v>
      </c>
      <c r="C1705" s="19" t="s">
        <v>34</v>
      </c>
      <c r="D1705" s="96" t="s">
        <v>38</v>
      </c>
      <c r="E1705" s="95" t="s">
        <v>612</v>
      </c>
      <c r="F1705" s="95" t="s">
        <v>613</v>
      </c>
      <c r="G1705" s="19" t="s">
        <v>64</v>
      </c>
      <c r="H1705" s="79" t="s">
        <v>66</v>
      </c>
      <c r="I1705" s="2">
        <v>30.9</v>
      </c>
      <c r="J1705" s="2">
        <v>30.9</v>
      </c>
      <c r="K1705" s="2"/>
      <c r="L1705" s="2"/>
      <c r="M1705" s="81">
        <f t="shared" si="78"/>
        <v>6.4920509799333358E-5</v>
      </c>
      <c r="N1705" s="81">
        <f t="shared" si="79"/>
        <v>0</v>
      </c>
      <c r="O1705" s="81">
        <f t="shared" si="80"/>
        <v>0</v>
      </c>
    </row>
    <row r="1706" spans="1:15" x14ac:dyDescent="0.35">
      <c r="A1706" s="104" t="s">
        <v>81</v>
      </c>
      <c r="B1706" s="103" t="s">
        <v>82</v>
      </c>
      <c r="C1706" s="19" t="s">
        <v>34</v>
      </c>
      <c r="D1706" s="96" t="s">
        <v>38</v>
      </c>
      <c r="E1706" s="95" t="s">
        <v>612</v>
      </c>
      <c r="F1706" s="95" t="s">
        <v>613</v>
      </c>
      <c r="G1706" s="19" t="s">
        <v>64</v>
      </c>
      <c r="H1706" s="79" t="s">
        <v>68</v>
      </c>
      <c r="I1706" s="2">
        <v>41.9</v>
      </c>
      <c r="J1706" s="2">
        <v>41.9</v>
      </c>
      <c r="K1706" s="2"/>
      <c r="L1706" s="2"/>
      <c r="M1706" s="81">
        <f t="shared" si="78"/>
        <v>8.8031370892947185E-5</v>
      </c>
      <c r="N1706" s="81">
        <f t="shared" si="79"/>
        <v>0</v>
      </c>
      <c r="O1706" s="81">
        <f t="shared" si="80"/>
        <v>0</v>
      </c>
    </row>
    <row r="1707" spans="1:15" x14ac:dyDescent="0.35">
      <c r="A1707" s="104" t="s">
        <v>81</v>
      </c>
      <c r="B1707" s="103" t="s">
        <v>82</v>
      </c>
      <c r="C1707" s="19" t="s">
        <v>34</v>
      </c>
      <c r="D1707" s="96" t="s">
        <v>38</v>
      </c>
      <c r="E1707" s="95" t="s">
        <v>612</v>
      </c>
      <c r="F1707" s="95" t="s">
        <v>613</v>
      </c>
      <c r="G1707" s="19" t="s">
        <v>64</v>
      </c>
      <c r="H1707" s="79" t="s">
        <v>72</v>
      </c>
      <c r="I1707" s="2">
        <v>103.7</v>
      </c>
      <c r="J1707" s="2">
        <v>103.7</v>
      </c>
      <c r="K1707" s="2"/>
      <c r="L1707" s="2"/>
      <c r="M1707" s="81">
        <f t="shared" si="78"/>
        <v>2.1787239049161393E-4</v>
      </c>
      <c r="N1707" s="81">
        <f t="shared" si="79"/>
        <v>0</v>
      </c>
      <c r="O1707" s="81">
        <f t="shared" si="80"/>
        <v>0</v>
      </c>
    </row>
    <row r="1708" spans="1:15" x14ac:dyDescent="0.35">
      <c r="A1708" s="104" t="s">
        <v>81</v>
      </c>
      <c r="B1708" s="103" t="s">
        <v>82</v>
      </c>
      <c r="C1708" s="19" t="s">
        <v>128</v>
      </c>
      <c r="D1708" s="96" t="s">
        <v>38</v>
      </c>
      <c r="E1708" s="95" t="s">
        <v>615</v>
      </c>
      <c r="F1708" s="95" t="s">
        <v>616</v>
      </c>
      <c r="G1708" s="19" t="s">
        <v>64</v>
      </c>
      <c r="H1708" s="79" t="s">
        <v>65</v>
      </c>
      <c r="I1708" s="2">
        <v>42.9</v>
      </c>
      <c r="J1708" s="2">
        <v>42.9</v>
      </c>
      <c r="K1708" s="2"/>
      <c r="L1708" s="2"/>
      <c r="M1708" s="81">
        <f t="shared" si="78"/>
        <v>9.0132358265093899E-5</v>
      </c>
      <c r="N1708" s="81">
        <f t="shared" si="79"/>
        <v>0</v>
      </c>
      <c r="O1708" s="81">
        <f t="shared" si="80"/>
        <v>0</v>
      </c>
    </row>
    <row r="1709" spans="1:15" x14ac:dyDescent="0.35">
      <c r="A1709" s="104" t="s">
        <v>81</v>
      </c>
      <c r="B1709" s="103" t="s">
        <v>82</v>
      </c>
      <c r="C1709" s="19" t="s">
        <v>128</v>
      </c>
      <c r="D1709" s="96" t="s">
        <v>38</v>
      </c>
      <c r="E1709" s="95" t="s">
        <v>615</v>
      </c>
      <c r="F1709" s="95" t="s">
        <v>616</v>
      </c>
      <c r="G1709" s="19" t="s">
        <v>64</v>
      </c>
      <c r="H1709" s="79" t="s">
        <v>66</v>
      </c>
      <c r="I1709" s="2">
        <v>47.1</v>
      </c>
      <c r="J1709" s="2">
        <v>47.1</v>
      </c>
      <c r="K1709" s="2"/>
      <c r="L1709" s="2"/>
      <c r="M1709" s="81">
        <f t="shared" si="78"/>
        <v>9.8956505228110087E-5</v>
      </c>
      <c r="N1709" s="81">
        <f t="shared" si="79"/>
        <v>0</v>
      </c>
      <c r="O1709" s="81">
        <f t="shared" si="80"/>
        <v>0</v>
      </c>
    </row>
    <row r="1710" spans="1:15" x14ac:dyDescent="0.35">
      <c r="A1710" s="104" t="s">
        <v>81</v>
      </c>
      <c r="B1710" s="103" t="s">
        <v>82</v>
      </c>
      <c r="C1710" s="19" t="s">
        <v>128</v>
      </c>
      <c r="D1710" s="96" t="s">
        <v>38</v>
      </c>
      <c r="E1710" s="95" t="s">
        <v>615</v>
      </c>
      <c r="F1710" s="95" t="s">
        <v>616</v>
      </c>
      <c r="G1710" s="19" t="s">
        <v>64</v>
      </c>
      <c r="H1710" s="79" t="s">
        <v>68</v>
      </c>
      <c r="I1710" s="2">
        <v>20.7</v>
      </c>
      <c r="J1710" s="2">
        <v>20.7</v>
      </c>
      <c r="K1710" s="2"/>
      <c r="L1710" s="2"/>
      <c r="M1710" s="81">
        <f t="shared" si="78"/>
        <v>4.3490438603436914E-5</v>
      </c>
      <c r="N1710" s="81">
        <f t="shared" si="79"/>
        <v>0</v>
      </c>
      <c r="O1710" s="81">
        <f t="shared" si="80"/>
        <v>0</v>
      </c>
    </row>
    <row r="1711" spans="1:15" x14ac:dyDescent="0.35">
      <c r="A1711" s="104" t="s">
        <v>81</v>
      </c>
      <c r="B1711" s="103" t="s">
        <v>82</v>
      </c>
      <c r="C1711" s="19" t="s">
        <v>128</v>
      </c>
      <c r="D1711" s="96" t="s">
        <v>38</v>
      </c>
      <c r="E1711" s="95" t="s">
        <v>615</v>
      </c>
      <c r="F1711" s="95" t="s">
        <v>616</v>
      </c>
      <c r="G1711" s="19" t="s">
        <v>64</v>
      </c>
      <c r="H1711" s="79" t="s">
        <v>69</v>
      </c>
      <c r="I1711" s="2">
        <v>55.6</v>
      </c>
      <c r="J1711" s="2">
        <v>55.6</v>
      </c>
      <c r="K1711" s="2"/>
      <c r="L1711" s="2"/>
      <c r="M1711" s="81">
        <f t="shared" si="78"/>
        <v>1.1681489789135713E-4</v>
      </c>
      <c r="N1711" s="81">
        <f t="shared" si="79"/>
        <v>0</v>
      </c>
      <c r="O1711" s="81">
        <f t="shared" si="80"/>
        <v>0</v>
      </c>
    </row>
    <row r="1712" spans="1:15" x14ac:dyDescent="0.35">
      <c r="A1712" s="104" t="s">
        <v>81</v>
      </c>
      <c r="B1712" s="103" t="s">
        <v>82</v>
      </c>
      <c r="C1712" s="19" t="s">
        <v>128</v>
      </c>
      <c r="D1712" s="96" t="s">
        <v>38</v>
      </c>
      <c r="E1712" s="95" t="s">
        <v>615</v>
      </c>
      <c r="F1712" s="95" t="s">
        <v>616</v>
      </c>
      <c r="G1712" s="19" t="s">
        <v>74</v>
      </c>
      <c r="H1712" s="79" t="s">
        <v>75</v>
      </c>
      <c r="I1712" s="2">
        <v>350</v>
      </c>
      <c r="K1712" s="2">
        <v>350</v>
      </c>
      <c r="L1712" s="2"/>
      <c r="M1712" s="81">
        <f t="shared" si="78"/>
        <v>0</v>
      </c>
      <c r="N1712" s="81">
        <f t="shared" si="79"/>
        <v>3.1490577609801635E-4</v>
      </c>
      <c r="O1712" s="81">
        <f t="shared" si="80"/>
        <v>0</v>
      </c>
    </row>
    <row r="1713" spans="1:72" x14ac:dyDescent="0.35">
      <c r="A1713" s="104" t="s">
        <v>81</v>
      </c>
      <c r="B1713" s="103" t="s">
        <v>82</v>
      </c>
      <c r="C1713" s="19" t="s">
        <v>128</v>
      </c>
      <c r="D1713" s="96" t="s">
        <v>38</v>
      </c>
      <c r="E1713" s="95" t="s">
        <v>615</v>
      </c>
      <c r="F1713" s="95" t="s">
        <v>616</v>
      </c>
      <c r="G1713" s="19" t="s">
        <v>74</v>
      </c>
      <c r="H1713" s="79" t="s">
        <v>77</v>
      </c>
      <c r="I1713" s="2">
        <v>550</v>
      </c>
      <c r="K1713" s="2">
        <v>550</v>
      </c>
      <c r="L1713" s="2"/>
      <c r="M1713" s="81">
        <f t="shared" si="78"/>
        <v>0</v>
      </c>
      <c r="N1713" s="81">
        <f t="shared" si="79"/>
        <v>4.9485193386831139E-4</v>
      </c>
      <c r="O1713" s="81">
        <f t="shared" si="80"/>
        <v>0</v>
      </c>
    </row>
    <row r="1714" spans="1:72" x14ac:dyDescent="0.35">
      <c r="A1714" s="104" t="s">
        <v>81</v>
      </c>
      <c r="B1714" s="103" t="s">
        <v>82</v>
      </c>
      <c r="C1714" s="19" t="s">
        <v>128</v>
      </c>
      <c r="D1714" s="96" t="s">
        <v>38</v>
      </c>
      <c r="E1714" s="95" t="s">
        <v>615</v>
      </c>
      <c r="F1714" s="95" t="s">
        <v>616</v>
      </c>
      <c r="G1714" s="19" t="s">
        <v>74</v>
      </c>
      <c r="H1714" s="79" t="s">
        <v>78</v>
      </c>
      <c r="I1714" s="2">
        <v>550</v>
      </c>
      <c r="K1714" s="2"/>
      <c r="L1714" s="2">
        <v>550</v>
      </c>
      <c r="M1714" s="81">
        <f t="shared" si="78"/>
        <v>0</v>
      </c>
      <c r="N1714" s="81">
        <f t="shared" si="79"/>
        <v>0</v>
      </c>
      <c r="O1714" s="81">
        <f t="shared" si="80"/>
        <v>4.6510795235911087E-4</v>
      </c>
    </row>
    <row r="1715" spans="1:72" x14ac:dyDescent="0.35">
      <c r="A1715" s="104" t="s">
        <v>81</v>
      </c>
      <c r="B1715" s="103" t="s">
        <v>82</v>
      </c>
      <c r="C1715" s="19" t="s">
        <v>128</v>
      </c>
      <c r="D1715" s="96" t="s">
        <v>38</v>
      </c>
      <c r="E1715" s="95" t="s">
        <v>617</v>
      </c>
      <c r="F1715" s="95" t="s">
        <v>618</v>
      </c>
      <c r="G1715" s="19" t="s">
        <v>64</v>
      </c>
      <c r="H1715" s="79" t="s">
        <v>65</v>
      </c>
      <c r="I1715" s="2">
        <v>45.6</v>
      </c>
      <c r="J1715" s="2">
        <v>45.6</v>
      </c>
      <c r="K1715" s="2"/>
      <c r="L1715" s="2"/>
      <c r="M1715" s="81">
        <f t="shared" si="78"/>
        <v>9.5805024169890016E-5</v>
      </c>
      <c r="N1715" s="81">
        <f t="shared" si="79"/>
        <v>0</v>
      </c>
      <c r="O1715" s="81">
        <f t="shared" si="80"/>
        <v>0</v>
      </c>
    </row>
    <row r="1716" spans="1:72" x14ac:dyDescent="0.35">
      <c r="A1716" s="104" t="s">
        <v>81</v>
      </c>
      <c r="B1716" s="103" t="s">
        <v>82</v>
      </c>
      <c r="C1716" s="19" t="s">
        <v>128</v>
      </c>
      <c r="D1716" s="96" t="s">
        <v>38</v>
      </c>
      <c r="E1716" s="95" t="s">
        <v>617</v>
      </c>
      <c r="F1716" s="95" t="s">
        <v>618</v>
      </c>
      <c r="G1716" s="19" t="s">
        <v>64</v>
      </c>
      <c r="H1716" s="79" t="s">
        <v>66</v>
      </c>
      <c r="I1716" s="2">
        <v>102.4</v>
      </c>
      <c r="J1716" s="2">
        <v>102.4</v>
      </c>
      <c r="K1716" s="2"/>
      <c r="L1716" s="2"/>
      <c r="M1716" s="81">
        <f t="shared" si="78"/>
        <v>2.1514110690782322E-4</v>
      </c>
      <c r="N1716" s="81">
        <f t="shared" si="79"/>
        <v>0</v>
      </c>
      <c r="O1716" s="81">
        <f t="shared" si="80"/>
        <v>0</v>
      </c>
    </row>
    <row r="1717" spans="1:72" x14ac:dyDescent="0.35">
      <c r="A1717" s="104" t="s">
        <v>81</v>
      </c>
      <c r="B1717" s="103" t="s">
        <v>82</v>
      </c>
      <c r="C1717" s="19" t="s">
        <v>128</v>
      </c>
      <c r="D1717" s="96" t="s">
        <v>38</v>
      </c>
      <c r="E1717" s="95" t="s">
        <v>617</v>
      </c>
      <c r="F1717" s="95" t="s">
        <v>618</v>
      </c>
      <c r="G1717" s="19" t="s">
        <v>64</v>
      </c>
      <c r="H1717" s="79" t="s">
        <v>68</v>
      </c>
      <c r="I1717" s="2">
        <v>44.4</v>
      </c>
      <c r="J1717" s="2">
        <v>44.4</v>
      </c>
      <c r="K1717" s="2"/>
      <c r="L1717" s="2"/>
      <c r="M1717" s="81">
        <f t="shared" si="78"/>
        <v>9.3283839323313956E-5</v>
      </c>
      <c r="N1717" s="81">
        <f t="shared" si="79"/>
        <v>0</v>
      </c>
      <c r="O1717" s="81">
        <f t="shared" si="80"/>
        <v>0</v>
      </c>
    </row>
    <row r="1718" spans="1:72" x14ac:dyDescent="0.35">
      <c r="A1718" s="104" t="s">
        <v>81</v>
      </c>
      <c r="B1718" s="103" t="s">
        <v>82</v>
      </c>
      <c r="C1718" s="19" t="s">
        <v>128</v>
      </c>
      <c r="D1718" s="96" t="s">
        <v>38</v>
      </c>
      <c r="E1718" s="95" t="s">
        <v>617</v>
      </c>
      <c r="F1718" s="95" t="s">
        <v>618</v>
      </c>
      <c r="G1718" s="19" t="s">
        <v>64</v>
      </c>
      <c r="H1718" s="79" t="s">
        <v>69</v>
      </c>
      <c r="I1718" s="2">
        <v>126.9</v>
      </c>
      <c r="J1718" s="2">
        <v>126.9</v>
      </c>
      <c r="K1718" s="2"/>
      <c r="L1718" s="2"/>
      <c r="M1718" s="81">
        <f t="shared" si="78"/>
        <v>2.666152975254176E-4</v>
      </c>
      <c r="N1718" s="81">
        <f t="shared" si="79"/>
        <v>0</v>
      </c>
      <c r="O1718" s="81">
        <f t="shared" si="80"/>
        <v>0</v>
      </c>
    </row>
    <row r="1719" spans="1:72" x14ac:dyDescent="0.35">
      <c r="A1719" s="104" t="s">
        <v>81</v>
      </c>
      <c r="B1719" s="103" t="s">
        <v>82</v>
      </c>
      <c r="C1719" s="19" t="s">
        <v>128</v>
      </c>
      <c r="D1719" s="96" t="s">
        <v>38</v>
      </c>
      <c r="E1719" s="95" t="s">
        <v>617</v>
      </c>
      <c r="F1719" s="95" t="s">
        <v>618</v>
      </c>
      <c r="G1719" s="19" t="s">
        <v>64</v>
      </c>
      <c r="H1719" s="79" t="s">
        <v>71</v>
      </c>
      <c r="I1719" s="2">
        <v>319.3</v>
      </c>
      <c r="J1719" s="2">
        <v>319.3</v>
      </c>
      <c r="K1719" s="2"/>
      <c r="L1719" s="2"/>
      <c r="M1719" s="81">
        <f t="shared" si="78"/>
        <v>6.708452679264448E-4</v>
      </c>
      <c r="N1719" s="81">
        <f t="shared" si="79"/>
        <v>0</v>
      </c>
      <c r="O1719" s="81">
        <f t="shared" si="80"/>
        <v>0</v>
      </c>
    </row>
    <row r="1720" spans="1:72" x14ac:dyDescent="0.35">
      <c r="A1720" s="104" t="s">
        <v>81</v>
      </c>
      <c r="B1720" s="103" t="s">
        <v>82</v>
      </c>
      <c r="C1720" s="19" t="s">
        <v>88</v>
      </c>
      <c r="D1720" s="96" t="s">
        <v>42</v>
      </c>
      <c r="E1720" s="95" t="s">
        <v>619</v>
      </c>
      <c r="F1720" s="95" t="s">
        <v>620</v>
      </c>
      <c r="G1720" s="19" t="s">
        <v>74</v>
      </c>
      <c r="H1720" s="79" t="s">
        <v>75</v>
      </c>
      <c r="I1720" s="2">
        <v>9900</v>
      </c>
      <c r="K1720" s="2">
        <v>9900</v>
      </c>
      <c r="L1720" s="2"/>
      <c r="M1720" s="81">
        <f t="shared" si="78"/>
        <v>0</v>
      </c>
      <c r="N1720" s="81">
        <f t="shared" si="79"/>
        <v>8.9073348096296058E-3</v>
      </c>
      <c r="O1720" s="81">
        <f t="shared" si="80"/>
        <v>0</v>
      </c>
    </row>
    <row r="1721" spans="1:72" x14ac:dyDescent="0.35">
      <c r="A1721" s="104" t="s">
        <v>81</v>
      </c>
      <c r="B1721" s="103" t="s">
        <v>82</v>
      </c>
      <c r="C1721" s="19" t="s">
        <v>88</v>
      </c>
      <c r="D1721" s="96" t="s">
        <v>42</v>
      </c>
      <c r="E1721" s="95" t="s">
        <v>619</v>
      </c>
      <c r="F1721" s="95" t="s">
        <v>620</v>
      </c>
      <c r="G1721" s="19" t="s">
        <v>74</v>
      </c>
      <c r="H1721" s="79" t="s">
        <v>78</v>
      </c>
      <c r="I1721" s="2">
        <v>4900</v>
      </c>
      <c r="K1721" s="2"/>
      <c r="L1721" s="2">
        <v>4900</v>
      </c>
      <c r="M1721" s="81">
        <f t="shared" si="78"/>
        <v>0</v>
      </c>
      <c r="N1721" s="81">
        <f t="shared" si="79"/>
        <v>0</v>
      </c>
      <c r="O1721" s="81">
        <f t="shared" si="80"/>
        <v>4.1436890301084425E-3</v>
      </c>
    </row>
    <row r="1722" spans="1:72" x14ac:dyDescent="0.35">
      <c r="A1722" s="104" t="s">
        <v>81</v>
      </c>
      <c r="B1722" s="103" t="s">
        <v>82</v>
      </c>
      <c r="C1722" s="19" t="s">
        <v>88</v>
      </c>
      <c r="D1722" s="96" t="s">
        <v>42</v>
      </c>
      <c r="E1722" s="95" t="s">
        <v>619</v>
      </c>
      <c r="F1722" s="95" t="s">
        <v>621</v>
      </c>
      <c r="G1722" s="19" t="s">
        <v>74</v>
      </c>
      <c r="H1722" s="79" t="s">
        <v>75</v>
      </c>
      <c r="I1722" s="2">
        <v>930</v>
      </c>
      <c r="K1722" s="2">
        <v>930</v>
      </c>
      <c r="L1722" s="2"/>
      <c r="M1722" s="81">
        <f t="shared" si="78"/>
        <v>0</v>
      </c>
      <c r="N1722" s="81">
        <f t="shared" si="79"/>
        <v>8.3674963363187204E-4</v>
      </c>
      <c r="O1722" s="81">
        <f t="shared" si="80"/>
        <v>0</v>
      </c>
    </row>
    <row r="1723" spans="1:72" x14ac:dyDescent="0.35">
      <c r="A1723" s="104" t="s">
        <v>81</v>
      </c>
      <c r="B1723" s="103" t="s">
        <v>82</v>
      </c>
      <c r="C1723" s="19" t="s">
        <v>88</v>
      </c>
      <c r="D1723" s="96" t="s">
        <v>42</v>
      </c>
      <c r="E1723" s="95" t="s">
        <v>619</v>
      </c>
      <c r="F1723" s="95" t="s">
        <v>621</v>
      </c>
      <c r="G1723" s="19" t="s">
        <v>74</v>
      </c>
      <c r="H1723" s="79" t="s">
        <v>78</v>
      </c>
      <c r="I1723" s="2">
        <v>900</v>
      </c>
      <c r="K1723" s="2"/>
      <c r="L1723" s="2">
        <v>900</v>
      </c>
      <c r="M1723" s="81">
        <f t="shared" si="78"/>
        <v>0</v>
      </c>
      <c r="N1723" s="81">
        <f t="shared" si="79"/>
        <v>0</v>
      </c>
      <c r="O1723" s="81">
        <f t="shared" si="80"/>
        <v>7.610857402239996E-4</v>
      </c>
    </row>
    <row r="1726" spans="1:72" s="11" customFormat="1" ht="27.75" customHeight="1" x14ac:dyDescent="0.35">
      <c r="B1726" s="106"/>
      <c r="H1726" s="107" t="s">
        <v>622</v>
      </c>
      <c r="I1726" s="107">
        <f>SUM(I3:I1725)</f>
        <v>2769931.4274999951</v>
      </c>
      <c r="J1726" s="107">
        <f>SUM(J3:J1725)</f>
        <v>475966.68750000012</v>
      </c>
      <c r="K1726" s="107">
        <f>SUM(K3:K1725)</f>
        <v>1111443.57</v>
      </c>
      <c r="L1726" s="107">
        <f>SUM(L3:L1725)</f>
        <v>1182521.17</v>
      </c>
      <c r="P1726" s="86"/>
      <c r="Q1726" s="86"/>
      <c r="R1726" s="86"/>
      <c r="S1726" s="86"/>
      <c r="T1726" s="86"/>
      <c r="U1726" s="86"/>
      <c r="V1726" s="86"/>
      <c r="W1726" s="86"/>
      <c r="X1726" s="86"/>
      <c r="Y1726" s="86"/>
      <c r="Z1726" s="86"/>
      <c r="AA1726" s="86"/>
      <c r="AB1726" s="86"/>
      <c r="AC1726" s="86"/>
      <c r="AD1726" s="86"/>
      <c r="AE1726" s="86"/>
      <c r="AF1726" s="86"/>
      <c r="AG1726" s="86"/>
      <c r="AH1726" s="86"/>
      <c r="AI1726" s="86"/>
      <c r="AJ1726" s="86"/>
      <c r="AK1726" s="86"/>
      <c r="AL1726" s="86"/>
      <c r="AM1726" s="86"/>
      <c r="AN1726" s="86"/>
      <c r="AO1726" s="86"/>
      <c r="AP1726" s="86"/>
      <c r="AQ1726" s="86"/>
      <c r="AR1726" s="86"/>
      <c r="AS1726" s="86"/>
      <c r="AT1726" s="86"/>
      <c r="AU1726" s="86"/>
      <c r="AV1726" s="86"/>
      <c r="AW1726" s="86"/>
      <c r="AX1726" s="86"/>
      <c r="AY1726" s="86"/>
      <c r="AZ1726" s="86"/>
      <c r="BA1726" s="86"/>
      <c r="BB1726" s="86"/>
      <c r="BC1726" s="86"/>
      <c r="BD1726" s="86"/>
      <c r="BE1726" s="86"/>
      <c r="BF1726" s="86"/>
      <c r="BG1726" s="86"/>
      <c r="BH1726" s="86"/>
      <c r="BI1726" s="86"/>
      <c r="BJ1726" s="86"/>
      <c r="BK1726" s="86"/>
      <c r="BL1726" s="86"/>
      <c r="BM1726" s="86"/>
      <c r="BN1726" s="86"/>
      <c r="BO1726" s="86"/>
      <c r="BP1726" s="86"/>
      <c r="BQ1726" s="86"/>
      <c r="BR1726" s="86"/>
      <c r="BS1726" s="86"/>
      <c r="BT1726" s="86"/>
    </row>
  </sheetData>
  <autoFilter ref="A2:O1723" xr:uid="{00000000-0009-0000-0000-000005000000}">
    <sortState xmlns:xlrd2="http://schemas.microsoft.com/office/spreadsheetml/2017/richdata2" ref="A3:O1723">
      <sortCondition ref="E2:E1723"/>
    </sortState>
  </autoFilter>
  <mergeCells count="1">
    <mergeCell ref="B1:L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B6"/>
  <sheetViews>
    <sheetView workbookViewId="0">
      <selection activeCell="C10" sqref="C10"/>
    </sheetView>
  </sheetViews>
  <sheetFormatPr defaultRowHeight="14.5" x14ac:dyDescent="0.35"/>
  <sheetData>
    <row r="3" spans="2:2" x14ac:dyDescent="0.35">
      <c r="B3" t="s">
        <v>64</v>
      </c>
    </row>
    <row r="4" spans="2:2" x14ac:dyDescent="0.35">
      <c r="B4" t="s">
        <v>70</v>
      </c>
    </row>
    <row r="5" spans="2:2" x14ac:dyDescent="0.35">
      <c r="B5" t="s">
        <v>658</v>
      </c>
    </row>
    <row r="6" spans="2:2" x14ac:dyDescent="0.35">
      <c r="B6" t="s">
        <v>74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6:A21"/>
  <sheetViews>
    <sheetView workbookViewId="0">
      <selection activeCell="A13" sqref="A13"/>
    </sheetView>
  </sheetViews>
  <sheetFormatPr defaultRowHeight="14.5" x14ac:dyDescent="0.35"/>
  <sheetData>
    <row r="6" spans="1:1" x14ac:dyDescent="0.35">
      <c r="A6" t="s">
        <v>42</v>
      </c>
    </row>
    <row r="7" spans="1:1" x14ac:dyDescent="0.35">
      <c r="A7" t="s">
        <v>39</v>
      </c>
    </row>
    <row r="8" spans="1:1" x14ac:dyDescent="0.35">
      <c r="A8" t="s">
        <v>38</v>
      </c>
    </row>
    <row r="9" spans="1:1" x14ac:dyDescent="0.35">
      <c r="A9" t="s">
        <v>40</v>
      </c>
    </row>
    <row r="10" spans="1:1" x14ac:dyDescent="0.35">
      <c r="A10" t="s">
        <v>659</v>
      </c>
    </row>
    <row r="11" spans="1:1" x14ac:dyDescent="0.35">
      <c r="A11" t="s">
        <v>454</v>
      </c>
    </row>
    <row r="12" spans="1:1" x14ac:dyDescent="0.35">
      <c r="A12" t="s">
        <v>41</v>
      </c>
    </row>
    <row r="13" spans="1:1" x14ac:dyDescent="0.35">
      <c r="A13" t="s">
        <v>660</v>
      </c>
    </row>
    <row r="14" spans="1:1" x14ac:dyDescent="0.35">
      <c r="A14" t="s">
        <v>661</v>
      </c>
    </row>
    <row r="15" spans="1:1" x14ac:dyDescent="0.35">
      <c r="A15" t="s">
        <v>662</v>
      </c>
    </row>
    <row r="16" spans="1:1" x14ac:dyDescent="0.35">
      <c r="A16" t="s">
        <v>663</v>
      </c>
    </row>
    <row r="17" spans="1:1" x14ac:dyDescent="0.35">
      <c r="A17" t="s">
        <v>664</v>
      </c>
    </row>
    <row r="18" spans="1:1" x14ac:dyDescent="0.35">
      <c r="A18" t="s">
        <v>665</v>
      </c>
    </row>
    <row r="19" spans="1:1" x14ac:dyDescent="0.35">
      <c r="A19" t="s">
        <v>666</v>
      </c>
    </row>
    <row r="20" spans="1:1" x14ac:dyDescent="0.35">
      <c r="A20" t="s">
        <v>667</v>
      </c>
    </row>
    <row r="21" spans="1:1" x14ac:dyDescent="0.35">
      <c r="A21" t="s">
        <v>668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D18"/>
  <sheetViews>
    <sheetView workbookViewId="0">
      <selection activeCell="G21" sqref="G21"/>
    </sheetView>
  </sheetViews>
  <sheetFormatPr defaultRowHeight="14.5" x14ac:dyDescent="0.35"/>
  <sheetData>
    <row r="2" spans="1:160" x14ac:dyDescent="0.35">
      <c r="A2" t="s">
        <v>669</v>
      </c>
      <c r="B2" t="s">
        <v>670</v>
      </c>
      <c r="C2" t="s">
        <v>1</v>
      </c>
      <c r="D2" t="s">
        <v>2</v>
      </c>
      <c r="E2" t="s">
        <v>656</v>
      </c>
      <c r="F2" t="s">
        <v>671</v>
      </c>
      <c r="G2" t="s">
        <v>672</v>
      </c>
      <c r="H2" t="s">
        <v>3</v>
      </c>
      <c r="I2" t="s">
        <v>4</v>
      </c>
      <c r="J2" t="s">
        <v>6</v>
      </c>
      <c r="K2" t="s">
        <v>8</v>
      </c>
      <c r="L2" t="s">
        <v>673</v>
      </c>
      <c r="M2" t="s">
        <v>9</v>
      </c>
      <c r="N2" t="s">
        <v>10</v>
      </c>
      <c r="O2" t="s">
        <v>674</v>
      </c>
      <c r="P2" t="s">
        <v>11</v>
      </c>
      <c r="Q2" t="s">
        <v>12</v>
      </c>
      <c r="R2" t="s">
        <v>554</v>
      </c>
      <c r="S2" t="s">
        <v>13</v>
      </c>
      <c r="T2" t="s">
        <v>675</v>
      </c>
      <c r="U2" t="s">
        <v>14</v>
      </c>
      <c r="V2" t="s">
        <v>15</v>
      </c>
      <c r="W2" t="s">
        <v>16</v>
      </c>
      <c r="X2" t="s">
        <v>676</v>
      </c>
      <c r="Y2" t="s">
        <v>677</v>
      </c>
      <c r="Z2" t="s">
        <v>678</v>
      </c>
      <c r="AA2" t="s">
        <v>19</v>
      </c>
      <c r="AB2" t="s">
        <v>20</v>
      </c>
      <c r="AC2" t="s">
        <v>21</v>
      </c>
      <c r="AD2" t="s">
        <v>22</v>
      </c>
      <c r="AE2" t="s">
        <v>23</v>
      </c>
      <c r="AF2" t="s">
        <v>679</v>
      </c>
      <c r="AG2" t="s">
        <v>652</v>
      </c>
      <c r="AH2" t="s">
        <v>26</v>
      </c>
      <c r="AI2" t="s">
        <v>680</v>
      </c>
      <c r="AJ2" t="s">
        <v>29</v>
      </c>
      <c r="AK2" t="s">
        <v>681</v>
      </c>
      <c r="AL2" t="s">
        <v>682</v>
      </c>
      <c r="AM2" t="s">
        <v>30</v>
      </c>
      <c r="AN2" t="s">
        <v>31</v>
      </c>
      <c r="AO2" t="s">
        <v>32</v>
      </c>
      <c r="AP2" t="s">
        <v>33</v>
      </c>
      <c r="AQ2" t="s">
        <v>683</v>
      </c>
      <c r="AR2" t="s">
        <v>34</v>
      </c>
      <c r="AS2" t="s">
        <v>684</v>
      </c>
      <c r="AT2" t="s">
        <v>685</v>
      </c>
      <c r="AU2" t="s">
        <v>258</v>
      </c>
      <c r="AV2" t="s">
        <v>686</v>
      </c>
      <c r="AW2" t="s">
        <v>261</v>
      </c>
      <c r="AX2" t="s">
        <v>265</v>
      </c>
      <c r="AY2" t="s">
        <v>292</v>
      </c>
      <c r="AZ2" t="s">
        <v>296</v>
      </c>
      <c r="BA2" t="s">
        <v>301</v>
      </c>
      <c r="BB2" t="s">
        <v>311</v>
      </c>
      <c r="BC2" t="s">
        <v>313</v>
      </c>
      <c r="BD2" t="s">
        <v>687</v>
      </c>
      <c r="BE2" t="s">
        <v>98</v>
      </c>
      <c r="BF2" t="s">
        <v>337</v>
      </c>
      <c r="BG2" t="s">
        <v>342</v>
      </c>
      <c r="BH2" t="s">
        <v>654</v>
      </c>
      <c r="BI2" t="s">
        <v>347</v>
      </c>
      <c r="BJ2" t="s">
        <v>128</v>
      </c>
      <c r="BK2" t="s">
        <v>356</v>
      </c>
      <c r="BL2" t="s">
        <v>359</v>
      </c>
      <c r="BM2" t="s">
        <v>362</v>
      </c>
      <c r="BN2" t="s">
        <v>364</v>
      </c>
      <c r="BO2" t="s">
        <v>370</v>
      </c>
      <c r="BP2" t="s">
        <v>373</v>
      </c>
      <c r="BQ2" t="s">
        <v>376</v>
      </c>
      <c r="BR2" t="s">
        <v>688</v>
      </c>
      <c r="BS2" t="s">
        <v>689</v>
      </c>
      <c r="BT2" t="s">
        <v>653</v>
      </c>
      <c r="BU2" t="s">
        <v>381</v>
      </c>
      <c r="BV2" t="s">
        <v>384</v>
      </c>
      <c r="BW2" t="s">
        <v>390</v>
      </c>
      <c r="BX2" t="s">
        <v>400</v>
      </c>
      <c r="BY2" t="s">
        <v>690</v>
      </c>
      <c r="BZ2" t="s">
        <v>402</v>
      </c>
      <c r="CA2" t="s">
        <v>691</v>
      </c>
      <c r="CB2" t="s">
        <v>406</v>
      </c>
      <c r="CC2" t="s">
        <v>412</v>
      </c>
      <c r="CD2" t="s">
        <v>415</v>
      </c>
      <c r="CE2" t="s">
        <v>420</v>
      </c>
      <c r="CF2" t="s">
        <v>692</v>
      </c>
      <c r="CG2" t="s">
        <v>651</v>
      </c>
      <c r="CH2" t="s">
        <v>443</v>
      </c>
      <c r="CI2" t="s">
        <v>458</v>
      </c>
      <c r="CJ2" t="s">
        <v>650</v>
      </c>
      <c r="CK2" t="s">
        <v>655</v>
      </c>
      <c r="CL2" t="s">
        <v>693</v>
      </c>
      <c r="CM2" t="s">
        <v>694</v>
      </c>
      <c r="CN2" t="s">
        <v>695</v>
      </c>
      <c r="CO2" t="s">
        <v>460</v>
      </c>
      <c r="CP2" t="s">
        <v>465</v>
      </c>
      <c r="CQ2" t="s">
        <v>696</v>
      </c>
      <c r="CR2" t="s">
        <v>468</v>
      </c>
      <c r="CS2" t="s">
        <v>697</v>
      </c>
      <c r="CT2" t="s">
        <v>473</v>
      </c>
      <c r="CU2" t="s">
        <v>475</v>
      </c>
      <c r="CV2" t="s">
        <v>698</v>
      </c>
      <c r="CW2" t="s">
        <v>478</v>
      </c>
      <c r="CX2" t="s">
        <v>648</v>
      </c>
      <c r="CY2" t="s">
        <v>699</v>
      </c>
      <c r="CZ2" t="s">
        <v>647</v>
      </c>
      <c r="DA2" t="s">
        <v>700</v>
      </c>
      <c r="DB2" t="s">
        <v>482</v>
      </c>
      <c r="DC2" t="s">
        <v>489</v>
      </c>
      <c r="DD2" t="s">
        <v>493</v>
      </c>
      <c r="DE2" t="s">
        <v>701</v>
      </c>
      <c r="DF2" t="s">
        <v>496</v>
      </c>
      <c r="DG2" t="s">
        <v>499</v>
      </c>
      <c r="DH2" t="s">
        <v>503</v>
      </c>
      <c r="DI2" t="s">
        <v>505</v>
      </c>
      <c r="DJ2" t="s">
        <v>510</v>
      </c>
      <c r="DK2" t="s">
        <v>516</v>
      </c>
      <c r="DL2" t="s">
        <v>519</v>
      </c>
      <c r="DM2" t="s">
        <v>525</v>
      </c>
      <c r="DN2" t="s">
        <v>527</v>
      </c>
      <c r="DO2" t="s">
        <v>702</v>
      </c>
      <c r="DP2" t="s">
        <v>531</v>
      </c>
      <c r="DQ2" t="s">
        <v>703</v>
      </c>
      <c r="DR2" t="s">
        <v>704</v>
      </c>
      <c r="DS2" t="s">
        <v>705</v>
      </c>
      <c r="DT2" t="s">
        <v>706</v>
      </c>
      <c r="DU2" t="s">
        <v>707</v>
      </c>
      <c r="DV2" t="s">
        <v>534</v>
      </c>
      <c r="DW2" t="s">
        <v>536</v>
      </c>
      <c r="DX2" t="s">
        <v>642</v>
      </c>
      <c r="DY2" t="s">
        <v>646</v>
      </c>
      <c r="DZ2" t="s">
        <v>114</v>
      </c>
      <c r="EA2" t="s">
        <v>542</v>
      </c>
      <c r="EB2" t="s">
        <v>708</v>
      </c>
      <c r="EC2" t="s">
        <v>546</v>
      </c>
      <c r="ED2" t="s">
        <v>709</v>
      </c>
      <c r="EE2" t="s">
        <v>557</v>
      </c>
      <c r="EF2" t="s">
        <v>120</v>
      </c>
      <c r="EG2" t="s">
        <v>710</v>
      </c>
      <c r="EH2" t="s">
        <v>711</v>
      </c>
      <c r="EI2" t="s">
        <v>564</v>
      </c>
      <c r="EJ2" t="s">
        <v>566</v>
      </c>
      <c r="EK2" t="s">
        <v>712</v>
      </c>
      <c r="EL2" t="s">
        <v>644</v>
      </c>
      <c r="EM2" t="s">
        <v>713</v>
      </c>
      <c r="EN2" t="s">
        <v>714</v>
      </c>
      <c r="EO2" t="s">
        <v>290</v>
      </c>
      <c r="EP2" t="s">
        <v>587</v>
      </c>
      <c r="EQ2" t="s">
        <v>715</v>
      </c>
      <c r="ER2" t="s">
        <v>591</v>
      </c>
      <c r="ES2" t="s">
        <v>593</v>
      </c>
      <c r="ET2" t="s">
        <v>601</v>
      </c>
      <c r="EU2" t="s">
        <v>606</v>
      </c>
      <c r="EV2" t="s">
        <v>609</v>
      </c>
      <c r="EW2" t="s">
        <v>612</v>
      </c>
      <c r="EX2" t="s">
        <v>716</v>
      </c>
      <c r="EY2" t="s">
        <v>615</v>
      </c>
      <c r="EZ2" t="s">
        <v>717</v>
      </c>
      <c r="FA2" t="s">
        <v>718</v>
      </c>
      <c r="FB2" t="s">
        <v>640</v>
      </c>
      <c r="FC2" t="s">
        <v>617</v>
      </c>
      <c r="FD2" t="s">
        <v>619</v>
      </c>
    </row>
    <row r="3" spans="1:160" x14ac:dyDescent="0.35">
      <c r="B3" t="s">
        <v>81</v>
      </c>
      <c r="C3" t="s">
        <v>719</v>
      </c>
      <c r="D3" t="s">
        <v>720</v>
      </c>
      <c r="E3" t="s">
        <v>81</v>
      </c>
      <c r="F3" t="s">
        <v>81</v>
      </c>
      <c r="G3" t="s">
        <v>81</v>
      </c>
      <c r="H3" t="s">
        <v>81</v>
      </c>
      <c r="I3" t="s">
        <v>721</v>
      </c>
      <c r="J3" t="s">
        <v>81</v>
      </c>
      <c r="K3" t="s">
        <v>81</v>
      </c>
      <c r="L3" t="s">
        <v>81</v>
      </c>
      <c r="M3" t="s">
        <v>81</v>
      </c>
      <c r="N3" t="s">
        <v>81</v>
      </c>
      <c r="O3" t="s">
        <v>81</v>
      </c>
      <c r="P3" t="s">
        <v>81</v>
      </c>
      <c r="Q3" t="s">
        <v>722</v>
      </c>
      <c r="R3" t="s">
        <v>721</v>
      </c>
      <c r="S3" t="s">
        <v>81</v>
      </c>
      <c r="T3" t="s">
        <v>81</v>
      </c>
      <c r="U3" t="s">
        <v>720</v>
      </c>
      <c r="V3" t="s">
        <v>95</v>
      </c>
      <c r="W3" t="s">
        <v>81</v>
      </c>
      <c r="X3" t="s">
        <v>722</v>
      </c>
      <c r="Y3" t="s">
        <v>81</v>
      </c>
      <c r="Z3" t="s">
        <v>81</v>
      </c>
      <c r="AA3" t="s">
        <v>81</v>
      </c>
      <c r="AB3" t="s">
        <v>81</v>
      </c>
      <c r="AC3" t="s">
        <v>81</v>
      </c>
      <c r="AD3" t="s">
        <v>81</v>
      </c>
      <c r="AE3" t="s">
        <v>81</v>
      </c>
      <c r="AF3" t="s">
        <v>81</v>
      </c>
      <c r="AG3" t="s">
        <v>81</v>
      </c>
      <c r="AH3" t="s">
        <v>81</v>
      </c>
      <c r="AI3" t="s">
        <v>81</v>
      </c>
      <c r="AJ3" t="s">
        <v>81</v>
      </c>
      <c r="AK3" t="s">
        <v>81</v>
      </c>
      <c r="AL3" t="s">
        <v>81</v>
      </c>
      <c r="AM3" t="s">
        <v>81</v>
      </c>
      <c r="AN3" t="s">
        <v>81</v>
      </c>
      <c r="AO3" t="s">
        <v>81</v>
      </c>
      <c r="AP3" t="s">
        <v>723</v>
      </c>
      <c r="AQ3" t="s">
        <v>81</v>
      </c>
      <c r="AR3" t="s">
        <v>724</v>
      </c>
      <c r="AS3" t="s">
        <v>81</v>
      </c>
      <c r="AT3" t="s">
        <v>251</v>
      </c>
      <c r="AU3" t="s">
        <v>81</v>
      </c>
      <c r="AV3" t="s">
        <v>81</v>
      </c>
      <c r="AW3" t="s">
        <v>722</v>
      </c>
      <c r="AX3" t="s">
        <v>719</v>
      </c>
      <c r="AY3" t="s">
        <v>81</v>
      </c>
      <c r="AZ3" t="s">
        <v>59</v>
      </c>
      <c r="BA3" t="s">
        <v>81</v>
      </c>
      <c r="BB3" t="s">
        <v>81</v>
      </c>
      <c r="BC3" t="s">
        <v>81</v>
      </c>
      <c r="BD3" t="s">
        <v>81</v>
      </c>
      <c r="BE3" t="s">
        <v>725</v>
      </c>
      <c r="BF3" t="s">
        <v>81</v>
      </c>
      <c r="BG3" t="s">
        <v>81</v>
      </c>
      <c r="BH3" t="s">
        <v>81</v>
      </c>
      <c r="BI3" t="s">
        <v>81</v>
      </c>
      <c r="BJ3" t="s">
        <v>81</v>
      </c>
      <c r="BK3" t="s">
        <v>726</v>
      </c>
      <c r="BL3" t="s">
        <v>81</v>
      </c>
      <c r="BM3" t="s">
        <v>81</v>
      </c>
      <c r="BN3" t="s">
        <v>81</v>
      </c>
      <c r="BO3" t="s">
        <v>81</v>
      </c>
      <c r="BP3" t="s">
        <v>720</v>
      </c>
      <c r="BQ3" t="s">
        <v>95</v>
      </c>
      <c r="BR3" t="s">
        <v>81</v>
      </c>
      <c r="BS3" t="s">
        <v>81</v>
      </c>
      <c r="BT3" t="s">
        <v>81</v>
      </c>
      <c r="BU3" t="s">
        <v>81</v>
      </c>
      <c r="BV3" t="s">
        <v>722</v>
      </c>
      <c r="BW3" t="s">
        <v>81</v>
      </c>
      <c r="BX3" t="s">
        <v>81</v>
      </c>
      <c r="BY3" t="s">
        <v>81</v>
      </c>
      <c r="BZ3" t="s">
        <v>81</v>
      </c>
      <c r="CA3" t="s">
        <v>81</v>
      </c>
      <c r="CB3" t="s">
        <v>251</v>
      </c>
      <c r="CC3" t="s">
        <v>81</v>
      </c>
      <c r="CD3" t="s">
        <v>721</v>
      </c>
      <c r="CE3" t="s">
        <v>722</v>
      </c>
      <c r="CF3" t="s">
        <v>81</v>
      </c>
      <c r="CG3" t="s">
        <v>81</v>
      </c>
      <c r="CH3" t="s">
        <v>81</v>
      </c>
      <c r="CI3" t="s">
        <v>81</v>
      </c>
      <c r="CJ3" t="s">
        <v>81</v>
      </c>
      <c r="CK3" t="s">
        <v>81</v>
      </c>
      <c r="CL3" t="s">
        <v>81</v>
      </c>
      <c r="CM3" t="s">
        <v>81</v>
      </c>
      <c r="CN3" t="s">
        <v>81</v>
      </c>
      <c r="CO3" t="s">
        <v>81</v>
      </c>
      <c r="CP3" t="s">
        <v>81</v>
      </c>
      <c r="CQ3" t="s">
        <v>81</v>
      </c>
      <c r="CR3" t="s">
        <v>81</v>
      </c>
      <c r="CS3" t="s">
        <v>81</v>
      </c>
      <c r="CT3" t="s">
        <v>81</v>
      </c>
      <c r="CU3" t="s">
        <v>81</v>
      </c>
      <c r="CV3" t="s">
        <v>81</v>
      </c>
      <c r="CW3" t="s">
        <v>81</v>
      </c>
      <c r="CX3" t="s">
        <v>81</v>
      </c>
      <c r="CY3" t="s">
        <v>81</v>
      </c>
      <c r="CZ3" t="s">
        <v>81</v>
      </c>
      <c r="DA3" t="s">
        <v>81</v>
      </c>
      <c r="DB3" t="s">
        <v>81</v>
      </c>
      <c r="DC3" t="s">
        <v>81</v>
      </c>
      <c r="DD3" t="s">
        <v>722</v>
      </c>
      <c r="DE3" t="s">
        <v>81</v>
      </c>
      <c r="DF3" t="s">
        <v>81</v>
      </c>
      <c r="DG3" t="s">
        <v>81</v>
      </c>
      <c r="DH3" t="s">
        <v>81</v>
      </c>
      <c r="DI3" t="s">
        <v>722</v>
      </c>
      <c r="DJ3" t="s">
        <v>95</v>
      </c>
      <c r="DK3" t="s">
        <v>59</v>
      </c>
      <c r="DL3" t="s">
        <v>81</v>
      </c>
      <c r="DM3" t="s">
        <v>81</v>
      </c>
      <c r="DN3" t="s">
        <v>81</v>
      </c>
      <c r="DO3" t="s">
        <v>95</v>
      </c>
      <c r="DP3" t="s">
        <v>81</v>
      </c>
      <c r="DQ3" t="s">
        <v>81</v>
      </c>
      <c r="DR3" t="s">
        <v>81</v>
      </c>
      <c r="DS3" t="s">
        <v>81</v>
      </c>
      <c r="DT3" t="s">
        <v>81</v>
      </c>
      <c r="DU3" t="s">
        <v>81</v>
      </c>
      <c r="DV3" t="s">
        <v>81</v>
      </c>
      <c r="DW3" t="s">
        <v>81</v>
      </c>
      <c r="DX3" t="s">
        <v>81</v>
      </c>
      <c r="DY3" t="s">
        <v>81</v>
      </c>
      <c r="DZ3" t="s">
        <v>81</v>
      </c>
      <c r="EA3" t="s">
        <v>59</v>
      </c>
      <c r="EB3" t="s">
        <v>81</v>
      </c>
      <c r="EC3" t="s">
        <v>722</v>
      </c>
      <c r="ED3" t="s">
        <v>81</v>
      </c>
      <c r="EE3" t="s">
        <v>81</v>
      </c>
      <c r="EF3" t="s">
        <v>81</v>
      </c>
      <c r="EG3" t="s">
        <v>251</v>
      </c>
      <c r="EH3" t="s">
        <v>81</v>
      </c>
      <c r="EI3" t="s">
        <v>81</v>
      </c>
      <c r="EJ3" t="s">
        <v>81</v>
      </c>
      <c r="EK3" t="s">
        <v>81</v>
      </c>
      <c r="EL3" t="s">
        <v>81</v>
      </c>
      <c r="EM3" t="s">
        <v>81</v>
      </c>
      <c r="EN3" t="s">
        <v>81</v>
      </c>
      <c r="EO3" t="s">
        <v>724</v>
      </c>
      <c r="EP3" t="s">
        <v>81</v>
      </c>
      <c r="EQ3" t="s">
        <v>81</v>
      </c>
      <c r="ER3" t="s">
        <v>81</v>
      </c>
      <c r="ES3" t="s">
        <v>81</v>
      </c>
      <c r="ET3" t="s">
        <v>722</v>
      </c>
      <c r="EU3" t="s">
        <v>81</v>
      </c>
      <c r="EV3" t="s">
        <v>81</v>
      </c>
      <c r="EW3" t="s">
        <v>81</v>
      </c>
      <c r="EX3" t="s">
        <v>81</v>
      </c>
      <c r="EY3" t="s">
        <v>81</v>
      </c>
      <c r="EZ3" t="s">
        <v>81</v>
      </c>
      <c r="FA3" t="s">
        <v>81</v>
      </c>
      <c r="FB3" t="s">
        <v>81</v>
      </c>
      <c r="FC3" t="s">
        <v>81</v>
      </c>
      <c r="FD3" t="s">
        <v>81</v>
      </c>
    </row>
    <row r="4" spans="1:160" x14ac:dyDescent="0.35">
      <c r="B4">
        <v>500</v>
      </c>
      <c r="C4">
        <v>28565.88</v>
      </c>
      <c r="D4">
        <v>12551.729999999996</v>
      </c>
      <c r="E4">
        <v>4.2</v>
      </c>
      <c r="F4">
        <v>1597</v>
      </c>
      <c r="G4">
        <v>108.14</v>
      </c>
      <c r="H4">
        <v>210</v>
      </c>
      <c r="I4">
        <v>1386.67</v>
      </c>
      <c r="J4">
        <v>270</v>
      </c>
      <c r="K4">
        <v>170</v>
      </c>
      <c r="L4">
        <v>209</v>
      </c>
      <c r="M4">
        <v>54</v>
      </c>
      <c r="N4">
        <v>743.93</v>
      </c>
      <c r="O4">
        <v>639</v>
      </c>
      <c r="P4">
        <v>1331</v>
      </c>
      <c r="Q4">
        <v>2692.69</v>
      </c>
      <c r="R4">
        <v>301</v>
      </c>
      <c r="S4">
        <v>1075.3599999999999</v>
      </c>
      <c r="T4">
        <v>196.15</v>
      </c>
      <c r="U4">
        <v>5872.43</v>
      </c>
      <c r="V4">
        <v>136.5</v>
      </c>
      <c r="W4">
        <v>2080</v>
      </c>
      <c r="X4">
        <v>29963.829999999998</v>
      </c>
      <c r="Y4">
        <v>1597</v>
      </c>
      <c r="Z4">
        <v>1465</v>
      </c>
      <c r="AA4">
        <v>821</v>
      </c>
      <c r="AB4">
        <v>100</v>
      </c>
      <c r="AC4">
        <v>1762</v>
      </c>
      <c r="AD4">
        <v>18510.7</v>
      </c>
      <c r="AE4">
        <v>2406</v>
      </c>
      <c r="AF4">
        <v>80</v>
      </c>
      <c r="AG4">
        <v>25.31</v>
      </c>
      <c r="AH4">
        <v>570</v>
      </c>
      <c r="AI4">
        <v>124</v>
      </c>
      <c r="AJ4">
        <v>365</v>
      </c>
      <c r="AK4">
        <v>90.9</v>
      </c>
      <c r="AL4">
        <v>110</v>
      </c>
      <c r="AM4">
        <v>224</v>
      </c>
      <c r="AN4">
        <v>377.99</v>
      </c>
      <c r="AO4">
        <v>231</v>
      </c>
      <c r="AP4">
        <v>87423.87999999999</v>
      </c>
      <c r="AQ4">
        <v>322.39999999999998</v>
      </c>
      <c r="AR4">
        <v>8852.7800000000007</v>
      </c>
      <c r="AS4">
        <v>251.3</v>
      </c>
      <c r="AT4">
        <v>326</v>
      </c>
      <c r="AU4">
        <v>203</v>
      </c>
      <c r="AV4">
        <v>73.61</v>
      </c>
      <c r="AW4">
        <v>1002.78</v>
      </c>
      <c r="AX4">
        <v>46536.910000000011</v>
      </c>
      <c r="AY4">
        <v>182</v>
      </c>
      <c r="AZ4">
        <v>19481</v>
      </c>
      <c r="BA4">
        <v>1147.3</v>
      </c>
      <c r="BB4">
        <v>255</v>
      </c>
      <c r="BC4">
        <v>1554</v>
      </c>
      <c r="BD4">
        <v>73.33</v>
      </c>
      <c r="BE4">
        <v>24455.5</v>
      </c>
      <c r="BF4">
        <v>336</v>
      </c>
      <c r="BG4">
        <v>500</v>
      </c>
      <c r="BH4">
        <v>3.15</v>
      </c>
      <c r="BI4">
        <v>124.5</v>
      </c>
      <c r="BJ4">
        <v>10962</v>
      </c>
      <c r="BK4">
        <v>12893.96</v>
      </c>
      <c r="BL4">
        <v>1184.78</v>
      </c>
      <c r="BM4">
        <v>1460.14</v>
      </c>
      <c r="BN4">
        <v>2351</v>
      </c>
      <c r="BO4">
        <v>114.48</v>
      </c>
      <c r="BP4">
        <v>41425.1</v>
      </c>
      <c r="BQ4">
        <v>173.1</v>
      </c>
      <c r="BR4">
        <v>148</v>
      </c>
      <c r="BS4">
        <v>225.69</v>
      </c>
      <c r="BT4">
        <v>2.8</v>
      </c>
      <c r="BU4">
        <v>333.8</v>
      </c>
      <c r="BV4">
        <v>1388.4299999999998</v>
      </c>
      <c r="BW4">
        <v>389</v>
      </c>
      <c r="BX4">
        <v>68</v>
      </c>
      <c r="BY4">
        <v>62.8</v>
      </c>
      <c r="BZ4">
        <v>2600</v>
      </c>
      <c r="CA4">
        <v>1792</v>
      </c>
      <c r="CB4">
        <v>190</v>
      </c>
      <c r="CC4">
        <v>2428.29</v>
      </c>
      <c r="CD4">
        <v>1822.18</v>
      </c>
      <c r="CE4">
        <v>3668.05</v>
      </c>
      <c r="CF4">
        <v>55.95</v>
      </c>
      <c r="CG4">
        <v>8</v>
      </c>
      <c r="CH4">
        <v>1890.79</v>
      </c>
      <c r="CI4">
        <v>1287</v>
      </c>
      <c r="CJ4">
        <v>5.6</v>
      </c>
      <c r="CK4">
        <v>20.350000000000001</v>
      </c>
      <c r="CL4">
        <v>65.52</v>
      </c>
      <c r="CM4">
        <v>81</v>
      </c>
      <c r="CN4">
        <v>79.72</v>
      </c>
      <c r="CO4">
        <v>330</v>
      </c>
      <c r="CP4">
        <v>541</v>
      </c>
      <c r="CQ4">
        <v>102</v>
      </c>
      <c r="CR4">
        <v>434</v>
      </c>
      <c r="CS4">
        <v>247</v>
      </c>
      <c r="CT4">
        <v>364.04999999999995</v>
      </c>
      <c r="CU4">
        <v>5</v>
      </c>
      <c r="CV4">
        <v>164</v>
      </c>
      <c r="CW4">
        <v>1189.6799999999998</v>
      </c>
      <c r="CX4">
        <v>2.9</v>
      </c>
      <c r="CY4">
        <v>74.7</v>
      </c>
      <c r="CZ4">
        <v>4.37</v>
      </c>
      <c r="DA4">
        <v>115</v>
      </c>
      <c r="DB4">
        <v>1275.6099999999999</v>
      </c>
      <c r="DC4">
        <v>2172.0500000000002</v>
      </c>
      <c r="DD4">
        <v>1443.1</v>
      </c>
      <c r="DE4">
        <v>3109</v>
      </c>
      <c r="DF4">
        <v>288</v>
      </c>
      <c r="DG4">
        <v>176</v>
      </c>
      <c r="DH4">
        <v>553</v>
      </c>
      <c r="DI4">
        <v>4826</v>
      </c>
      <c r="DJ4">
        <v>693.46</v>
      </c>
      <c r="DK4">
        <v>10239.44</v>
      </c>
      <c r="DL4">
        <v>1685</v>
      </c>
      <c r="DM4">
        <v>787</v>
      </c>
      <c r="DN4">
        <v>116.9</v>
      </c>
      <c r="DO4">
        <v>471</v>
      </c>
      <c r="DP4">
        <v>231</v>
      </c>
      <c r="DQ4">
        <v>101</v>
      </c>
      <c r="DR4">
        <v>92</v>
      </c>
      <c r="DS4">
        <v>555.39</v>
      </c>
      <c r="DT4">
        <v>50</v>
      </c>
      <c r="DU4">
        <v>246</v>
      </c>
      <c r="DV4">
        <v>895.1</v>
      </c>
      <c r="DW4">
        <v>207</v>
      </c>
      <c r="DX4">
        <v>6.75</v>
      </c>
      <c r="DY4">
        <v>75.3</v>
      </c>
      <c r="DZ4">
        <v>7563.17</v>
      </c>
      <c r="EA4">
        <v>38989</v>
      </c>
      <c r="EB4">
        <v>82.76</v>
      </c>
      <c r="EC4">
        <v>9193.67</v>
      </c>
      <c r="ED4">
        <v>162.77000000000001</v>
      </c>
      <c r="EE4">
        <v>1534.8</v>
      </c>
      <c r="EF4">
        <v>8003.04</v>
      </c>
      <c r="EG4">
        <v>75</v>
      </c>
      <c r="EH4">
        <v>172.9</v>
      </c>
      <c r="EI4">
        <v>470</v>
      </c>
      <c r="EJ4">
        <v>126.13</v>
      </c>
      <c r="EK4">
        <v>86.38</v>
      </c>
      <c r="EL4">
        <v>6.5</v>
      </c>
      <c r="EM4">
        <v>40.49</v>
      </c>
      <c r="EN4">
        <v>201</v>
      </c>
      <c r="EO4">
        <v>24870.7</v>
      </c>
      <c r="EP4">
        <v>1843.04</v>
      </c>
      <c r="EQ4">
        <v>81.75</v>
      </c>
      <c r="ER4">
        <v>1013</v>
      </c>
      <c r="ES4">
        <v>60.98</v>
      </c>
      <c r="ET4">
        <v>4286</v>
      </c>
      <c r="EU4">
        <v>538.11</v>
      </c>
      <c r="EV4">
        <v>99</v>
      </c>
      <c r="EW4">
        <v>76.81</v>
      </c>
      <c r="EX4">
        <v>94</v>
      </c>
      <c r="EY4">
        <v>166</v>
      </c>
      <c r="EZ4">
        <v>250</v>
      </c>
      <c r="FA4">
        <v>86.3</v>
      </c>
      <c r="FB4">
        <v>11.2</v>
      </c>
      <c r="FC4">
        <v>639</v>
      </c>
      <c r="FD4">
        <v>2210.09</v>
      </c>
    </row>
    <row r="6" spans="1:160" x14ac:dyDescent="0.35">
      <c r="A6" t="s">
        <v>727</v>
      </c>
      <c r="B6" t="s">
        <v>670</v>
      </c>
      <c r="C6" t="s">
        <v>728</v>
      </c>
      <c r="D6" t="s">
        <v>1</v>
      </c>
      <c r="E6" t="s">
        <v>2</v>
      </c>
      <c r="F6" t="s">
        <v>671</v>
      </c>
      <c r="G6" t="s">
        <v>3</v>
      </c>
      <c r="H6" t="s">
        <v>4</v>
      </c>
      <c r="I6" t="s">
        <v>7</v>
      </c>
      <c r="J6" t="s">
        <v>10</v>
      </c>
      <c r="K6" t="s">
        <v>12</v>
      </c>
      <c r="L6" t="s">
        <v>13</v>
      </c>
      <c r="M6" t="s">
        <v>14</v>
      </c>
      <c r="N6" t="s">
        <v>676</v>
      </c>
      <c r="O6" t="s">
        <v>19</v>
      </c>
      <c r="P6" t="s">
        <v>20</v>
      </c>
      <c r="Q6" t="s">
        <v>21</v>
      </c>
      <c r="R6" t="s">
        <v>22</v>
      </c>
      <c r="S6" t="s">
        <v>679</v>
      </c>
      <c r="T6" t="s">
        <v>26</v>
      </c>
      <c r="U6" t="s">
        <v>29</v>
      </c>
      <c r="V6" t="s">
        <v>31</v>
      </c>
      <c r="W6" t="s">
        <v>33</v>
      </c>
      <c r="X6" t="s">
        <v>34</v>
      </c>
      <c r="Y6" t="s">
        <v>684</v>
      </c>
      <c r="Z6" t="s">
        <v>686</v>
      </c>
      <c r="AA6" t="s">
        <v>729</v>
      </c>
      <c r="AB6" t="s">
        <v>265</v>
      </c>
      <c r="AC6" t="s">
        <v>296</v>
      </c>
      <c r="AD6" t="s">
        <v>301</v>
      </c>
      <c r="AE6" t="s">
        <v>313</v>
      </c>
      <c r="AF6" t="s">
        <v>98</v>
      </c>
      <c r="AG6" t="s">
        <v>337</v>
      </c>
      <c r="AH6" t="s">
        <v>342</v>
      </c>
      <c r="AI6" t="s">
        <v>347</v>
      </c>
      <c r="AJ6" t="s">
        <v>356</v>
      </c>
      <c r="AK6" t="s">
        <v>359</v>
      </c>
      <c r="AL6" t="s">
        <v>362</v>
      </c>
      <c r="AM6" t="s">
        <v>373</v>
      </c>
      <c r="AN6" t="s">
        <v>688</v>
      </c>
      <c r="AO6" t="s">
        <v>381</v>
      </c>
      <c r="AP6" t="s">
        <v>384</v>
      </c>
      <c r="AQ6" t="s">
        <v>390</v>
      </c>
      <c r="AR6" t="s">
        <v>400</v>
      </c>
      <c r="AS6" t="s">
        <v>402</v>
      </c>
      <c r="AT6" t="s">
        <v>691</v>
      </c>
      <c r="AU6" t="s">
        <v>412</v>
      </c>
      <c r="AV6" t="s">
        <v>420</v>
      </c>
      <c r="AW6" t="s">
        <v>443</v>
      </c>
      <c r="AX6" t="s">
        <v>460</v>
      </c>
      <c r="AY6" t="s">
        <v>468</v>
      </c>
      <c r="AZ6" t="s">
        <v>473</v>
      </c>
      <c r="BA6" t="s">
        <v>475</v>
      </c>
      <c r="BB6" t="s">
        <v>478</v>
      </c>
      <c r="BC6" t="s">
        <v>700</v>
      </c>
      <c r="BD6" t="s">
        <v>482</v>
      </c>
      <c r="BE6" t="s">
        <v>489</v>
      </c>
      <c r="BF6" t="s">
        <v>499</v>
      </c>
      <c r="BG6" t="s">
        <v>501</v>
      </c>
      <c r="BH6" t="s">
        <v>503</v>
      </c>
      <c r="BI6" t="s">
        <v>505</v>
      </c>
      <c r="BJ6" t="s">
        <v>510</v>
      </c>
      <c r="BK6" t="s">
        <v>516</v>
      </c>
      <c r="BL6" t="s">
        <v>730</v>
      </c>
      <c r="BM6" t="s">
        <v>519</v>
      </c>
      <c r="BN6" t="s">
        <v>527</v>
      </c>
      <c r="BO6" t="s">
        <v>703</v>
      </c>
      <c r="BP6" t="s">
        <v>705</v>
      </c>
      <c r="BQ6" t="s">
        <v>536</v>
      </c>
      <c r="BR6" t="s">
        <v>114</v>
      </c>
      <c r="BS6" t="s">
        <v>542</v>
      </c>
      <c r="BT6" t="s">
        <v>546</v>
      </c>
      <c r="BU6" t="s">
        <v>709</v>
      </c>
      <c r="BV6" t="s">
        <v>557</v>
      </c>
      <c r="BW6" t="s">
        <v>120</v>
      </c>
      <c r="BX6" t="s">
        <v>711</v>
      </c>
      <c r="BY6" t="s">
        <v>564</v>
      </c>
      <c r="BZ6" t="s">
        <v>566</v>
      </c>
      <c r="CA6" t="s">
        <v>290</v>
      </c>
      <c r="CB6" t="s">
        <v>587</v>
      </c>
      <c r="CC6" t="s">
        <v>731</v>
      </c>
      <c r="CD6" t="s">
        <v>593</v>
      </c>
      <c r="CE6" t="s">
        <v>601</v>
      </c>
      <c r="CF6" t="s">
        <v>606</v>
      </c>
      <c r="CG6" t="s">
        <v>609</v>
      </c>
      <c r="CH6" t="s">
        <v>716</v>
      </c>
      <c r="CI6" t="s">
        <v>718</v>
      </c>
      <c r="CJ6" t="s">
        <v>619</v>
      </c>
    </row>
    <row r="7" spans="1:160" x14ac:dyDescent="0.35">
      <c r="B7" t="s">
        <v>81</v>
      </c>
      <c r="C7" t="s">
        <v>81</v>
      </c>
      <c r="D7" t="s">
        <v>719</v>
      </c>
      <c r="E7" t="s">
        <v>720</v>
      </c>
      <c r="F7" t="s">
        <v>81</v>
      </c>
      <c r="G7" t="s">
        <v>81</v>
      </c>
      <c r="H7" t="s">
        <v>81</v>
      </c>
      <c r="I7" t="s">
        <v>81</v>
      </c>
      <c r="J7" t="s">
        <v>81</v>
      </c>
      <c r="K7" t="s">
        <v>81</v>
      </c>
      <c r="L7" t="s">
        <v>81</v>
      </c>
      <c r="M7" t="s">
        <v>720</v>
      </c>
      <c r="N7" t="s">
        <v>95</v>
      </c>
      <c r="O7" t="s">
        <v>81</v>
      </c>
      <c r="P7" t="s">
        <v>81</v>
      </c>
      <c r="Q7" t="s">
        <v>81</v>
      </c>
      <c r="R7" t="s">
        <v>81</v>
      </c>
      <c r="S7" t="s">
        <v>81</v>
      </c>
      <c r="T7" t="s">
        <v>81</v>
      </c>
      <c r="U7" t="s">
        <v>81</v>
      </c>
      <c r="V7" t="s">
        <v>81</v>
      </c>
      <c r="W7" t="s">
        <v>732</v>
      </c>
      <c r="X7" t="s">
        <v>733</v>
      </c>
      <c r="Y7" t="s">
        <v>81</v>
      </c>
      <c r="Z7" t="s">
        <v>81</v>
      </c>
      <c r="AA7" t="s">
        <v>81</v>
      </c>
      <c r="AB7" t="s">
        <v>719</v>
      </c>
      <c r="AC7" t="s">
        <v>59</v>
      </c>
      <c r="AD7" t="s">
        <v>81</v>
      </c>
      <c r="AE7" t="s">
        <v>81</v>
      </c>
      <c r="AF7" t="s">
        <v>725</v>
      </c>
      <c r="AG7" t="s">
        <v>81</v>
      </c>
      <c r="AH7" t="s">
        <v>81</v>
      </c>
      <c r="AI7" t="s">
        <v>81</v>
      </c>
      <c r="AJ7" t="s">
        <v>726</v>
      </c>
      <c r="AK7" t="s">
        <v>81</v>
      </c>
      <c r="AL7" t="s">
        <v>81</v>
      </c>
      <c r="AM7" t="s">
        <v>59</v>
      </c>
      <c r="AN7" t="s">
        <v>81</v>
      </c>
      <c r="AO7" t="s">
        <v>81</v>
      </c>
      <c r="AP7" t="s">
        <v>81</v>
      </c>
      <c r="AQ7" t="s">
        <v>81</v>
      </c>
      <c r="AR7" t="s">
        <v>81</v>
      </c>
      <c r="AS7" t="s">
        <v>81</v>
      </c>
      <c r="AT7" t="s">
        <v>81</v>
      </c>
      <c r="AU7" t="s">
        <v>81</v>
      </c>
      <c r="AV7" t="s">
        <v>722</v>
      </c>
      <c r="AW7" t="s">
        <v>81</v>
      </c>
      <c r="AX7" t="s">
        <v>81</v>
      </c>
      <c r="AY7" t="s">
        <v>81</v>
      </c>
      <c r="AZ7" t="s">
        <v>81</v>
      </c>
      <c r="BA7" t="s">
        <v>81</v>
      </c>
      <c r="BB7" t="s">
        <v>81</v>
      </c>
      <c r="BC7" t="s">
        <v>81</v>
      </c>
      <c r="BD7" t="s">
        <v>81</v>
      </c>
      <c r="BE7" t="s">
        <v>81</v>
      </c>
      <c r="BF7" t="s">
        <v>81</v>
      </c>
      <c r="BG7" t="s">
        <v>81</v>
      </c>
      <c r="BH7" t="s">
        <v>81</v>
      </c>
      <c r="BI7" t="s">
        <v>722</v>
      </c>
      <c r="BJ7" t="s">
        <v>95</v>
      </c>
      <c r="BK7" t="s">
        <v>59</v>
      </c>
      <c r="BL7" t="s">
        <v>81</v>
      </c>
      <c r="BM7" t="s">
        <v>81</v>
      </c>
      <c r="BN7" t="s">
        <v>81</v>
      </c>
      <c r="BO7" t="s">
        <v>81</v>
      </c>
      <c r="BP7" t="s">
        <v>81</v>
      </c>
      <c r="BQ7" t="s">
        <v>81</v>
      </c>
      <c r="BR7" t="s">
        <v>81</v>
      </c>
      <c r="BS7" t="s">
        <v>59</v>
      </c>
      <c r="BT7" t="s">
        <v>722</v>
      </c>
      <c r="BU7" t="s">
        <v>81</v>
      </c>
      <c r="BV7" t="s">
        <v>81</v>
      </c>
      <c r="BW7" t="s">
        <v>81</v>
      </c>
      <c r="BX7" t="s">
        <v>81</v>
      </c>
      <c r="BY7" t="s">
        <v>81</v>
      </c>
      <c r="BZ7" t="s">
        <v>81</v>
      </c>
      <c r="CA7" t="s">
        <v>721</v>
      </c>
      <c r="CB7" t="s">
        <v>81</v>
      </c>
      <c r="CC7" t="s">
        <v>81</v>
      </c>
      <c r="CD7" t="s">
        <v>81</v>
      </c>
      <c r="CE7" t="s">
        <v>81</v>
      </c>
      <c r="CF7" t="s">
        <v>81</v>
      </c>
      <c r="CG7" t="s">
        <v>81</v>
      </c>
      <c r="CH7" t="s">
        <v>81</v>
      </c>
      <c r="CI7" t="s">
        <v>81</v>
      </c>
      <c r="CJ7" t="s">
        <v>81</v>
      </c>
    </row>
    <row r="8" spans="1:160" x14ac:dyDescent="0.35">
      <c r="B8">
        <v>650</v>
      </c>
      <c r="C8">
        <v>1800</v>
      </c>
      <c r="D8">
        <v>217455</v>
      </c>
      <c r="E8">
        <v>74553.5</v>
      </c>
      <c r="F8">
        <v>2080</v>
      </c>
      <c r="G8">
        <v>1950</v>
      </c>
      <c r="H8">
        <v>6875</v>
      </c>
      <c r="I8">
        <v>1344</v>
      </c>
      <c r="J8">
        <v>2750</v>
      </c>
      <c r="K8">
        <v>4981</v>
      </c>
      <c r="L8">
        <v>5600</v>
      </c>
      <c r="M8">
        <v>76460.2</v>
      </c>
      <c r="N8">
        <v>79815</v>
      </c>
      <c r="O8">
        <v>1911</v>
      </c>
      <c r="P8">
        <v>2891</v>
      </c>
      <c r="Q8">
        <v>14857</v>
      </c>
      <c r="R8">
        <v>25339</v>
      </c>
      <c r="S8">
        <v>596</v>
      </c>
      <c r="T8">
        <v>3940</v>
      </c>
      <c r="U8">
        <v>598</v>
      </c>
      <c r="V8">
        <v>955</v>
      </c>
      <c r="W8">
        <v>900776.42</v>
      </c>
      <c r="X8">
        <v>22616</v>
      </c>
      <c r="Y8">
        <v>1100</v>
      </c>
      <c r="Z8">
        <v>900</v>
      </c>
      <c r="AA8">
        <v>210</v>
      </c>
      <c r="AB8">
        <v>29041.77</v>
      </c>
      <c r="AC8">
        <v>18052</v>
      </c>
      <c r="AD8">
        <v>4836</v>
      </c>
      <c r="AE8">
        <v>10035</v>
      </c>
      <c r="AF8">
        <v>322618</v>
      </c>
      <c r="AG8">
        <v>600</v>
      </c>
      <c r="AH8">
        <v>1130</v>
      </c>
      <c r="AI8">
        <v>1439</v>
      </c>
      <c r="AJ8">
        <v>7358</v>
      </c>
      <c r="AK8">
        <v>17635</v>
      </c>
      <c r="AL8">
        <v>4700</v>
      </c>
      <c r="AM8">
        <v>310300</v>
      </c>
      <c r="AN8">
        <v>390</v>
      </c>
      <c r="AO8">
        <v>1341</v>
      </c>
      <c r="AP8">
        <v>2474</v>
      </c>
      <c r="AQ8">
        <v>1118</v>
      </c>
      <c r="AR8">
        <v>1300</v>
      </c>
      <c r="AS8">
        <v>84350</v>
      </c>
      <c r="AT8">
        <v>599</v>
      </c>
      <c r="AU8">
        <v>1100</v>
      </c>
      <c r="AV8">
        <v>9490</v>
      </c>
      <c r="AW8">
        <v>662</v>
      </c>
      <c r="AX8">
        <v>520</v>
      </c>
      <c r="AY8">
        <v>1400</v>
      </c>
      <c r="AZ8">
        <v>4077</v>
      </c>
      <c r="BA8">
        <v>1040</v>
      </c>
      <c r="BB8">
        <v>2550</v>
      </c>
      <c r="BC8">
        <v>880</v>
      </c>
      <c r="BD8">
        <v>200</v>
      </c>
      <c r="BE8">
        <v>980</v>
      </c>
      <c r="BF8">
        <v>385</v>
      </c>
      <c r="BG8">
        <v>7100</v>
      </c>
      <c r="BH8">
        <v>700</v>
      </c>
      <c r="BI8">
        <v>5481</v>
      </c>
      <c r="BJ8">
        <v>632</v>
      </c>
      <c r="BK8">
        <v>73214</v>
      </c>
      <c r="BL8">
        <v>880</v>
      </c>
      <c r="BM8">
        <v>5260</v>
      </c>
      <c r="BN8">
        <v>500</v>
      </c>
      <c r="BO8">
        <v>1874</v>
      </c>
      <c r="BP8">
        <v>750</v>
      </c>
      <c r="BQ8">
        <v>1230</v>
      </c>
      <c r="BR8">
        <v>36583</v>
      </c>
      <c r="BS8">
        <v>284440</v>
      </c>
      <c r="BT8">
        <v>22515</v>
      </c>
      <c r="BU8">
        <v>1950</v>
      </c>
      <c r="BV8">
        <v>5700</v>
      </c>
      <c r="BW8">
        <v>4710</v>
      </c>
      <c r="BX8">
        <v>2600</v>
      </c>
      <c r="BY8">
        <v>1072</v>
      </c>
      <c r="BZ8">
        <v>570</v>
      </c>
      <c r="CA8">
        <v>3136</v>
      </c>
      <c r="CB8">
        <v>1465</v>
      </c>
      <c r="CC8">
        <v>69300</v>
      </c>
      <c r="CD8">
        <v>1100</v>
      </c>
      <c r="CE8">
        <v>4373</v>
      </c>
      <c r="CF8">
        <v>1650</v>
      </c>
      <c r="CG8">
        <v>600</v>
      </c>
      <c r="CH8">
        <v>120</v>
      </c>
      <c r="CI8">
        <v>2234.2199999999998</v>
      </c>
      <c r="CJ8">
        <v>10830</v>
      </c>
    </row>
    <row r="10" spans="1:160" x14ac:dyDescent="0.35">
      <c r="A10" t="s">
        <v>734</v>
      </c>
      <c r="B10" t="s">
        <v>670</v>
      </c>
      <c r="C10" t="s">
        <v>728</v>
      </c>
      <c r="D10" t="s">
        <v>1</v>
      </c>
      <c r="E10" t="s">
        <v>2</v>
      </c>
      <c r="F10" t="s">
        <v>671</v>
      </c>
      <c r="G10" t="s">
        <v>3</v>
      </c>
      <c r="H10" t="s">
        <v>4</v>
      </c>
      <c r="I10" t="s">
        <v>7</v>
      </c>
      <c r="J10" t="s">
        <v>9</v>
      </c>
      <c r="K10" t="s">
        <v>10</v>
      </c>
      <c r="L10" t="s">
        <v>12</v>
      </c>
      <c r="M10" t="s">
        <v>13</v>
      </c>
      <c r="N10" t="s">
        <v>14</v>
      </c>
      <c r="O10" t="s">
        <v>676</v>
      </c>
      <c r="P10" t="s">
        <v>677</v>
      </c>
      <c r="Q10" t="s">
        <v>678</v>
      </c>
      <c r="R10" t="s">
        <v>19</v>
      </c>
      <c r="S10" t="s">
        <v>20</v>
      </c>
      <c r="T10" t="s">
        <v>21</v>
      </c>
      <c r="U10" t="s">
        <v>22</v>
      </c>
      <c r="V10" t="s">
        <v>679</v>
      </c>
      <c r="W10" t="s">
        <v>26</v>
      </c>
      <c r="X10" t="s">
        <v>29</v>
      </c>
      <c r="Y10" t="s">
        <v>30</v>
      </c>
      <c r="Z10" t="s">
        <v>31</v>
      </c>
      <c r="AA10" t="s">
        <v>33</v>
      </c>
      <c r="AB10" t="s">
        <v>34</v>
      </c>
      <c r="AC10" t="s">
        <v>684</v>
      </c>
      <c r="AD10" t="s">
        <v>258</v>
      </c>
      <c r="AE10" t="s">
        <v>686</v>
      </c>
      <c r="AF10" t="s">
        <v>729</v>
      </c>
      <c r="AG10" t="s">
        <v>265</v>
      </c>
      <c r="AH10" t="s">
        <v>296</v>
      </c>
      <c r="AI10" t="s">
        <v>301</v>
      </c>
      <c r="AJ10" t="s">
        <v>313</v>
      </c>
      <c r="AK10" t="s">
        <v>98</v>
      </c>
      <c r="AL10" t="s">
        <v>337</v>
      </c>
      <c r="AM10" t="s">
        <v>342</v>
      </c>
      <c r="AN10" t="s">
        <v>347</v>
      </c>
      <c r="AO10" t="s">
        <v>356</v>
      </c>
      <c r="AP10" t="s">
        <v>359</v>
      </c>
      <c r="AQ10" t="s">
        <v>362</v>
      </c>
      <c r="AR10" t="s">
        <v>373</v>
      </c>
      <c r="AS10" t="s">
        <v>688</v>
      </c>
      <c r="AT10" t="s">
        <v>381</v>
      </c>
      <c r="AU10" t="s">
        <v>384</v>
      </c>
      <c r="AV10" t="s">
        <v>390</v>
      </c>
      <c r="AW10" t="s">
        <v>400</v>
      </c>
      <c r="AX10" t="s">
        <v>402</v>
      </c>
      <c r="AY10" t="s">
        <v>691</v>
      </c>
      <c r="AZ10" t="s">
        <v>420</v>
      </c>
      <c r="BA10" t="s">
        <v>443</v>
      </c>
      <c r="BB10" t="s">
        <v>460</v>
      </c>
      <c r="BC10" t="s">
        <v>468</v>
      </c>
      <c r="BD10" t="s">
        <v>473</v>
      </c>
      <c r="BE10" t="s">
        <v>475</v>
      </c>
      <c r="BF10" t="s">
        <v>698</v>
      </c>
      <c r="BG10" t="s">
        <v>478</v>
      </c>
      <c r="BH10" t="s">
        <v>700</v>
      </c>
      <c r="BI10" t="s">
        <v>482</v>
      </c>
      <c r="BJ10" t="s">
        <v>489</v>
      </c>
      <c r="BK10" t="s">
        <v>499</v>
      </c>
      <c r="BL10" t="s">
        <v>501</v>
      </c>
      <c r="BM10" t="s">
        <v>503</v>
      </c>
      <c r="BN10" t="s">
        <v>505</v>
      </c>
      <c r="BO10" t="s">
        <v>510</v>
      </c>
      <c r="BP10" t="s">
        <v>516</v>
      </c>
      <c r="BQ10" t="s">
        <v>730</v>
      </c>
      <c r="BR10" t="s">
        <v>519</v>
      </c>
      <c r="BS10" t="s">
        <v>527</v>
      </c>
      <c r="BT10" t="s">
        <v>531</v>
      </c>
      <c r="BU10" t="s">
        <v>703</v>
      </c>
      <c r="BV10" t="s">
        <v>705</v>
      </c>
      <c r="BW10" t="s">
        <v>536</v>
      </c>
      <c r="BX10" t="s">
        <v>114</v>
      </c>
      <c r="BY10" t="s">
        <v>542</v>
      </c>
      <c r="BZ10" t="s">
        <v>546</v>
      </c>
      <c r="CA10" t="s">
        <v>709</v>
      </c>
      <c r="CB10" t="s">
        <v>557</v>
      </c>
      <c r="CC10" t="s">
        <v>120</v>
      </c>
      <c r="CD10" t="s">
        <v>711</v>
      </c>
      <c r="CE10" t="s">
        <v>564</v>
      </c>
      <c r="CF10" t="s">
        <v>566</v>
      </c>
      <c r="CG10" t="s">
        <v>290</v>
      </c>
      <c r="CH10" t="s">
        <v>587</v>
      </c>
      <c r="CI10" t="s">
        <v>591</v>
      </c>
      <c r="CJ10" t="s">
        <v>593</v>
      </c>
      <c r="CK10" t="s">
        <v>601</v>
      </c>
      <c r="CL10" t="s">
        <v>606</v>
      </c>
      <c r="CM10" t="s">
        <v>609</v>
      </c>
      <c r="CN10" t="s">
        <v>718</v>
      </c>
      <c r="CO10" t="s">
        <v>619</v>
      </c>
    </row>
    <row r="11" spans="1:160" x14ac:dyDescent="0.35">
      <c r="B11" t="s">
        <v>81</v>
      </c>
      <c r="C11" t="s">
        <v>81</v>
      </c>
      <c r="D11" t="s">
        <v>719</v>
      </c>
      <c r="E11" t="s">
        <v>720</v>
      </c>
      <c r="F11" t="s">
        <v>81</v>
      </c>
      <c r="G11" t="s">
        <v>81</v>
      </c>
      <c r="H11" t="s">
        <v>81</v>
      </c>
      <c r="I11" t="s">
        <v>81</v>
      </c>
      <c r="J11" t="s">
        <v>81</v>
      </c>
      <c r="K11" t="s">
        <v>81</v>
      </c>
      <c r="L11" t="s">
        <v>81</v>
      </c>
      <c r="M11" t="s">
        <v>81</v>
      </c>
      <c r="N11" t="s">
        <v>720</v>
      </c>
      <c r="O11" t="s">
        <v>95</v>
      </c>
      <c r="P11" t="s">
        <v>81</v>
      </c>
      <c r="Q11" t="s">
        <v>81</v>
      </c>
      <c r="R11" t="s">
        <v>81</v>
      </c>
      <c r="S11" t="s">
        <v>81</v>
      </c>
      <c r="T11" t="s">
        <v>81</v>
      </c>
      <c r="U11" t="s">
        <v>81</v>
      </c>
      <c r="V11" t="s">
        <v>81</v>
      </c>
      <c r="W11" t="s">
        <v>81</v>
      </c>
      <c r="X11" t="s">
        <v>81</v>
      </c>
      <c r="Y11" t="s">
        <v>81</v>
      </c>
      <c r="Z11" t="s">
        <v>81</v>
      </c>
      <c r="AA11" t="s">
        <v>732</v>
      </c>
      <c r="AB11" t="s">
        <v>733</v>
      </c>
      <c r="AC11" t="s">
        <v>81</v>
      </c>
      <c r="AD11" t="s">
        <v>81</v>
      </c>
      <c r="AE11" t="s">
        <v>81</v>
      </c>
      <c r="AF11" t="s">
        <v>81</v>
      </c>
      <c r="AG11" t="s">
        <v>719</v>
      </c>
      <c r="AH11" t="s">
        <v>59</v>
      </c>
      <c r="AI11" t="s">
        <v>81</v>
      </c>
      <c r="AJ11" t="s">
        <v>81</v>
      </c>
      <c r="AK11" t="s">
        <v>725</v>
      </c>
      <c r="AL11" t="s">
        <v>81</v>
      </c>
      <c r="AM11" t="s">
        <v>81</v>
      </c>
      <c r="AN11" t="s">
        <v>81</v>
      </c>
      <c r="AO11" t="s">
        <v>726</v>
      </c>
      <c r="AP11" t="s">
        <v>81</v>
      </c>
      <c r="AQ11" t="s">
        <v>81</v>
      </c>
      <c r="AR11" t="s">
        <v>59</v>
      </c>
      <c r="AS11" t="s">
        <v>81</v>
      </c>
      <c r="AT11" t="s">
        <v>81</v>
      </c>
      <c r="AU11" t="s">
        <v>81</v>
      </c>
      <c r="AV11" t="s">
        <v>81</v>
      </c>
      <c r="AW11" t="s">
        <v>81</v>
      </c>
      <c r="AX11" t="s">
        <v>81</v>
      </c>
      <c r="AY11" t="s">
        <v>81</v>
      </c>
      <c r="AZ11" t="s">
        <v>722</v>
      </c>
      <c r="BA11" t="s">
        <v>81</v>
      </c>
      <c r="BB11" t="s">
        <v>81</v>
      </c>
      <c r="BC11" t="s">
        <v>81</v>
      </c>
      <c r="BD11" t="s">
        <v>81</v>
      </c>
      <c r="BE11" t="s">
        <v>81</v>
      </c>
      <c r="BF11" t="s">
        <v>81</v>
      </c>
      <c r="BG11" t="s">
        <v>81</v>
      </c>
      <c r="BH11" t="s">
        <v>81</v>
      </c>
      <c r="BI11" t="s">
        <v>81</v>
      </c>
      <c r="BJ11" t="s">
        <v>81</v>
      </c>
      <c r="BK11" t="s">
        <v>81</v>
      </c>
      <c r="BL11" t="s">
        <v>81</v>
      </c>
      <c r="BM11" t="s">
        <v>81</v>
      </c>
      <c r="BN11" t="s">
        <v>722</v>
      </c>
      <c r="BO11" t="s">
        <v>95</v>
      </c>
      <c r="BP11" t="s">
        <v>59</v>
      </c>
      <c r="BQ11" t="s">
        <v>81</v>
      </c>
      <c r="BR11" t="s">
        <v>81</v>
      </c>
      <c r="BS11" t="s">
        <v>81</v>
      </c>
      <c r="BT11" t="s">
        <v>81</v>
      </c>
      <c r="BU11" t="s">
        <v>81</v>
      </c>
      <c r="BV11" t="s">
        <v>81</v>
      </c>
      <c r="BW11" t="s">
        <v>81</v>
      </c>
      <c r="BX11" t="s">
        <v>81</v>
      </c>
      <c r="BY11" t="s">
        <v>59</v>
      </c>
      <c r="BZ11" t="s">
        <v>722</v>
      </c>
      <c r="CA11" t="s">
        <v>81</v>
      </c>
      <c r="CB11" t="s">
        <v>81</v>
      </c>
      <c r="CC11" t="s">
        <v>81</v>
      </c>
      <c r="CD11" t="s">
        <v>81</v>
      </c>
      <c r="CE11" t="s">
        <v>81</v>
      </c>
      <c r="CF11" t="s">
        <v>81</v>
      </c>
      <c r="CG11" t="s">
        <v>721</v>
      </c>
      <c r="CH11" t="s">
        <v>81</v>
      </c>
      <c r="CI11" t="s">
        <v>81</v>
      </c>
      <c r="CJ11" t="s">
        <v>81</v>
      </c>
      <c r="CK11" t="s">
        <v>81</v>
      </c>
      <c r="CL11" t="s">
        <v>81</v>
      </c>
      <c r="CM11" t="s">
        <v>81</v>
      </c>
      <c r="CN11" t="s">
        <v>81</v>
      </c>
      <c r="CO11" t="s">
        <v>81</v>
      </c>
    </row>
    <row r="12" spans="1:160" x14ac:dyDescent="0.35">
      <c r="B12">
        <v>1090</v>
      </c>
      <c r="C12">
        <v>800</v>
      </c>
      <c r="D12">
        <v>74629</v>
      </c>
      <c r="E12">
        <v>44271.97</v>
      </c>
      <c r="F12">
        <v>500</v>
      </c>
      <c r="G12">
        <v>1950</v>
      </c>
      <c r="H12">
        <v>3200</v>
      </c>
      <c r="I12">
        <v>820</v>
      </c>
      <c r="J12">
        <v>100</v>
      </c>
      <c r="K12">
        <v>3859</v>
      </c>
      <c r="L12">
        <v>11921</v>
      </c>
      <c r="M12">
        <v>4067</v>
      </c>
      <c r="N12">
        <v>90479</v>
      </c>
      <c r="O12">
        <v>26260</v>
      </c>
      <c r="P12">
        <v>205</v>
      </c>
      <c r="Q12">
        <v>120</v>
      </c>
      <c r="R12">
        <v>1911</v>
      </c>
      <c r="S12">
        <v>341</v>
      </c>
      <c r="T12">
        <v>7740</v>
      </c>
      <c r="U12">
        <v>37043</v>
      </c>
      <c r="V12">
        <v>332</v>
      </c>
      <c r="W12">
        <v>3940</v>
      </c>
      <c r="X12">
        <v>598</v>
      </c>
      <c r="Y12">
        <v>910</v>
      </c>
      <c r="Z12">
        <v>800</v>
      </c>
      <c r="AA12">
        <v>179742.36</v>
      </c>
      <c r="AB12">
        <v>16341</v>
      </c>
      <c r="AC12">
        <v>1500</v>
      </c>
      <c r="AD12">
        <v>776</v>
      </c>
      <c r="AE12">
        <v>560</v>
      </c>
      <c r="AF12">
        <v>80</v>
      </c>
      <c r="AG12">
        <v>21064.27</v>
      </c>
      <c r="AH12">
        <v>25491</v>
      </c>
      <c r="AI12">
        <v>4932</v>
      </c>
      <c r="AJ12">
        <v>7407</v>
      </c>
      <c r="AK12">
        <v>38918</v>
      </c>
      <c r="AL12">
        <v>600</v>
      </c>
      <c r="AM12">
        <v>1060</v>
      </c>
      <c r="AN12">
        <v>420</v>
      </c>
      <c r="AO12">
        <v>5350</v>
      </c>
      <c r="AP12">
        <v>2935</v>
      </c>
      <c r="AQ12">
        <v>4000</v>
      </c>
      <c r="AR12">
        <v>120000</v>
      </c>
      <c r="AS12">
        <v>390</v>
      </c>
      <c r="AT12">
        <v>1341</v>
      </c>
      <c r="AU12">
        <v>2050</v>
      </c>
      <c r="AV12">
        <v>1118</v>
      </c>
      <c r="AW12">
        <v>500</v>
      </c>
      <c r="AX12">
        <v>5650</v>
      </c>
      <c r="AY12">
        <v>3170</v>
      </c>
      <c r="AZ12">
        <v>5880</v>
      </c>
      <c r="BA12">
        <v>670</v>
      </c>
      <c r="BB12">
        <v>520</v>
      </c>
      <c r="BC12">
        <v>1400</v>
      </c>
      <c r="BD12">
        <v>5200</v>
      </c>
      <c r="BE12">
        <v>1557</v>
      </c>
      <c r="BF12">
        <v>650</v>
      </c>
      <c r="BG12">
        <v>5600</v>
      </c>
      <c r="BH12">
        <v>250</v>
      </c>
      <c r="BI12">
        <v>1345</v>
      </c>
      <c r="BJ12">
        <v>4080</v>
      </c>
      <c r="BK12">
        <v>385</v>
      </c>
      <c r="BL12">
        <v>1700</v>
      </c>
      <c r="BM12">
        <v>700</v>
      </c>
      <c r="BN12">
        <v>4224</v>
      </c>
      <c r="BO12">
        <v>22</v>
      </c>
      <c r="BP12">
        <v>34290</v>
      </c>
      <c r="BQ12">
        <v>450</v>
      </c>
      <c r="BR12">
        <v>4672.66</v>
      </c>
      <c r="BS12">
        <v>300</v>
      </c>
      <c r="BT12">
        <v>850</v>
      </c>
      <c r="BU12">
        <v>766</v>
      </c>
      <c r="BV12">
        <v>500</v>
      </c>
      <c r="BW12">
        <v>1050</v>
      </c>
      <c r="BX12">
        <v>30029.73</v>
      </c>
      <c r="BY12">
        <v>33000</v>
      </c>
      <c r="BZ12">
        <v>22826</v>
      </c>
      <c r="CA12">
        <v>1516</v>
      </c>
      <c r="CB12">
        <v>6000</v>
      </c>
      <c r="CC12">
        <v>3410</v>
      </c>
      <c r="CD12">
        <v>1000</v>
      </c>
      <c r="CE12">
        <v>1072</v>
      </c>
      <c r="CF12">
        <v>600</v>
      </c>
      <c r="CG12">
        <v>500</v>
      </c>
      <c r="CH12">
        <v>3591</v>
      </c>
      <c r="CI12">
        <v>3734</v>
      </c>
      <c r="CJ12">
        <v>700</v>
      </c>
      <c r="CK12">
        <v>3933</v>
      </c>
      <c r="CL12">
        <v>650</v>
      </c>
      <c r="CM12">
        <v>600</v>
      </c>
      <c r="CN12">
        <v>1388.48</v>
      </c>
      <c r="CO12">
        <v>5800</v>
      </c>
    </row>
    <row r="17" spans="2:2" x14ac:dyDescent="0.35">
      <c r="B17" t="s">
        <v>670</v>
      </c>
    </row>
    <row r="18" spans="2:2" x14ac:dyDescent="0.35">
      <c r="B18" t="s">
        <v>81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CC00"/>
  </sheetPr>
  <dimension ref="A1:FH34"/>
  <sheetViews>
    <sheetView topLeftCell="A17" zoomScale="120" zoomScaleNormal="120" workbookViewId="0">
      <pane xSplit="1" ySplit="9" topLeftCell="W26" activePane="bottomRight" state="frozen"/>
      <selection pane="topRight" activeCell="B17" sqref="B17"/>
      <selection pane="bottomLeft" activeCell="A26" sqref="A26"/>
      <selection pane="bottomRight" activeCell="FH26" sqref="X26:FH26"/>
    </sheetView>
  </sheetViews>
  <sheetFormatPr defaultRowHeight="14.5" x14ac:dyDescent="0.35"/>
  <cols>
    <col min="1" max="1" width="18.81640625" customWidth="1"/>
    <col min="2" max="2" width="7" bestFit="1" customWidth="1"/>
    <col min="3" max="3" width="8.453125" bestFit="1" customWidth="1"/>
    <col min="4" max="4" width="7.81640625" bestFit="1" customWidth="1"/>
    <col min="5" max="5" width="9.54296875" bestFit="1" customWidth="1"/>
    <col min="6" max="6" width="9.453125" bestFit="1" customWidth="1"/>
    <col min="7" max="7" width="6.453125" bestFit="1" customWidth="1"/>
    <col min="8" max="8" width="7.54296875" bestFit="1" customWidth="1"/>
    <col min="9" max="9" width="9.54296875" bestFit="1" customWidth="1"/>
    <col min="10" max="10" width="9.1796875" bestFit="1" customWidth="1"/>
    <col min="11" max="11" width="7.453125" bestFit="1" customWidth="1"/>
    <col min="12" max="12" width="6.54296875" bestFit="1" customWidth="1"/>
    <col min="13" max="13" width="14.54296875" bestFit="1" customWidth="1"/>
    <col min="14" max="14" width="12.54296875" bestFit="1" customWidth="1"/>
    <col min="15" max="15" width="5.453125" bestFit="1" customWidth="1"/>
    <col min="16" max="16" width="8.453125" bestFit="1" customWidth="1"/>
    <col min="17" max="17" width="6.81640625" bestFit="1" customWidth="1"/>
    <col min="18" max="18" width="6.54296875" bestFit="1" customWidth="1"/>
    <col min="19" max="19" width="7.54296875" bestFit="1" customWidth="1"/>
    <col min="20" max="20" width="6.453125" bestFit="1" customWidth="1"/>
    <col min="21" max="21" width="8.453125" bestFit="1" customWidth="1"/>
    <col min="22" max="22" width="15.54296875" bestFit="1" customWidth="1"/>
    <col min="23" max="23" width="6" bestFit="1" customWidth="1"/>
    <col min="24" max="24" width="6.54296875" bestFit="1" customWidth="1"/>
    <col min="25" max="25" width="13.54296875" bestFit="1" customWidth="1"/>
    <col min="26" max="26" width="14.54296875" bestFit="1" customWidth="1"/>
    <col min="27" max="27" width="5.54296875" bestFit="1" customWidth="1"/>
    <col min="28" max="28" width="7.453125" bestFit="1" customWidth="1"/>
    <col min="29" max="29" width="10.453125" bestFit="1" customWidth="1"/>
    <col min="30" max="30" width="9.1796875" bestFit="1" customWidth="1"/>
    <col min="31" max="32" width="6" bestFit="1" customWidth="1"/>
    <col min="33" max="33" width="6.81640625" bestFit="1" customWidth="1"/>
    <col min="34" max="34" width="10.1796875" bestFit="1" customWidth="1"/>
    <col min="35" max="35" width="5.81640625" bestFit="1" customWidth="1"/>
    <col min="36" max="36" width="7.54296875" bestFit="1" customWidth="1"/>
    <col min="37" max="37" width="6.453125" bestFit="1" customWidth="1"/>
    <col min="38" max="38" width="9.54296875" bestFit="1" customWidth="1"/>
    <col min="39" max="39" width="7.54296875" bestFit="1" customWidth="1"/>
    <col min="40" max="40" width="7" bestFit="1" customWidth="1"/>
    <col min="41" max="41" width="11.453125" bestFit="1" customWidth="1"/>
    <col min="42" max="42" width="5" bestFit="1" customWidth="1"/>
    <col min="43" max="43" width="9.453125" bestFit="1" customWidth="1"/>
    <col min="44" max="44" width="13.453125" bestFit="1" customWidth="1"/>
    <col min="45" max="45" width="9.453125" bestFit="1" customWidth="1"/>
    <col min="46" max="46" width="6.81640625" bestFit="1" customWidth="1"/>
    <col min="47" max="47" width="8.453125" bestFit="1" customWidth="1"/>
    <col min="48" max="48" width="7.54296875" bestFit="1" customWidth="1"/>
    <col min="49" max="49" width="17.453125" bestFit="1" customWidth="1"/>
    <col min="50" max="50" width="11.453125" bestFit="1" customWidth="1"/>
    <col min="51" max="51" width="6.453125" bestFit="1" customWidth="1"/>
    <col min="52" max="52" width="7.81640625" bestFit="1" customWidth="1"/>
    <col min="53" max="53" width="12.81640625" bestFit="1" customWidth="1"/>
    <col min="54" max="54" width="12" bestFit="1" customWidth="1"/>
    <col min="55" max="55" width="4.453125" bestFit="1" customWidth="1"/>
    <col min="56" max="56" width="3.54296875" bestFit="1" customWidth="1"/>
    <col min="57" max="57" width="6.1796875" bestFit="1" customWidth="1"/>
    <col min="58" max="58" width="6" bestFit="1" customWidth="1"/>
    <col min="59" max="59" width="6.1796875" bestFit="1" customWidth="1"/>
    <col min="60" max="60" width="9.54296875" bestFit="1" customWidth="1"/>
    <col min="61" max="61" width="9.1796875" bestFit="1" customWidth="1"/>
    <col min="62" max="62" width="13.453125" bestFit="1" customWidth="1"/>
    <col min="63" max="63" width="8.54296875" bestFit="1" customWidth="1"/>
    <col min="64" max="64" width="6.1796875" bestFit="1" customWidth="1"/>
    <col min="65" max="65" width="5.453125" bestFit="1" customWidth="1"/>
    <col min="66" max="66" width="8" bestFit="1" customWidth="1"/>
    <col min="67" max="67" width="5.1796875" bestFit="1" customWidth="1"/>
    <col min="68" max="68" width="4.54296875" bestFit="1" customWidth="1"/>
    <col min="69" max="70" width="10.453125" bestFit="1" customWidth="1"/>
    <col min="71" max="71" width="3.81640625" bestFit="1" customWidth="1"/>
    <col min="72" max="73" width="4.54296875" bestFit="1" customWidth="1"/>
    <col min="74" max="74" width="13.54296875" bestFit="1" customWidth="1"/>
    <col min="75" max="75" width="10.453125" bestFit="1" customWidth="1"/>
    <col min="76" max="76" width="8.1796875" bestFit="1" customWidth="1"/>
    <col min="77" max="77" width="7.81640625" bestFit="1" customWidth="1"/>
    <col min="78" max="78" width="8.54296875" bestFit="1" customWidth="1"/>
    <col min="79" max="79" width="10.453125" bestFit="1" customWidth="1"/>
    <col min="80" max="80" width="7.54296875" bestFit="1" customWidth="1"/>
    <col min="81" max="81" width="7.81640625" bestFit="1" customWidth="1"/>
    <col min="82" max="82" width="4.453125" bestFit="1" customWidth="1"/>
    <col min="83" max="83" width="11.54296875" bestFit="1" customWidth="1"/>
    <col min="84" max="84" width="6.81640625" bestFit="1" customWidth="1"/>
    <col min="85" max="85" width="5.453125" bestFit="1" customWidth="1"/>
    <col min="86" max="86" width="7" bestFit="1" customWidth="1"/>
    <col min="87" max="87" width="6.1796875" bestFit="1" customWidth="1"/>
    <col min="88" max="88" width="7.54296875" bestFit="1" customWidth="1"/>
    <col min="89" max="89" width="10" bestFit="1" customWidth="1"/>
    <col min="90" max="90" width="8.453125" bestFit="1" customWidth="1"/>
    <col min="91" max="91" width="10.81640625" bestFit="1" customWidth="1"/>
    <col min="92" max="92" width="5.453125" bestFit="1" customWidth="1"/>
    <col min="93" max="93" width="4.54296875" bestFit="1" customWidth="1"/>
    <col min="94" max="94" width="5" bestFit="1" customWidth="1"/>
    <col min="95" max="95" width="11.453125" bestFit="1" customWidth="1"/>
    <col min="96" max="96" width="7.81640625" bestFit="1" customWidth="1"/>
    <col min="97" max="97" width="8.81640625" bestFit="1" customWidth="1"/>
    <col min="98" max="98" width="8.54296875" bestFit="1" customWidth="1"/>
    <col min="99" max="99" width="7.81640625" bestFit="1" customWidth="1"/>
    <col min="100" max="100" width="6.81640625" bestFit="1" customWidth="1"/>
    <col min="101" max="101" width="8" bestFit="1" customWidth="1"/>
    <col min="102" max="102" width="5.1796875" bestFit="1" customWidth="1"/>
    <col min="103" max="103" width="6.54296875" bestFit="1" customWidth="1"/>
    <col min="104" max="104" width="5.453125" bestFit="1" customWidth="1"/>
    <col min="105" max="105" width="7.54296875" bestFit="1" customWidth="1"/>
    <col min="106" max="106" width="9" bestFit="1" customWidth="1"/>
    <col min="107" max="107" width="5.54296875" bestFit="1" customWidth="1"/>
    <col min="108" max="108" width="8.81640625" bestFit="1" customWidth="1"/>
    <col min="109" max="109" width="5.453125" bestFit="1" customWidth="1"/>
    <col min="110" max="110" width="15.453125" bestFit="1" customWidth="1"/>
    <col min="111" max="111" width="5.54296875" bestFit="1" customWidth="1"/>
    <col min="112" max="112" width="4.54296875" bestFit="1" customWidth="1"/>
    <col min="113" max="115" width="6.54296875" bestFit="1" customWidth="1"/>
    <col min="116" max="116" width="8.1796875" bestFit="1" customWidth="1"/>
    <col min="117" max="117" width="13.81640625" bestFit="1" customWidth="1"/>
    <col min="118" max="118" width="10.453125" bestFit="1" customWidth="1"/>
    <col min="119" max="120" width="7.1796875" customWidth="1"/>
    <col min="121" max="121" width="6" bestFit="1" customWidth="1"/>
    <col min="122" max="122" width="12.54296875" bestFit="1" customWidth="1"/>
    <col min="123" max="123" width="11.453125" bestFit="1" customWidth="1"/>
    <col min="124" max="124" width="8.453125" bestFit="1" customWidth="1"/>
    <col min="125" max="125" width="6.453125" bestFit="1" customWidth="1"/>
    <col min="126" max="126" width="7.81640625" bestFit="1" customWidth="1"/>
    <col min="127" max="127" width="5.81640625" bestFit="1" customWidth="1"/>
    <col min="128" max="128" width="6.54296875" bestFit="1" customWidth="1"/>
    <col min="129" max="164" width="7.453125" customWidth="1"/>
  </cols>
  <sheetData>
    <row r="1" spans="1:164" hidden="1" x14ac:dyDescent="0.35"/>
    <row r="2" spans="1:164" hidden="1" x14ac:dyDescent="0.35"/>
    <row r="3" spans="1:164" hidden="1" x14ac:dyDescent="0.35"/>
    <row r="4" spans="1:164" s="22" customFormat="1" ht="16.5" hidden="1" customHeight="1" x14ac:dyDescent="0.25">
      <c r="A4" s="22" t="s">
        <v>669</v>
      </c>
      <c r="B4" s="22" t="s">
        <v>670</v>
      </c>
      <c r="D4" s="22" t="s">
        <v>1</v>
      </c>
      <c r="E4" s="22" t="s">
        <v>2</v>
      </c>
      <c r="F4" s="22" t="s">
        <v>656</v>
      </c>
      <c r="G4" s="22" t="s">
        <v>671</v>
      </c>
      <c r="H4" s="22" t="s">
        <v>672</v>
      </c>
      <c r="I4" s="22" t="s">
        <v>3</v>
      </c>
      <c r="J4" s="22" t="s">
        <v>4</v>
      </c>
      <c r="K4" s="22" t="s">
        <v>6</v>
      </c>
      <c r="L4" s="22" t="s">
        <v>8</v>
      </c>
      <c r="M4" s="22" t="s">
        <v>673</v>
      </c>
      <c r="N4" s="22" t="s">
        <v>9</v>
      </c>
      <c r="O4" s="22" t="s">
        <v>10</v>
      </c>
      <c r="P4" s="22" t="s">
        <v>674</v>
      </c>
      <c r="Q4" s="22" t="s">
        <v>11</v>
      </c>
      <c r="R4" s="22" t="s">
        <v>12</v>
      </c>
      <c r="S4" s="22" t="s">
        <v>554</v>
      </c>
      <c r="T4" s="22" t="s">
        <v>13</v>
      </c>
      <c r="U4" s="22" t="s">
        <v>675</v>
      </c>
      <c r="V4" s="22" t="s">
        <v>14</v>
      </c>
      <c r="W4" s="22" t="s">
        <v>15</v>
      </c>
      <c r="X4" s="22" t="s">
        <v>16</v>
      </c>
      <c r="Y4" s="22" t="s">
        <v>676</v>
      </c>
      <c r="Z4" s="22" t="s">
        <v>677</v>
      </c>
      <c r="AA4" s="22" t="s">
        <v>678</v>
      </c>
      <c r="AB4" s="22" t="s">
        <v>19</v>
      </c>
      <c r="AC4" s="22" t="s">
        <v>20</v>
      </c>
      <c r="AD4" s="22" t="s">
        <v>21</v>
      </c>
      <c r="AE4" s="22" t="s">
        <v>22</v>
      </c>
      <c r="AF4" s="22" t="s">
        <v>23</v>
      </c>
      <c r="AG4" s="22" t="s">
        <v>679</v>
      </c>
      <c r="AH4" s="22" t="s">
        <v>652</v>
      </c>
      <c r="AI4" s="22" t="s">
        <v>26</v>
      </c>
      <c r="AJ4" s="22" t="s">
        <v>680</v>
      </c>
      <c r="AK4" s="22" t="s">
        <v>29</v>
      </c>
      <c r="AL4" s="22" t="s">
        <v>681</v>
      </c>
      <c r="AM4" s="22" t="s">
        <v>682</v>
      </c>
      <c r="AN4" s="22" t="s">
        <v>30</v>
      </c>
      <c r="AO4" s="22" t="s">
        <v>31</v>
      </c>
      <c r="AP4" s="22" t="s">
        <v>32</v>
      </c>
      <c r="AQ4" s="22" t="s">
        <v>33</v>
      </c>
      <c r="AR4" s="22" t="s">
        <v>683</v>
      </c>
      <c r="AS4" s="22" t="s">
        <v>34</v>
      </c>
      <c r="AT4" s="22" t="s">
        <v>684</v>
      </c>
      <c r="AU4" s="22" t="s">
        <v>685</v>
      </c>
      <c r="AV4" s="22" t="s">
        <v>258</v>
      </c>
      <c r="AW4" s="22" t="s">
        <v>686</v>
      </c>
      <c r="AX4" s="22" t="s">
        <v>261</v>
      </c>
      <c r="AZ4" s="22" t="s">
        <v>265</v>
      </c>
      <c r="BA4" s="22" t="s">
        <v>292</v>
      </c>
      <c r="BB4" s="22" t="s">
        <v>296</v>
      </c>
      <c r="BC4" s="22" t="s">
        <v>301</v>
      </c>
      <c r="BD4" s="22" t="s">
        <v>311</v>
      </c>
      <c r="BE4" s="22" t="s">
        <v>313</v>
      </c>
      <c r="BF4" s="22" t="s">
        <v>687</v>
      </c>
      <c r="BG4" s="22" t="s">
        <v>98</v>
      </c>
      <c r="BH4" s="22" t="s">
        <v>337</v>
      </c>
      <c r="BI4" s="22" t="s">
        <v>342</v>
      </c>
      <c r="BJ4" s="22" t="s">
        <v>654</v>
      </c>
      <c r="BK4" s="22" t="s">
        <v>347</v>
      </c>
      <c r="BL4" s="22" t="s">
        <v>128</v>
      </c>
      <c r="BM4" s="22" t="s">
        <v>356</v>
      </c>
      <c r="BN4" s="22" t="s">
        <v>359</v>
      </c>
      <c r="BO4" s="22" t="s">
        <v>362</v>
      </c>
      <c r="BP4" s="22" t="s">
        <v>364</v>
      </c>
      <c r="BQ4" s="22" t="s">
        <v>370</v>
      </c>
      <c r="BR4" s="22" t="s">
        <v>373</v>
      </c>
      <c r="BS4" s="22" t="s">
        <v>376</v>
      </c>
      <c r="BT4" s="22" t="s">
        <v>688</v>
      </c>
      <c r="BU4" s="22" t="s">
        <v>689</v>
      </c>
      <c r="BV4" s="22" t="s">
        <v>653</v>
      </c>
      <c r="BW4" s="22" t="s">
        <v>381</v>
      </c>
      <c r="BX4" s="22" t="s">
        <v>384</v>
      </c>
      <c r="BY4" s="22" t="s">
        <v>390</v>
      </c>
      <c r="BZ4" s="22" t="s">
        <v>400</v>
      </c>
      <c r="CA4" s="22" t="s">
        <v>690</v>
      </c>
      <c r="CB4" s="22" t="s">
        <v>402</v>
      </c>
      <c r="CC4" s="22" t="s">
        <v>691</v>
      </c>
      <c r="CD4" s="22" t="s">
        <v>406</v>
      </c>
      <c r="CE4" s="22" t="s">
        <v>412</v>
      </c>
      <c r="CF4" s="22" t="s">
        <v>415</v>
      </c>
      <c r="CG4" s="22" t="s">
        <v>420</v>
      </c>
      <c r="CH4" s="22" t="s">
        <v>692</v>
      </c>
      <c r="CI4" s="22" t="s">
        <v>651</v>
      </c>
      <c r="CJ4" s="22" t="s">
        <v>443</v>
      </c>
      <c r="CK4" s="22" t="s">
        <v>458</v>
      </c>
      <c r="CL4" s="22" t="s">
        <v>650</v>
      </c>
      <c r="CM4" s="22" t="s">
        <v>655</v>
      </c>
      <c r="CN4" s="22" t="s">
        <v>693</v>
      </c>
      <c r="CO4" s="22" t="s">
        <v>694</v>
      </c>
      <c r="CP4" s="22" t="s">
        <v>695</v>
      </c>
      <c r="CQ4" s="22" t="s">
        <v>460</v>
      </c>
      <c r="CR4" s="22" t="s">
        <v>465</v>
      </c>
      <c r="CS4" s="22" t="s">
        <v>696</v>
      </c>
      <c r="CT4" s="22" t="s">
        <v>468</v>
      </c>
      <c r="CU4" s="22" t="s">
        <v>697</v>
      </c>
      <c r="CV4" s="22" t="s">
        <v>473</v>
      </c>
      <c r="CW4" s="22" t="s">
        <v>475</v>
      </c>
      <c r="CX4" s="22" t="s">
        <v>698</v>
      </c>
      <c r="CY4" s="22" t="s">
        <v>478</v>
      </c>
      <c r="CZ4" s="22" t="s">
        <v>648</v>
      </c>
      <c r="DA4" s="22" t="s">
        <v>699</v>
      </c>
      <c r="DB4" s="22" t="s">
        <v>647</v>
      </c>
      <c r="DC4" s="22" t="s">
        <v>700</v>
      </c>
      <c r="DD4" s="22" t="s">
        <v>482</v>
      </c>
      <c r="DE4" s="22" t="s">
        <v>489</v>
      </c>
      <c r="DF4" s="22" t="s">
        <v>493</v>
      </c>
      <c r="DG4" s="22" t="s">
        <v>701</v>
      </c>
      <c r="DH4" s="22" t="s">
        <v>496</v>
      </c>
      <c r="DI4" s="22" t="s">
        <v>499</v>
      </c>
      <c r="DK4" s="22" t="s">
        <v>503</v>
      </c>
      <c r="DL4" s="22" t="s">
        <v>505</v>
      </c>
      <c r="DM4" s="22" t="s">
        <v>510</v>
      </c>
      <c r="DN4" s="22" t="s">
        <v>516</v>
      </c>
      <c r="DP4" s="22" t="s">
        <v>519</v>
      </c>
      <c r="DQ4" s="22" t="s">
        <v>525</v>
      </c>
      <c r="DR4" s="22" t="s">
        <v>527</v>
      </c>
      <c r="DS4" s="22" t="s">
        <v>702</v>
      </c>
      <c r="DT4" s="22" t="s">
        <v>531</v>
      </c>
      <c r="DU4" s="22" t="s">
        <v>703</v>
      </c>
      <c r="DV4" s="22" t="s">
        <v>704</v>
      </c>
      <c r="DW4" s="22" t="s">
        <v>705</v>
      </c>
      <c r="DX4" s="22" t="s">
        <v>706</v>
      </c>
      <c r="DY4" s="22" t="s">
        <v>707</v>
      </c>
      <c r="DZ4" s="22" t="s">
        <v>534</v>
      </c>
      <c r="EA4" s="22" t="s">
        <v>536</v>
      </c>
      <c r="EB4" s="22" t="s">
        <v>642</v>
      </c>
      <c r="EC4" s="22" t="s">
        <v>646</v>
      </c>
      <c r="ED4" s="22" t="s">
        <v>114</v>
      </c>
      <c r="EE4" s="22" t="s">
        <v>542</v>
      </c>
      <c r="EF4" s="22" t="s">
        <v>708</v>
      </c>
      <c r="EG4" s="22" t="s">
        <v>546</v>
      </c>
      <c r="EH4" s="22" t="s">
        <v>709</v>
      </c>
      <c r="EI4" s="22" t="s">
        <v>557</v>
      </c>
      <c r="EJ4" s="22" t="s">
        <v>120</v>
      </c>
      <c r="EK4" s="22" t="s">
        <v>710</v>
      </c>
      <c r="EL4" s="22" t="s">
        <v>711</v>
      </c>
      <c r="EM4" s="22" t="s">
        <v>564</v>
      </c>
      <c r="EN4" s="22" t="s">
        <v>566</v>
      </c>
      <c r="EO4" s="22" t="s">
        <v>712</v>
      </c>
      <c r="EP4" s="22" t="s">
        <v>644</v>
      </c>
      <c r="EQ4" s="22" t="s">
        <v>713</v>
      </c>
      <c r="ER4" s="22" t="s">
        <v>714</v>
      </c>
      <c r="ES4" s="22" t="s">
        <v>290</v>
      </c>
      <c r="ET4" s="22" t="s">
        <v>587</v>
      </c>
      <c r="EU4" s="22" t="s">
        <v>715</v>
      </c>
      <c r="EV4" s="22" t="s">
        <v>591</v>
      </c>
      <c r="EW4" s="22" t="s">
        <v>593</v>
      </c>
      <c r="EX4" s="22" t="s">
        <v>601</v>
      </c>
      <c r="EY4" s="22" t="s">
        <v>606</v>
      </c>
      <c r="EZ4" s="22" t="s">
        <v>609</v>
      </c>
      <c r="FA4" s="22" t="s">
        <v>612</v>
      </c>
      <c r="FB4" s="22" t="s">
        <v>716</v>
      </c>
      <c r="FC4" s="22" t="s">
        <v>615</v>
      </c>
      <c r="FD4" s="22" t="s">
        <v>717</v>
      </c>
      <c r="FE4" s="22" t="s">
        <v>718</v>
      </c>
      <c r="FF4" s="22" t="s">
        <v>640</v>
      </c>
      <c r="FG4" s="22" t="s">
        <v>617</v>
      </c>
      <c r="FH4" s="22" t="s">
        <v>619</v>
      </c>
    </row>
    <row r="5" spans="1:164" s="22" customFormat="1" ht="16.5" hidden="1" customHeight="1" x14ac:dyDescent="0.25">
      <c r="B5" s="22" t="s">
        <v>81</v>
      </c>
      <c r="D5" s="22" t="s">
        <v>719</v>
      </c>
      <c r="E5" s="22" t="s">
        <v>720</v>
      </c>
      <c r="F5" s="22" t="s">
        <v>81</v>
      </c>
      <c r="G5" s="22" t="s">
        <v>81</v>
      </c>
      <c r="H5" s="22" t="s">
        <v>81</v>
      </c>
      <c r="I5" s="22" t="s">
        <v>81</v>
      </c>
      <c r="J5" s="22" t="s">
        <v>721</v>
      </c>
      <c r="K5" s="22" t="s">
        <v>81</v>
      </c>
      <c r="L5" s="22" t="s">
        <v>81</v>
      </c>
      <c r="M5" s="22" t="s">
        <v>81</v>
      </c>
      <c r="N5" s="22" t="s">
        <v>81</v>
      </c>
      <c r="O5" s="22" t="s">
        <v>81</v>
      </c>
      <c r="P5" s="22" t="s">
        <v>81</v>
      </c>
      <c r="Q5" s="22" t="s">
        <v>81</v>
      </c>
      <c r="R5" s="22" t="s">
        <v>722</v>
      </c>
      <c r="S5" s="22" t="s">
        <v>721</v>
      </c>
      <c r="T5" s="22" t="s">
        <v>81</v>
      </c>
      <c r="U5" s="22" t="s">
        <v>81</v>
      </c>
      <c r="V5" s="22" t="s">
        <v>720</v>
      </c>
      <c r="W5" s="22" t="s">
        <v>95</v>
      </c>
      <c r="X5" s="22" t="s">
        <v>81</v>
      </c>
      <c r="Y5" s="22" t="s">
        <v>722</v>
      </c>
      <c r="Z5" s="22" t="s">
        <v>81</v>
      </c>
      <c r="AA5" s="22" t="s">
        <v>81</v>
      </c>
      <c r="AB5" s="22" t="s">
        <v>81</v>
      </c>
      <c r="AC5" s="22" t="s">
        <v>81</v>
      </c>
      <c r="AD5" s="22" t="s">
        <v>81</v>
      </c>
      <c r="AE5" s="22" t="s">
        <v>81</v>
      </c>
      <c r="AF5" s="22" t="s">
        <v>81</v>
      </c>
      <c r="AG5" s="22" t="s">
        <v>81</v>
      </c>
      <c r="AH5" s="22" t="s">
        <v>81</v>
      </c>
      <c r="AI5" s="22" t="s">
        <v>81</v>
      </c>
      <c r="AJ5" s="22" t="s">
        <v>81</v>
      </c>
      <c r="AK5" s="22" t="s">
        <v>81</v>
      </c>
      <c r="AL5" s="22" t="s">
        <v>81</v>
      </c>
      <c r="AM5" s="22" t="s">
        <v>81</v>
      </c>
      <c r="AN5" s="22" t="s">
        <v>81</v>
      </c>
      <c r="AO5" s="22" t="s">
        <v>81</v>
      </c>
      <c r="AP5" s="22" t="s">
        <v>81</v>
      </c>
      <c r="AQ5" s="22" t="s">
        <v>723</v>
      </c>
      <c r="AR5" s="22" t="s">
        <v>81</v>
      </c>
      <c r="AS5" s="22" t="s">
        <v>724</v>
      </c>
      <c r="AT5" s="22" t="s">
        <v>81</v>
      </c>
      <c r="AU5" s="22" t="s">
        <v>251</v>
      </c>
      <c r="AV5" s="22" t="s">
        <v>81</v>
      </c>
      <c r="AW5" s="22" t="s">
        <v>81</v>
      </c>
      <c r="AX5" s="22" t="s">
        <v>722</v>
      </c>
      <c r="AZ5" s="22" t="s">
        <v>719</v>
      </c>
      <c r="BA5" s="22" t="s">
        <v>81</v>
      </c>
      <c r="BB5" s="22" t="s">
        <v>59</v>
      </c>
      <c r="BC5" s="22" t="s">
        <v>81</v>
      </c>
      <c r="BD5" s="22" t="s">
        <v>81</v>
      </c>
      <c r="BE5" s="22" t="s">
        <v>81</v>
      </c>
      <c r="BF5" s="22" t="s">
        <v>81</v>
      </c>
      <c r="BG5" s="22" t="s">
        <v>725</v>
      </c>
      <c r="BH5" s="22" t="s">
        <v>81</v>
      </c>
      <c r="BI5" s="22" t="s">
        <v>81</v>
      </c>
      <c r="BJ5" s="22" t="s">
        <v>81</v>
      </c>
      <c r="BK5" s="22" t="s">
        <v>81</v>
      </c>
      <c r="BL5" s="22" t="s">
        <v>81</v>
      </c>
      <c r="BM5" s="22" t="s">
        <v>726</v>
      </c>
      <c r="BN5" s="22" t="s">
        <v>81</v>
      </c>
      <c r="BO5" s="22" t="s">
        <v>81</v>
      </c>
      <c r="BP5" s="22" t="s">
        <v>81</v>
      </c>
      <c r="BQ5" s="22" t="s">
        <v>81</v>
      </c>
      <c r="BR5" s="22" t="s">
        <v>720</v>
      </c>
      <c r="BS5" s="22" t="s">
        <v>95</v>
      </c>
      <c r="BT5" s="22" t="s">
        <v>81</v>
      </c>
      <c r="BU5" s="22" t="s">
        <v>81</v>
      </c>
      <c r="BV5" s="22" t="s">
        <v>81</v>
      </c>
      <c r="BW5" s="22" t="s">
        <v>81</v>
      </c>
      <c r="BX5" s="22" t="s">
        <v>722</v>
      </c>
      <c r="BY5" s="22" t="s">
        <v>81</v>
      </c>
      <c r="BZ5" s="22" t="s">
        <v>81</v>
      </c>
      <c r="CA5" s="22" t="s">
        <v>81</v>
      </c>
      <c r="CB5" s="22" t="s">
        <v>81</v>
      </c>
      <c r="CC5" s="22" t="s">
        <v>81</v>
      </c>
      <c r="CD5" s="22" t="s">
        <v>251</v>
      </c>
      <c r="CE5" s="22" t="s">
        <v>81</v>
      </c>
      <c r="CF5" s="22" t="s">
        <v>721</v>
      </c>
      <c r="CG5" s="22" t="s">
        <v>722</v>
      </c>
      <c r="CH5" s="22" t="s">
        <v>81</v>
      </c>
      <c r="CI5" s="22" t="s">
        <v>81</v>
      </c>
      <c r="CJ5" s="22" t="s">
        <v>81</v>
      </c>
      <c r="CK5" s="22" t="s">
        <v>81</v>
      </c>
      <c r="CL5" s="22" t="s">
        <v>81</v>
      </c>
      <c r="CM5" s="22" t="s">
        <v>81</v>
      </c>
      <c r="CN5" s="22" t="s">
        <v>81</v>
      </c>
      <c r="CO5" s="22" t="s">
        <v>81</v>
      </c>
      <c r="CP5" s="22" t="s">
        <v>81</v>
      </c>
      <c r="CQ5" s="22" t="s">
        <v>81</v>
      </c>
      <c r="CR5" s="22" t="s">
        <v>81</v>
      </c>
      <c r="CS5" s="22" t="s">
        <v>81</v>
      </c>
      <c r="CT5" s="22" t="s">
        <v>81</v>
      </c>
      <c r="CU5" s="22" t="s">
        <v>81</v>
      </c>
      <c r="CV5" s="22" t="s">
        <v>81</v>
      </c>
      <c r="CW5" s="22" t="s">
        <v>81</v>
      </c>
      <c r="CX5" s="22" t="s">
        <v>81</v>
      </c>
      <c r="CY5" s="22" t="s">
        <v>81</v>
      </c>
      <c r="CZ5" s="22" t="s">
        <v>81</v>
      </c>
      <c r="DA5" s="22" t="s">
        <v>81</v>
      </c>
      <c r="DB5" s="22" t="s">
        <v>81</v>
      </c>
      <c r="DC5" s="22" t="s">
        <v>81</v>
      </c>
      <c r="DD5" s="22" t="s">
        <v>81</v>
      </c>
      <c r="DE5" s="22" t="s">
        <v>81</v>
      </c>
      <c r="DF5" s="22" t="s">
        <v>722</v>
      </c>
      <c r="DG5" s="22" t="s">
        <v>81</v>
      </c>
      <c r="DH5" s="22" t="s">
        <v>81</v>
      </c>
      <c r="DI5" s="22" t="s">
        <v>81</v>
      </c>
      <c r="DK5" s="22" t="s">
        <v>81</v>
      </c>
      <c r="DL5" s="22" t="s">
        <v>722</v>
      </c>
      <c r="DM5" s="22" t="s">
        <v>95</v>
      </c>
      <c r="DN5" s="22" t="s">
        <v>59</v>
      </c>
      <c r="DP5" s="22" t="s">
        <v>81</v>
      </c>
      <c r="DQ5" s="22" t="s">
        <v>81</v>
      </c>
      <c r="DR5" s="22" t="s">
        <v>81</v>
      </c>
      <c r="DS5" s="22" t="s">
        <v>95</v>
      </c>
      <c r="DT5" s="22" t="s">
        <v>81</v>
      </c>
      <c r="DU5" s="22" t="s">
        <v>81</v>
      </c>
      <c r="DV5" s="22" t="s">
        <v>81</v>
      </c>
      <c r="DW5" s="22" t="s">
        <v>81</v>
      </c>
      <c r="DX5" s="22" t="s">
        <v>81</v>
      </c>
      <c r="DY5" s="22" t="s">
        <v>81</v>
      </c>
      <c r="DZ5" s="22" t="s">
        <v>81</v>
      </c>
      <c r="EA5" s="22" t="s">
        <v>81</v>
      </c>
      <c r="EB5" s="22" t="s">
        <v>81</v>
      </c>
      <c r="EC5" s="22" t="s">
        <v>81</v>
      </c>
      <c r="ED5" s="22" t="s">
        <v>81</v>
      </c>
      <c r="EE5" s="22" t="s">
        <v>59</v>
      </c>
      <c r="EF5" s="22" t="s">
        <v>81</v>
      </c>
      <c r="EG5" s="22" t="s">
        <v>722</v>
      </c>
      <c r="EH5" s="22" t="s">
        <v>81</v>
      </c>
      <c r="EI5" s="22" t="s">
        <v>81</v>
      </c>
      <c r="EJ5" s="22" t="s">
        <v>81</v>
      </c>
      <c r="EK5" s="22" t="s">
        <v>251</v>
      </c>
      <c r="EL5" s="22" t="s">
        <v>81</v>
      </c>
      <c r="EM5" s="22" t="s">
        <v>81</v>
      </c>
      <c r="EN5" s="22" t="s">
        <v>81</v>
      </c>
      <c r="EO5" s="22" t="s">
        <v>81</v>
      </c>
      <c r="EP5" s="22" t="s">
        <v>81</v>
      </c>
      <c r="EQ5" s="22" t="s">
        <v>81</v>
      </c>
      <c r="ER5" s="22" t="s">
        <v>81</v>
      </c>
      <c r="ES5" s="22" t="s">
        <v>724</v>
      </c>
      <c r="ET5" s="22" t="s">
        <v>81</v>
      </c>
      <c r="EU5" s="22" t="s">
        <v>81</v>
      </c>
      <c r="EV5" s="22" t="s">
        <v>81</v>
      </c>
      <c r="EW5" s="22" t="s">
        <v>81</v>
      </c>
      <c r="EX5" s="22" t="s">
        <v>722</v>
      </c>
      <c r="EY5" s="22" t="s">
        <v>81</v>
      </c>
      <c r="EZ5" s="22" t="s">
        <v>81</v>
      </c>
      <c r="FA5" s="22" t="s">
        <v>81</v>
      </c>
      <c r="FB5" s="22" t="s">
        <v>81</v>
      </c>
      <c r="FC5" s="22" t="s">
        <v>81</v>
      </c>
      <c r="FD5" s="22" t="s">
        <v>81</v>
      </c>
      <c r="FE5" s="22" t="s">
        <v>81</v>
      </c>
      <c r="FF5" s="22" t="s">
        <v>81</v>
      </c>
      <c r="FG5" s="22" t="s">
        <v>81</v>
      </c>
      <c r="FH5" s="22" t="s">
        <v>81</v>
      </c>
    </row>
    <row r="6" spans="1:164" s="23" customFormat="1" ht="16.5" hidden="1" customHeight="1" x14ac:dyDescent="0.25">
      <c r="B6" s="23">
        <v>500</v>
      </c>
      <c r="D6" s="23">
        <v>28565.88</v>
      </c>
      <c r="E6" s="23">
        <v>12551.729999999996</v>
      </c>
      <c r="F6" s="23">
        <v>4.2</v>
      </c>
      <c r="G6" s="23">
        <v>1597</v>
      </c>
      <c r="H6" s="23">
        <v>108.14</v>
      </c>
      <c r="I6" s="23">
        <v>210</v>
      </c>
      <c r="J6" s="23">
        <v>1386.67</v>
      </c>
      <c r="K6" s="23">
        <v>270</v>
      </c>
      <c r="L6" s="23">
        <v>170</v>
      </c>
      <c r="M6" s="23">
        <v>209</v>
      </c>
      <c r="N6" s="23">
        <v>54</v>
      </c>
      <c r="O6" s="23">
        <v>743.93</v>
      </c>
      <c r="P6" s="23">
        <v>639</v>
      </c>
      <c r="Q6" s="23">
        <v>1331</v>
      </c>
      <c r="R6" s="23">
        <v>2692.69</v>
      </c>
      <c r="S6" s="23">
        <v>301</v>
      </c>
      <c r="T6" s="23">
        <v>1075.3599999999999</v>
      </c>
      <c r="U6" s="23">
        <v>196.15</v>
      </c>
      <c r="V6" s="23">
        <v>5872.43</v>
      </c>
      <c r="W6" s="23">
        <v>136.5</v>
      </c>
      <c r="X6" s="23">
        <v>2080</v>
      </c>
      <c r="Y6" s="23">
        <v>29963.829999999998</v>
      </c>
      <c r="Z6" s="23">
        <v>1597</v>
      </c>
      <c r="AA6" s="23">
        <v>1465</v>
      </c>
      <c r="AB6" s="23">
        <v>821</v>
      </c>
      <c r="AC6" s="23">
        <v>100</v>
      </c>
      <c r="AD6" s="23">
        <v>1762</v>
      </c>
      <c r="AE6" s="23">
        <v>18510.7</v>
      </c>
      <c r="AF6" s="23">
        <v>2406</v>
      </c>
      <c r="AG6" s="23">
        <v>80</v>
      </c>
      <c r="AH6" s="23">
        <v>25.31</v>
      </c>
      <c r="AI6" s="23">
        <v>570</v>
      </c>
      <c r="AJ6" s="23">
        <v>124</v>
      </c>
      <c r="AK6" s="23">
        <v>365</v>
      </c>
      <c r="AL6" s="23">
        <v>90.9</v>
      </c>
      <c r="AM6" s="23">
        <v>110</v>
      </c>
      <c r="AN6" s="23">
        <v>224</v>
      </c>
      <c r="AO6" s="23">
        <v>377.99</v>
      </c>
      <c r="AP6" s="23">
        <v>231</v>
      </c>
      <c r="AQ6" s="23">
        <v>87423.87999999999</v>
      </c>
      <c r="AR6" s="23">
        <v>322.39999999999998</v>
      </c>
      <c r="AS6" s="23">
        <v>8852.7800000000007</v>
      </c>
      <c r="AT6" s="23">
        <v>251.3</v>
      </c>
      <c r="AU6" s="23">
        <v>326</v>
      </c>
      <c r="AV6" s="23">
        <v>203</v>
      </c>
      <c r="AW6" s="23">
        <v>73.61</v>
      </c>
      <c r="AX6" s="23">
        <v>1002.78</v>
      </c>
      <c r="AZ6" s="23">
        <v>46536.910000000011</v>
      </c>
      <c r="BA6" s="23">
        <v>182</v>
      </c>
      <c r="BB6" s="23">
        <v>19481</v>
      </c>
      <c r="BC6" s="23">
        <v>1147.3</v>
      </c>
      <c r="BD6" s="23">
        <v>255</v>
      </c>
      <c r="BE6" s="23">
        <v>1554</v>
      </c>
      <c r="BF6" s="23">
        <v>73.33</v>
      </c>
      <c r="BG6" s="23">
        <v>24455.5</v>
      </c>
      <c r="BH6" s="23">
        <v>336</v>
      </c>
      <c r="BI6" s="23">
        <v>500</v>
      </c>
      <c r="BJ6" s="23">
        <v>3.15</v>
      </c>
      <c r="BK6" s="23">
        <v>124.5</v>
      </c>
      <c r="BL6" s="23">
        <v>10962</v>
      </c>
      <c r="BM6" s="23">
        <v>12893.96</v>
      </c>
      <c r="BN6" s="23">
        <v>1184.78</v>
      </c>
      <c r="BO6" s="23">
        <v>1460.14</v>
      </c>
      <c r="BP6" s="23">
        <v>2351</v>
      </c>
      <c r="BQ6" s="23">
        <v>114.48</v>
      </c>
      <c r="BR6" s="23">
        <v>41425.1</v>
      </c>
      <c r="BS6" s="23">
        <v>173.1</v>
      </c>
      <c r="BT6" s="23">
        <v>148</v>
      </c>
      <c r="BU6" s="23">
        <v>225.69</v>
      </c>
      <c r="BV6" s="23">
        <v>2.8</v>
      </c>
      <c r="BW6" s="23">
        <v>333.8</v>
      </c>
      <c r="BX6" s="23">
        <v>1388.4299999999998</v>
      </c>
      <c r="BY6" s="23">
        <v>389</v>
      </c>
      <c r="BZ6" s="23">
        <v>68</v>
      </c>
      <c r="CA6" s="23">
        <v>62.8</v>
      </c>
      <c r="CB6" s="23">
        <v>2600</v>
      </c>
      <c r="CC6" s="23">
        <v>1792</v>
      </c>
      <c r="CD6" s="23">
        <v>190</v>
      </c>
      <c r="CE6" s="23">
        <v>2428.29</v>
      </c>
      <c r="CF6" s="23">
        <v>1822.18</v>
      </c>
      <c r="CG6" s="23">
        <v>3668.05</v>
      </c>
      <c r="CH6" s="23">
        <v>55.95</v>
      </c>
      <c r="CI6" s="23">
        <v>8</v>
      </c>
      <c r="CJ6" s="23">
        <v>1890.79</v>
      </c>
      <c r="CK6" s="23">
        <v>1287</v>
      </c>
      <c r="CL6" s="23">
        <v>5.6</v>
      </c>
      <c r="CM6" s="23">
        <v>20.350000000000001</v>
      </c>
      <c r="CN6" s="23">
        <v>65.52</v>
      </c>
      <c r="CO6" s="23">
        <v>81</v>
      </c>
      <c r="CP6" s="23">
        <v>79.72</v>
      </c>
      <c r="CQ6" s="23">
        <v>330</v>
      </c>
      <c r="CR6" s="23">
        <v>541</v>
      </c>
      <c r="CS6" s="23">
        <v>102</v>
      </c>
      <c r="CT6" s="23">
        <v>434</v>
      </c>
      <c r="CU6" s="23">
        <v>247</v>
      </c>
      <c r="CV6" s="23">
        <v>364.04999999999995</v>
      </c>
      <c r="CW6" s="23">
        <v>5</v>
      </c>
      <c r="CX6" s="23">
        <v>164</v>
      </c>
      <c r="CY6" s="23">
        <v>1189.6799999999998</v>
      </c>
      <c r="CZ6" s="23">
        <v>2.9</v>
      </c>
      <c r="DA6" s="23">
        <v>74.7</v>
      </c>
      <c r="DB6" s="23">
        <v>4.37</v>
      </c>
      <c r="DC6" s="23">
        <v>115</v>
      </c>
      <c r="DD6" s="23">
        <v>1275.6099999999999</v>
      </c>
      <c r="DE6" s="23">
        <v>2172.0500000000002</v>
      </c>
      <c r="DF6" s="23">
        <v>1443.1</v>
      </c>
      <c r="DG6" s="23">
        <v>3109</v>
      </c>
      <c r="DH6" s="23">
        <v>288</v>
      </c>
      <c r="DI6" s="23">
        <v>176</v>
      </c>
      <c r="DK6" s="23">
        <v>553</v>
      </c>
      <c r="DL6" s="23">
        <v>4826</v>
      </c>
      <c r="DM6" s="23">
        <v>693.46</v>
      </c>
      <c r="DN6" s="23">
        <v>10239.44</v>
      </c>
      <c r="DP6" s="23">
        <v>1685</v>
      </c>
      <c r="DQ6" s="23">
        <v>787</v>
      </c>
      <c r="DR6" s="23">
        <v>116.9</v>
      </c>
      <c r="DS6" s="23">
        <v>471</v>
      </c>
      <c r="DT6" s="23">
        <v>231</v>
      </c>
      <c r="DU6" s="23">
        <v>101</v>
      </c>
      <c r="DV6" s="23">
        <v>92</v>
      </c>
      <c r="DW6" s="23">
        <v>555.39</v>
      </c>
      <c r="DX6" s="23">
        <v>50</v>
      </c>
      <c r="DY6" s="23">
        <v>246</v>
      </c>
      <c r="DZ6" s="23">
        <v>895.1</v>
      </c>
      <c r="EA6" s="23">
        <v>207</v>
      </c>
      <c r="EB6" s="23">
        <v>6.75</v>
      </c>
      <c r="EC6" s="23">
        <v>75.3</v>
      </c>
      <c r="ED6" s="23">
        <v>7563.17</v>
      </c>
      <c r="EE6" s="23">
        <v>38989</v>
      </c>
      <c r="EF6" s="23">
        <v>82.76</v>
      </c>
      <c r="EG6" s="23">
        <v>9193.67</v>
      </c>
      <c r="EH6" s="23">
        <v>162.77000000000001</v>
      </c>
      <c r="EI6" s="23">
        <v>1534.8</v>
      </c>
      <c r="EJ6" s="23">
        <v>8003.04</v>
      </c>
      <c r="EK6" s="23">
        <v>75</v>
      </c>
      <c r="EL6" s="23">
        <v>172.9</v>
      </c>
      <c r="EM6" s="23">
        <v>470</v>
      </c>
      <c r="EN6" s="23">
        <v>126.13</v>
      </c>
      <c r="EO6" s="23">
        <v>86.38</v>
      </c>
      <c r="EP6" s="23">
        <v>6.5</v>
      </c>
      <c r="EQ6" s="23">
        <v>40.49</v>
      </c>
      <c r="ER6" s="23">
        <v>201</v>
      </c>
      <c r="ES6" s="23">
        <v>24870.7</v>
      </c>
      <c r="ET6" s="23">
        <v>1843.04</v>
      </c>
      <c r="EU6" s="23">
        <v>81.75</v>
      </c>
      <c r="EV6" s="23">
        <v>1013</v>
      </c>
      <c r="EW6" s="23">
        <v>60.98</v>
      </c>
      <c r="EX6" s="23">
        <v>4286</v>
      </c>
      <c r="EY6" s="23">
        <v>538.11</v>
      </c>
      <c r="EZ6" s="23">
        <v>99</v>
      </c>
      <c r="FA6" s="23">
        <v>76.81</v>
      </c>
      <c r="FB6" s="23">
        <v>94</v>
      </c>
      <c r="FC6" s="23">
        <v>166</v>
      </c>
      <c r="FD6" s="23">
        <v>250</v>
      </c>
      <c r="FE6" s="23">
        <v>86.3</v>
      </c>
      <c r="FF6" s="23">
        <v>11.2</v>
      </c>
      <c r="FG6" s="23">
        <v>639</v>
      </c>
      <c r="FH6" s="23">
        <v>2210.09</v>
      </c>
    </row>
    <row r="7" spans="1:164" hidden="1" x14ac:dyDescent="0.35"/>
    <row r="8" spans="1:164" s="22" customFormat="1" ht="10.5" hidden="1" x14ac:dyDescent="0.25">
      <c r="A8" s="22" t="s">
        <v>727</v>
      </c>
      <c r="B8" s="22" t="s">
        <v>670</v>
      </c>
      <c r="C8" s="22" t="s">
        <v>728</v>
      </c>
      <c r="D8" s="22" t="s">
        <v>1</v>
      </c>
      <c r="E8" s="22" t="s">
        <v>2</v>
      </c>
      <c r="G8" s="22" t="s">
        <v>671</v>
      </c>
      <c r="I8" s="22" t="s">
        <v>3</v>
      </c>
      <c r="J8" s="22" t="s">
        <v>4</v>
      </c>
      <c r="K8" s="22" t="s">
        <v>7</v>
      </c>
      <c r="O8" s="22" t="s">
        <v>10</v>
      </c>
      <c r="R8" s="22" t="s">
        <v>12</v>
      </c>
      <c r="T8" s="22" t="s">
        <v>13</v>
      </c>
      <c r="V8" s="22" t="s">
        <v>14</v>
      </c>
      <c r="Z8" s="22" t="s">
        <v>676</v>
      </c>
      <c r="AB8" s="22" t="s">
        <v>19</v>
      </c>
      <c r="AC8" s="22" t="s">
        <v>20</v>
      </c>
      <c r="AD8" s="22" t="s">
        <v>21</v>
      </c>
      <c r="AE8" s="22" t="s">
        <v>22</v>
      </c>
      <c r="AG8" s="22" t="s">
        <v>679</v>
      </c>
      <c r="AI8" s="22" t="s">
        <v>26</v>
      </c>
      <c r="AK8" s="22" t="s">
        <v>29</v>
      </c>
      <c r="AO8" s="22" t="s">
        <v>31</v>
      </c>
      <c r="AR8" s="22" t="s">
        <v>33</v>
      </c>
      <c r="AS8" s="22" t="s">
        <v>34</v>
      </c>
      <c r="AT8" s="22" t="s">
        <v>684</v>
      </c>
      <c r="AW8" s="22" t="s">
        <v>686</v>
      </c>
      <c r="AY8" s="22" t="s">
        <v>729</v>
      </c>
      <c r="AZ8" s="22" t="s">
        <v>265</v>
      </c>
      <c r="BB8" s="22" t="s">
        <v>296</v>
      </c>
      <c r="BC8" s="22" t="s">
        <v>301</v>
      </c>
      <c r="BE8" s="22" t="s">
        <v>313</v>
      </c>
      <c r="BG8" s="22" t="s">
        <v>98</v>
      </c>
      <c r="BH8" s="22" t="s">
        <v>337</v>
      </c>
      <c r="BI8" s="22" t="s">
        <v>342</v>
      </c>
      <c r="BK8" s="22" t="s">
        <v>347</v>
      </c>
      <c r="BM8" s="22" t="s">
        <v>356</v>
      </c>
      <c r="BN8" s="22" t="s">
        <v>359</v>
      </c>
      <c r="BO8" s="22" t="s">
        <v>362</v>
      </c>
      <c r="BR8" s="22" t="s">
        <v>373</v>
      </c>
      <c r="BT8" s="22" t="s">
        <v>688</v>
      </c>
      <c r="BW8" s="22" t="s">
        <v>381</v>
      </c>
      <c r="BX8" s="22" t="s">
        <v>384</v>
      </c>
      <c r="BY8" s="22" t="s">
        <v>390</v>
      </c>
      <c r="BZ8" s="22" t="s">
        <v>400</v>
      </c>
      <c r="CB8" s="22" t="s">
        <v>402</v>
      </c>
      <c r="CC8" s="22" t="s">
        <v>691</v>
      </c>
      <c r="CE8" s="22" t="s">
        <v>412</v>
      </c>
      <c r="CG8" s="22" t="s">
        <v>420</v>
      </c>
      <c r="CJ8" s="22" t="s">
        <v>443</v>
      </c>
      <c r="CQ8" s="22" t="s">
        <v>460</v>
      </c>
      <c r="CT8" s="22" t="s">
        <v>468</v>
      </c>
      <c r="CV8" s="22" t="s">
        <v>473</v>
      </c>
      <c r="CW8" s="22" t="s">
        <v>475</v>
      </c>
      <c r="CY8" s="22" t="s">
        <v>478</v>
      </c>
      <c r="DC8" s="22" t="s">
        <v>700</v>
      </c>
      <c r="DD8" s="22" t="s">
        <v>482</v>
      </c>
      <c r="DE8" s="22" t="s">
        <v>489</v>
      </c>
      <c r="DI8" s="22" t="s">
        <v>499</v>
      </c>
      <c r="DJ8" s="22" t="s">
        <v>501</v>
      </c>
      <c r="DK8" s="22" t="s">
        <v>503</v>
      </c>
      <c r="DL8" s="22" t="s">
        <v>505</v>
      </c>
      <c r="DM8" s="22" t="s">
        <v>510</v>
      </c>
      <c r="DN8" s="22" t="s">
        <v>516</v>
      </c>
      <c r="DO8" s="22" t="s">
        <v>730</v>
      </c>
      <c r="DP8" s="22" t="s">
        <v>519</v>
      </c>
      <c r="DR8" s="22" t="s">
        <v>527</v>
      </c>
      <c r="DU8" s="22" t="s">
        <v>703</v>
      </c>
      <c r="DW8" s="22" t="s">
        <v>705</v>
      </c>
      <c r="EA8" s="22" t="s">
        <v>536</v>
      </c>
      <c r="ED8" s="22" t="s">
        <v>114</v>
      </c>
      <c r="EE8" s="22" t="s">
        <v>542</v>
      </c>
      <c r="EG8" s="22" t="s">
        <v>546</v>
      </c>
      <c r="EH8" s="22" t="s">
        <v>709</v>
      </c>
      <c r="EI8" s="22" t="s">
        <v>557</v>
      </c>
      <c r="EJ8" s="22" t="s">
        <v>120</v>
      </c>
      <c r="EL8" s="22" t="s">
        <v>711</v>
      </c>
      <c r="EM8" s="22" t="s">
        <v>564</v>
      </c>
      <c r="EN8" s="22" t="s">
        <v>566</v>
      </c>
      <c r="ES8" s="22" t="s">
        <v>290</v>
      </c>
      <c r="ET8" s="22" t="s">
        <v>587</v>
      </c>
      <c r="EV8" s="22" t="s">
        <v>731</v>
      </c>
      <c r="EW8" s="22" t="s">
        <v>593</v>
      </c>
      <c r="EX8" s="22" t="s">
        <v>601</v>
      </c>
      <c r="EY8" s="22" t="s">
        <v>606</v>
      </c>
      <c r="EZ8" s="22" t="s">
        <v>609</v>
      </c>
      <c r="FB8" s="22" t="s">
        <v>716</v>
      </c>
      <c r="FE8" s="22" t="s">
        <v>718</v>
      </c>
      <c r="FH8" s="22" t="s">
        <v>619</v>
      </c>
    </row>
    <row r="9" spans="1:164" s="22" customFormat="1" ht="10.5" hidden="1" x14ac:dyDescent="0.25">
      <c r="B9" s="22" t="s">
        <v>81</v>
      </c>
      <c r="C9" s="22" t="s">
        <v>81</v>
      </c>
      <c r="D9" s="22" t="s">
        <v>719</v>
      </c>
      <c r="E9" s="22" t="s">
        <v>720</v>
      </c>
      <c r="G9" s="22" t="s">
        <v>81</v>
      </c>
      <c r="I9" s="22" t="s">
        <v>81</v>
      </c>
      <c r="J9" s="22" t="s">
        <v>81</v>
      </c>
      <c r="K9" s="22" t="s">
        <v>81</v>
      </c>
      <c r="O9" s="22" t="s">
        <v>81</v>
      </c>
      <c r="R9" s="22" t="s">
        <v>81</v>
      </c>
      <c r="T9" s="22" t="s">
        <v>81</v>
      </c>
      <c r="V9" s="22" t="s">
        <v>720</v>
      </c>
      <c r="Z9" s="22" t="s">
        <v>95</v>
      </c>
      <c r="AB9" s="22" t="s">
        <v>81</v>
      </c>
      <c r="AC9" s="22" t="s">
        <v>81</v>
      </c>
      <c r="AD9" s="22" t="s">
        <v>81</v>
      </c>
      <c r="AE9" s="22" t="s">
        <v>81</v>
      </c>
      <c r="AG9" s="22" t="s">
        <v>81</v>
      </c>
      <c r="AI9" s="22" t="s">
        <v>81</v>
      </c>
      <c r="AK9" s="22" t="s">
        <v>81</v>
      </c>
      <c r="AO9" s="22" t="s">
        <v>81</v>
      </c>
      <c r="AR9" s="22" t="s">
        <v>732</v>
      </c>
      <c r="AS9" s="22" t="s">
        <v>733</v>
      </c>
      <c r="AT9" s="22" t="s">
        <v>81</v>
      </c>
      <c r="AW9" s="22" t="s">
        <v>81</v>
      </c>
      <c r="AY9" s="22" t="s">
        <v>81</v>
      </c>
      <c r="AZ9" s="22" t="s">
        <v>719</v>
      </c>
      <c r="BB9" s="22" t="s">
        <v>59</v>
      </c>
      <c r="BC9" s="22" t="s">
        <v>81</v>
      </c>
      <c r="BE9" s="22" t="s">
        <v>81</v>
      </c>
      <c r="BG9" s="22" t="s">
        <v>725</v>
      </c>
      <c r="BH9" s="22" t="s">
        <v>81</v>
      </c>
      <c r="BI9" s="22" t="s">
        <v>81</v>
      </c>
      <c r="BK9" s="22" t="s">
        <v>81</v>
      </c>
      <c r="BM9" s="22" t="s">
        <v>726</v>
      </c>
      <c r="BN9" s="22" t="s">
        <v>81</v>
      </c>
      <c r="BO9" s="22" t="s">
        <v>81</v>
      </c>
      <c r="BR9" s="22" t="s">
        <v>59</v>
      </c>
      <c r="BT9" s="22" t="s">
        <v>81</v>
      </c>
      <c r="BW9" s="22" t="s">
        <v>81</v>
      </c>
      <c r="BX9" s="22" t="s">
        <v>81</v>
      </c>
      <c r="BY9" s="22" t="s">
        <v>81</v>
      </c>
      <c r="BZ9" s="22" t="s">
        <v>81</v>
      </c>
      <c r="CB9" s="22" t="s">
        <v>81</v>
      </c>
      <c r="CC9" s="22" t="s">
        <v>81</v>
      </c>
      <c r="CE9" s="22" t="s">
        <v>81</v>
      </c>
      <c r="CG9" s="22" t="s">
        <v>722</v>
      </c>
      <c r="CJ9" s="22" t="s">
        <v>81</v>
      </c>
      <c r="CQ9" s="22" t="s">
        <v>81</v>
      </c>
      <c r="CT9" s="22" t="s">
        <v>81</v>
      </c>
      <c r="CV9" s="22" t="s">
        <v>81</v>
      </c>
      <c r="CW9" s="22" t="s">
        <v>81</v>
      </c>
      <c r="CY9" s="22" t="s">
        <v>81</v>
      </c>
      <c r="DC9" s="22" t="s">
        <v>81</v>
      </c>
      <c r="DD9" s="22" t="s">
        <v>81</v>
      </c>
      <c r="DE9" s="22" t="s">
        <v>81</v>
      </c>
      <c r="DI9" s="22" t="s">
        <v>81</v>
      </c>
      <c r="DJ9" s="22" t="s">
        <v>81</v>
      </c>
      <c r="DK9" s="22" t="s">
        <v>81</v>
      </c>
      <c r="DL9" s="22" t="s">
        <v>722</v>
      </c>
      <c r="DM9" s="22" t="s">
        <v>95</v>
      </c>
      <c r="DN9" s="22" t="s">
        <v>59</v>
      </c>
      <c r="DO9" s="22" t="s">
        <v>81</v>
      </c>
      <c r="DP9" s="22" t="s">
        <v>81</v>
      </c>
      <c r="DR9" s="22" t="s">
        <v>81</v>
      </c>
      <c r="DU9" s="22" t="s">
        <v>81</v>
      </c>
      <c r="DW9" s="22" t="s">
        <v>81</v>
      </c>
      <c r="EA9" s="22" t="s">
        <v>81</v>
      </c>
      <c r="ED9" s="22" t="s">
        <v>81</v>
      </c>
      <c r="EE9" s="22" t="s">
        <v>59</v>
      </c>
      <c r="EG9" s="22" t="s">
        <v>722</v>
      </c>
      <c r="EH9" s="22" t="s">
        <v>81</v>
      </c>
      <c r="EI9" s="22" t="s">
        <v>81</v>
      </c>
      <c r="EJ9" s="22" t="s">
        <v>81</v>
      </c>
      <c r="EL9" s="22" t="s">
        <v>81</v>
      </c>
      <c r="EM9" s="22" t="s">
        <v>81</v>
      </c>
      <c r="EN9" s="22" t="s">
        <v>81</v>
      </c>
      <c r="ES9" s="22" t="s">
        <v>721</v>
      </c>
      <c r="ET9" s="22" t="s">
        <v>81</v>
      </c>
      <c r="EV9" s="22" t="s">
        <v>81</v>
      </c>
      <c r="EW9" s="22" t="s">
        <v>81</v>
      </c>
      <c r="EX9" s="22" t="s">
        <v>81</v>
      </c>
      <c r="EY9" s="22" t="s">
        <v>81</v>
      </c>
      <c r="EZ9" s="22" t="s">
        <v>81</v>
      </c>
      <c r="FB9" s="22" t="s">
        <v>81</v>
      </c>
      <c r="FE9" s="22" t="s">
        <v>81</v>
      </c>
      <c r="FH9" s="22" t="s">
        <v>81</v>
      </c>
    </row>
    <row r="10" spans="1:164" s="23" customFormat="1" ht="10.5" hidden="1" x14ac:dyDescent="0.25">
      <c r="B10" s="23">
        <v>650</v>
      </c>
      <c r="C10" s="23">
        <v>1800</v>
      </c>
      <c r="D10" s="23">
        <v>217455</v>
      </c>
      <c r="E10" s="23">
        <v>74553.5</v>
      </c>
      <c r="G10" s="23">
        <v>2080</v>
      </c>
      <c r="I10" s="23">
        <v>1950</v>
      </c>
      <c r="J10" s="23">
        <v>6875</v>
      </c>
      <c r="K10" s="23">
        <v>1344</v>
      </c>
      <c r="O10" s="23">
        <v>2750</v>
      </c>
      <c r="R10" s="23">
        <v>4981</v>
      </c>
      <c r="T10" s="23">
        <v>5600</v>
      </c>
      <c r="V10" s="23">
        <v>76460.2</v>
      </c>
      <c r="Z10" s="23">
        <v>79815</v>
      </c>
      <c r="AB10" s="23">
        <v>1911</v>
      </c>
      <c r="AC10" s="23">
        <v>2891</v>
      </c>
      <c r="AD10" s="23">
        <v>14857</v>
      </c>
      <c r="AE10" s="23">
        <v>25339</v>
      </c>
      <c r="AG10" s="23">
        <v>596</v>
      </c>
      <c r="AI10" s="23">
        <v>3940</v>
      </c>
      <c r="AK10" s="23">
        <v>598</v>
      </c>
      <c r="AO10" s="23">
        <v>955</v>
      </c>
      <c r="AR10" s="23">
        <v>900776.42</v>
      </c>
      <c r="AS10" s="23">
        <v>22616</v>
      </c>
      <c r="AT10" s="23">
        <v>1100</v>
      </c>
      <c r="AW10" s="23">
        <v>900</v>
      </c>
      <c r="AY10" s="23">
        <v>210</v>
      </c>
      <c r="AZ10" s="23">
        <v>29041.77</v>
      </c>
      <c r="BB10" s="23">
        <v>18052</v>
      </c>
      <c r="BC10" s="23">
        <v>4836</v>
      </c>
      <c r="BE10" s="23">
        <v>10035</v>
      </c>
      <c r="BG10" s="23">
        <v>322618</v>
      </c>
      <c r="BH10" s="23">
        <v>600</v>
      </c>
      <c r="BI10" s="23">
        <v>1130</v>
      </c>
      <c r="BK10" s="23">
        <v>1439</v>
      </c>
      <c r="BM10" s="23">
        <v>7358</v>
      </c>
      <c r="BN10" s="23">
        <v>17635</v>
      </c>
      <c r="BO10" s="23">
        <v>4700</v>
      </c>
      <c r="BR10" s="23">
        <v>310300</v>
      </c>
      <c r="BT10" s="23">
        <v>390</v>
      </c>
      <c r="BW10" s="23">
        <v>1341</v>
      </c>
      <c r="BX10" s="23">
        <v>2474</v>
      </c>
      <c r="BY10" s="23">
        <v>1118</v>
      </c>
      <c r="BZ10" s="23">
        <v>1300</v>
      </c>
      <c r="CB10" s="23">
        <v>84350</v>
      </c>
      <c r="CC10" s="23">
        <v>599</v>
      </c>
      <c r="CE10" s="23">
        <v>1100</v>
      </c>
      <c r="CG10" s="23">
        <v>9490</v>
      </c>
      <c r="CJ10" s="23">
        <v>662</v>
      </c>
      <c r="CQ10" s="23">
        <v>520</v>
      </c>
      <c r="CT10" s="23">
        <v>1400</v>
      </c>
      <c r="CV10" s="23">
        <v>4077</v>
      </c>
      <c r="CW10" s="23">
        <v>1040</v>
      </c>
      <c r="CY10" s="23">
        <v>2550</v>
      </c>
      <c r="DC10" s="23">
        <v>880</v>
      </c>
      <c r="DD10" s="23">
        <v>200</v>
      </c>
      <c r="DE10" s="23">
        <v>980</v>
      </c>
      <c r="DI10" s="23">
        <v>385</v>
      </c>
      <c r="DJ10" s="23">
        <v>7100</v>
      </c>
      <c r="DK10" s="23">
        <v>700</v>
      </c>
      <c r="DL10" s="23">
        <v>5481</v>
      </c>
      <c r="DM10" s="23">
        <v>632</v>
      </c>
      <c r="DN10" s="23">
        <v>73214</v>
      </c>
      <c r="DO10" s="23">
        <v>880</v>
      </c>
      <c r="DP10" s="23">
        <v>5260</v>
      </c>
      <c r="DR10" s="23">
        <v>500</v>
      </c>
      <c r="DU10" s="23">
        <v>1874</v>
      </c>
      <c r="DW10" s="23">
        <v>750</v>
      </c>
      <c r="EA10" s="23">
        <v>1230</v>
      </c>
      <c r="ED10" s="23">
        <v>36583</v>
      </c>
      <c r="EE10" s="23">
        <v>284440</v>
      </c>
      <c r="EG10" s="23">
        <v>22515</v>
      </c>
      <c r="EH10" s="23">
        <v>1950</v>
      </c>
      <c r="EI10" s="23">
        <v>5700</v>
      </c>
      <c r="EJ10" s="23">
        <v>4710</v>
      </c>
      <c r="EL10" s="23">
        <v>2600</v>
      </c>
      <c r="EM10" s="23">
        <v>1072</v>
      </c>
      <c r="EN10" s="23">
        <v>570</v>
      </c>
      <c r="ES10" s="23">
        <v>3136</v>
      </c>
      <c r="ET10" s="23">
        <v>1465</v>
      </c>
      <c r="EV10" s="23">
        <v>69300</v>
      </c>
      <c r="EW10" s="23">
        <v>1100</v>
      </c>
      <c r="EX10" s="23">
        <v>4373</v>
      </c>
      <c r="EY10" s="23">
        <v>1650</v>
      </c>
      <c r="EZ10" s="23">
        <v>600</v>
      </c>
      <c r="FB10" s="23">
        <v>120</v>
      </c>
      <c r="FE10" s="23">
        <v>2234.2199999999998</v>
      </c>
      <c r="FH10" s="23">
        <v>10830</v>
      </c>
    </row>
    <row r="11" spans="1:164" hidden="1" x14ac:dyDescent="0.35"/>
    <row r="12" spans="1:164" hidden="1" x14ac:dyDescent="0.35">
      <c r="A12" s="22" t="s">
        <v>734</v>
      </c>
      <c r="B12" s="22" t="s">
        <v>670</v>
      </c>
      <c r="C12" s="22" t="s">
        <v>728</v>
      </c>
      <c r="D12" s="22" t="s">
        <v>1</v>
      </c>
      <c r="E12" s="22" t="s">
        <v>2</v>
      </c>
      <c r="G12" s="22" t="s">
        <v>671</v>
      </c>
      <c r="I12" s="22" t="s">
        <v>3</v>
      </c>
      <c r="J12" s="22" t="s">
        <v>4</v>
      </c>
      <c r="K12" s="22" t="s">
        <v>7</v>
      </c>
      <c r="N12" s="22" t="s">
        <v>9</v>
      </c>
      <c r="O12" s="22" t="s">
        <v>10</v>
      </c>
      <c r="R12" s="22" t="s">
        <v>12</v>
      </c>
      <c r="T12" s="22" t="s">
        <v>13</v>
      </c>
      <c r="V12" s="22" t="s">
        <v>14</v>
      </c>
      <c r="Y12" s="22" t="s">
        <v>676</v>
      </c>
      <c r="Z12" s="22" t="s">
        <v>677</v>
      </c>
      <c r="AA12" s="22" t="s">
        <v>678</v>
      </c>
      <c r="AB12" s="22" t="s">
        <v>19</v>
      </c>
      <c r="AC12" s="22" t="s">
        <v>20</v>
      </c>
      <c r="AD12" s="22" t="s">
        <v>21</v>
      </c>
      <c r="AE12" s="22" t="s">
        <v>22</v>
      </c>
      <c r="AG12" s="22" t="s">
        <v>679</v>
      </c>
      <c r="AI12" s="22" t="s">
        <v>26</v>
      </c>
      <c r="AK12" s="22" t="s">
        <v>29</v>
      </c>
      <c r="AN12" s="22" t="s">
        <v>30</v>
      </c>
      <c r="AO12" s="22" t="s">
        <v>31</v>
      </c>
      <c r="AR12" s="22" t="s">
        <v>33</v>
      </c>
      <c r="AS12" s="22" t="s">
        <v>34</v>
      </c>
      <c r="AT12" s="22" t="s">
        <v>684</v>
      </c>
      <c r="AV12" s="22" t="s">
        <v>258</v>
      </c>
      <c r="AW12" s="22" t="s">
        <v>686</v>
      </c>
      <c r="AY12" s="22" t="s">
        <v>729</v>
      </c>
      <c r="AZ12" s="22" t="s">
        <v>265</v>
      </c>
      <c r="BB12" s="22" t="s">
        <v>296</v>
      </c>
      <c r="BC12" s="22" t="s">
        <v>301</v>
      </c>
      <c r="BE12" s="22" t="s">
        <v>313</v>
      </c>
      <c r="BG12" s="22" t="s">
        <v>98</v>
      </c>
      <c r="BH12" s="22" t="s">
        <v>337</v>
      </c>
      <c r="BI12" s="22" t="s">
        <v>342</v>
      </c>
      <c r="BK12" s="22" t="s">
        <v>347</v>
      </c>
      <c r="BM12" s="22" t="s">
        <v>356</v>
      </c>
      <c r="BN12" s="22" t="s">
        <v>359</v>
      </c>
      <c r="BO12" s="22" t="s">
        <v>362</v>
      </c>
      <c r="BR12" s="22" t="s">
        <v>373</v>
      </c>
      <c r="BT12" s="22" t="s">
        <v>688</v>
      </c>
      <c r="BW12" s="22" t="s">
        <v>381</v>
      </c>
      <c r="BX12" s="22" t="s">
        <v>384</v>
      </c>
      <c r="BY12" s="22" t="s">
        <v>390</v>
      </c>
      <c r="BZ12" s="22" t="s">
        <v>400</v>
      </c>
      <c r="CB12" s="22" t="s">
        <v>402</v>
      </c>
      <c r="CC12" s="22" t="s">
        <v>691</v>
      </c>
      <c r="CG12" s="22" t="s">
        <v>420</v>
      </c>
      <c r="CJ12" s="22" t="s">
        <v>443</v>
      </c>
      <c r="CQ12" s="22" t="s">
        <v>460</v>
      </c>
      <c r="CT12" s="22" t="s">
        <v>468</v>
      </c>
      <c r="CV12" s="22" t="s">
        <v>473</v>
      </c>
      <c r="CW12" s="22" t="s">
        <v>475</v>
      </c>
      <c r="CX12" s="22" t="s">
        <v>698</v>
      </c>
      <c r="CY12" s="22" t="s">
        <v>478</v>
      </c>
      <c r="DC12" s="22" t="s">
        <v>700</v>
      </c>
      <c r="DD12" s="22" t="s">
        <v>482</v>
      </c>
      <c r="DE12" s="22" t="s">
        <v>489</v>
      </c>
      <c r="DI12" s="22" t="s">
        <v>499</v>
      </c>
      <c r="DJ12" s="22" t="s">
        <v>501</v>
      </c>
      <c r="DK12" s="22" t="s">
        <v>503</v>
      </c>
      <c r="DL12" s="22" t="s">
        <v>505</v>
      </c>
      <c r="DM12" s="22" t="s">
        <v>510</v>
      </c>
      <c r="DN12" s="22" t="s">
        <v>516</v>
      </c>
      <c r="DO12" s="22" t="s">
        <v>730</v>
      </c>
      <c r="DP12" s="22" t="s">
        <v>519</v>
      </c>
      <c r="DR12" s="22" t="s">
        <v>527</v>
      </c>
      <c r="DT12" s="22" t="s">
        <v>531</v>
      </c>
      <c r="DU12" s="22" t="s">
        <v>703</v>
      </c>
      <c r="DW12" s="22" t="s">
        <v>705</v>
      </c>
      <c r="DY12" s="22" t="s">
        <v>536</v>
      </c>
      <c r="ED12" s="22" t="s">
        <v>114</v>
      </c>
      <c r="EE12" s="22" t="s">
        <v>542</v>
      </c>
      <c r="EG12" s="22" t="s">
        <v>546</v>
      </c>
      <c r="EH12" s="22" t="s">
        <v>709</v>
      </c>
      <c r="EI12" s="22" t="s">
        <v>557</v>
      </c>
      <c r="EJ12" s="22" t="s">
        <v>120</v>
      </c>
      <c r="EL12" s="22" t="s">
        <v>711</v>
      </c>
      <c r="EM12" s="22" t="s">
        <v>564</v>
      </c>
      <c r="EN12" s="22" t="s">
        <v>566</v>
      </c>
      <c r="ES12" s="22" t="s">
        <v>290</v>
      </c>
      <c r="ET12" s="22" t="s">
        <v>587</v>
      </c>
      <c r="EV12" s="22" t="s">
        <v>591</v>
      </c>
      <c r="EW12" s="22" t="s">
        <v>593</v>
      </c>
      <c r="EX12" s="22" t="s">
        <v>601</v>
      </c>
      <c r="EY12" s="22" t="s">
        <v>606</v>
      </c>
      <c r="EZ12" s="22" t="s">
        <v>609</v>
      </c>
      <c r="FE12" s="22" t="s">
        <v>718</v>
      </c>
      <c r="FH12" s="22" t="s">
        <v>619</v>
      </c>
    </row>
    <row r="13" spans="1:164" hidden="1" x14ac:dyDescent="0.35">
      <c r="A13" s="22"/>
      <c r="B13" s="22" t="s">
        <v>81</v>
      </c>
      <c r="C13" s="22" t="s">
        <v>81</v>
      </c>
      <c r="D13" s="22" t="s">
        <v>719</v>
      </c>
      <c r="E13" s="22" t="s">
        <v>720</v>
      </c>
      <c r="G13" s="22" t="s">
        <v>81</v>
      </c>
      <c r="I13" s="22" t="s">
        <v>81</v>
      </c>
      <c r="J13" s="22" t="s">
        <v>81</v>
      </c>
      <c r="K13" s="22" t="s">
        <v>81</v>
      </c>
      <c r="N13" s="22" t="s">
        <v>81</v>
      </c>
      <c r="O13" s="22" t="s">
        <v>81</v>
      </c>
      <c r="R13" s="22" t="s">
        <v>81</v>
      </c>
      <c r="T13" s="22" t="s">
        <v>81</v>
      </c>
      <c r="V13" s="22" t="s">
        <v>720</v>
      </c>
      <c r="Y13" s="22" t="s">
        <v>95</v>
      </c>
      <c r="Z13" s="22" t="s">
        <v>81</v>
      </c>
      <c r="AA13" s="22" t="s">
        <v>81</v>
      </c>
      <c r="AB13" s="22" t="s">
        <v>81</v>
      </c>
      <c r="AC13" s="22" t="s">
        <v>81</v>
      </c>
      <c r="AD13" s="22" t="s">
        <v>81</v>
      </c>
      <c r="AE13" s="22" t="s">
        <v>81</v>
      </c>
      <c r="AG13" s="22" t="s">
        <v>81</v>
      </c>
      <c r="AI13" s="22" t="s">
        <v>81</v>
      </c>
      <c r="AK13" s="22" t="s">
        <v>81</v>
      </c>
      <c r="AN13" s="22" t="s">
        <v>81</v>
      </c>
      <c r="AO13" s="22" t="s">
        <v>81</v>
      </c>
      <c r="AR13" s="22" t="s">
        <v>732</v>
      </c>
      <c r="AS13" s="22" t="s">
        <v>733</v>
      </c>
      <c r="AT13" s="22" t="s">
        <v>81</v>
      </c>
      <c r="AV13" s="22" t="s">
        <v>81</v>
      </c>
      <c r="AW13" s="22" t="s">
        <v>81</v>
      </c>
      <c r="AY13" s="22" t="s">
        <v>81</v>
      </c>
      <c r="AZ13" s="22" t="s">
        <v>719</v>
      </c>
      <c r="BB13" s="22" t="s">
        <v>59</v>
      </c>
      <c r="BC13" s="22" t="s">
        <v>81</v>
      </c>
      <c r="BE13" s="22" t="s">
        <v>81</v>
      </c>
      <c r="BG13" s="22" t="s">
        <v>725</v>
      </c>
      <c r="BH13" s="22" t="s">
        <v>81</v>
      </c>
      <c r="BI13" s="22" t="s">
        <v>81</v>
      </c>
      <c r="BK13" s="22" t="s">
        <v>81</v>
      </c>
      <c r="BM13" s="22" t="s">
        <v>726</v>
      </c>
      <c r="BN13" s="22" t="s">
        <v>81</v>
      </c>
      <c r="BO13" s="22" t="s">
        <v>81</v>
      </c>
      <c r="BR13" s="22" t="s">
        <v>59</v>
      </c>
      <c r="BT13" s="22" t="s">
        <v>81</v>
      </c>
      <c r="BW13" s="22" t="s">
        <v>81</v>
      </c>
      <c r="BX13" s="22" t="s">
        <v>81</v>
      </c>
      <c r="BY13" s="22" t="s">
        <v>81</v>
      </c>
      <c r="BZ13" s="22" t="s">
        <v>81</v>
      </c>
      <c r="CB13" s="22" t="s">
        <v>81</v>
      </c>
      <c r="CC13" s="22" t="s">
        <v>81</v>
      </c>
      <c r="CG13" s="22" t="s">
        <v>722</v>
      </c>
      <c r="CJ13" s="22" t="s">
        <v>81</v>
      </c>
      <c r="CQ13" s="22" t="s">
        <v>81</v>
      </c>
      <c r="CT13" s="22" t="s">
        <v>81</v>
      </c>
      <c r="CV13" s="22" t="s">
        <v>81</v>
      </c>
      <c r="CW13" s="22" t="s">
        <v>81</v>
      </c>
      <c r="CX13" s="22" t="s">
        <v>81</v>
      </c>
      <c r="CY13" s="22" t="s">
        <v>81</v>
      </c>
      <c r="DC13" s="22" t="s">
        <v>81</v>
      </c>
      <c r="DD13" s="22" t="s">
        <v>81</v>
      </c>
      <c r="DE13" s="22" t="s">
        <v>81</v>
      </c>
      <c r="DI13" s="22" t="s">
        <v>81</v>
      </c>
      <c r="DJ13" s="22" t="s">
        <v>81</v>
      </c>
      <c r="DK13" s="22" t="s">
        <v>81</v>
      </c>
      <c r="DL13" s="22" t="s">
        <v>722</v>
      </c>
      <c r="DM13" s="22" t="s">
        <v>95</v>
      </c>
      <c r="DN13" s="22" t="s">
        <v>59</v>
      </c>
      <c r="DO13" s="22" t="s">
        <v>81</v>
      </c>
      <c r="DP13" s="22" t="s">
        <v>81</v>
      </c>
      <c r="DR13" s="22" t="s">
        <v>81</v>
      </c>
      <c r="DT13" s="22" t="s">
        <v>81</v>
      </c>
      <c r="DU13" s="22" t="s">
        <v>81</v>
      </c>
      <c r="DW13" s="22" t="s">
        <v>81</v>
      </c>
      <c r="DY13" s="22" t="s">
        <v>81</v>
      </c>
      <c r="ED13" s="22" t="s">
        <v>81</v>
      </c>
      <c r="EE13" s="22" t="s">
        <v>59</v>
      </c>
      <c r="EG13" s="22" t="s">
        <v>722</v>
      </c>
      <c r="EH13" s="22" t="s">
        <v>81</v>
      </c>
      <c r="EI13" s="22" t="s">
        <v>81</v>
      </c>
      <c r="EJ13" s="22" t="s">
        <v>81</v>
      </c>
      <c r="EL13" s="22" t="s">
        <v>81</v>
      </c>
      <c r="EM13" s="22" t="s">
        <v>81</v>
      </c>
      <c r="EN13" s="22" t="s">
        <v>81</v>
      </c>
      <c r="ES13" s="22" t="s">
        <v>721</v>
      </c>
      <c r="ET13" s="22" t="s">
        <v>81</v>
      </c>
      <c r="EV13" s="22" t="s">
        <v>81</v>
      </c>
      <c r="EW13" s="22" t="s">
        <v>81</v>
      </c>
      <c r="EX13" s="22" t="s">
        <v>81</v>
      </c>
      <c r="EY13" s="22" t="s">
        <v>81</v>
      </c>
      <c r="EZ13" s="22" t="s">
        <v>81</v>
      </c>
      <c r="FE13" s="22" t="s">
        <v>81</v>
      </c>
      <c r="FH13" s="22" t="s">
        <v>81</v>
      </c>
    </row>
    <row r="14" spans="1:164" s="14" customFormat="1" hidden="1" x14ac:dyDescent="0.35">
      <c r="A14" s="23"/>
      <c r="B14" s="23">
        <v>1090</v>
      </c>
      <c r="C14" s="23">
        <v>800</v>
      </c>
      <c r="D14" s="23">
        <v>74629</v>
      </c>
      <c r="E14" s="23">
        <v>44271.97</v>
      </c>
      <c r="G14" s="23">
        <v>500</v>
      </c>
      <c r="I14" s="23">
        <v>1950</v>
      </c>
      <c r="J14" s="23">
        <v>3200</v>
      </c>
      <c r="K14" s="23">
        <v>820</v>
      </c>
      <c r="N14" s="23">
        <v>100</v>
      </c>
      <c r="O14" s="23">
        <v>3859</v>
      </c>
      <c r="R14" s="23">
        <v>11921</v>
      </c>
      <c r="T14" s="23">
        <v>4067</v>
      </c>
      <c r="V14" s="23">
        <v>90479</v>
      </c>
      <c r="Y14" s="23">
        <v>26260</v>
      </c>
      <c r="Z14" s="23">
        <v>205</v>
      </c>
      <c r="AA14" s="23">
        <v>120</v>
      </c>
      <c r="AB14" s="23">
        <v>1911</v>
      </c>
      <c r="AC14" s="23">
        <v>341</v>
      </c>
      <c r="AD14" s="23">
        <v>7740</v>
      </c>
      <c r="AE14" s="23">
        <v>37043</v>
      </c>
      <c r="AG14" s="23">
        <v>332</v>
      </c>
      <c r="AI14" s="23">
        <v>3940</v>
      </c>
      <c r="AK14" s="23">
        <v>598</v>
      </c>
      <c r="AN14" s="23">
        <v>910</v>
      </c>
      <c r="AO14" s="23">
        <v>800</v>
      </c>
      <c r="AR14" s="23">
        <v>179742.36</v>
      </c>
      <c r="AS14" s="23">
        <v>16341</v>
      </c>
      <c r="AT14" s="23">
        <v>1500</v>
      </c>
      <c r="AV14" s="23">
        <v>776</v>
      </c>
      <c r="AW14" s="23">
        <v>560</v>
      </c>
      <c r="AY14" s="23">
        <v>80</v>
      </c>
      <c r="AZ14" s="23">
        <v>21064.27</v>
      </c>
      <c r="BB14" s="23">
        <v>25491</v>
      </c>
      <c r="BC14" s="23">
        <v>4932</v>
      </c>
      <c r="BE14" s="23">
        <v>7407</v>
      </c>
      <c r="BG14" s="23">
        <v>38918</v>
      </c>
      <c r="BH14" s="23">
        <v>600</v>
      </c>
      <c r="BI14" s="23">
        <v>1060</v>
      </c>
      <c r="BK14" s="23">
        <v>420</v>
      </c>
      <c r="BM14" s="23">
        <v>5350</v>
      </c>
      <c r="BN14" s="23">
        <v>2935</v>
      </c>
      <c r="BO14" s="23">
        <v>4000</v>
      </c>
      <c r="BR14" s="23">
        <v>120000</v>
      </c>
      <c r="BT14" s="23">
        <v>390</v>
      </c>
      <c r="BW14" s="23">
        <v>1341</v>
      </c>
      <c r="BX14" s="23">
        <v>2050</v>
      </c>
      <c r="BY14" s="23">
        <v>1118</v>
      </c>
      <c r="BZ14" s="23">
        <v>500</v>
      </c>
      <c r="CB14" s="23">
        <v>5650</v>
      </c>
      <c r="CC14" s="23">
        <v>3170</v>
      </c>
      <c r="CG14" s="23">
        <v>5880</v>
      </c>
      <c r="CJ14" s="23">
        <v>670</v>
      </c>
      <c r="CQ14" s="23">
        <v>520</v>
      </c>
      <c r="CT14" s="23">
        <v>1400</v>
      </c>
      <c r="CV14" s="23">
        <v>5200</v>
      </c>
      <c r="CW14" s="23">
        <v>1557</v>
      </c>
      <c r="CX14" s="23">
        <v>650</v>
      </c>
      <c r="CY14" s="23">
        <v>5600</v>
      </c>
      <c r="DC14" s="23">
        <v>250</v>
      </c>
      <c r="DD14" s="23">
        <v>1345</v>
      </c>
      <c r="DE14" s="23">
        <v>4080</v>
      </c>
      <c r="DI14" s="23">
        <v>385</v>
      </c>
      <c r="DJ14" s="23">
        <v>1700</v>
      </c>
      <c r="DK14" s="23">
        <v>700</v>
      </c>
      <c r="DL14" s="23">
        <v>4224</v>
      </c>
      <c r="DM14" s="23">
        <v>22</v>
      </c>
      <c r="DN14" s="23">
        <v>34290</v>
      </c>
      <c r="DO14" s="23">
        <v>450</v>
      </c>
      <c r="DP14" s="23">
        <v>4672.66</v>
      </c>
      <c r="DR14" s="23">
        <v>300</v>
      </c>
      <c r="DT14" s="23">
        <v>850</v>
      </c>
      <c r="DU14" s="23">
        <v>766</v>
      </c>
      <c r="DW14" s="23">
        <v>500</v>
      </c>
      <c r="DY14" s="23">
        <v>1050</v>
      </c>
      <c r="ED14" s="23">
        <v>30029.73</v>
      </c>
      <c r="EE14" s="23">
        <v>33000</v>
      </c>
      <c r="EG14" s="23">
        <v>22826</v>
      </c>
      <c r="EH14" s="23">
        <v>1516</v>
      </c>
      <c r="EI14" s="23">
        <v>6000</v>
      </c>
      <c r="EJ14" s="23">
        <v>3410</v>
      </c>
      <c r="EL14" s="23">
        <v>1000</v>
      </c>
      <c r="EM14" s="23">
        <v>1072</v>
      </c>
      <c r="EN14" s="23">
        <v>600</v>
      </c>
      <c r="ES14" s="23">
        <v>500</v>
      </c>
      <c r="ET14" s="23">
        <v>3591</v>
      </c>
      <c r="EV14" s="23">
        <v>3734</v>
      </c>
      <c r="EW14" s="23">
        <v>700</v>
      </c>
      <c r="EX14" s="23">
        <v>3933</v>
      </c>
      <c r="EY14" s="23">
        <v>650</v>
      </c>
      <c r="EZ14" s="23">
        <v>600</v>
      </c>
      <c r="FE14" s="23">
        <v>1388.48</v>
      </c>
      <c r="FH14" s="23">
        <v>5800</v>
      </c>
    </row>
    <row r="15" spans="1:164" hidden="1" x14ac:dyDescent="0.35"/>
    <row r="16" spans="1:164" hidden="1" x14ac:dyDescent="0.35"/>
    <row r="19" spans="1:164" s="27" customFormat="1" ht="9" customHeight="1" x14ac:dyDescent="0.35">
      <c r="A19" s="40" t="s">
        <v>735</v>
      </c>
      <c r="B19" s="34" t="s">
        <v>670</v>
      </c>
      <c r="C19" s="34" t="s">
        <v>728</v>
      </c>
      <c r="D19" s="34" t="s">
        <v>1</v>
      </c>
      <c r="E19" s="34" t="s">
        <v>2</v>
      </c>
      <c r="F19" s="34" t="s">
        <v>656</v>
      </c>
      <c r="G19" s="34" t="s">
        <v>671</v>
      </c>
      <c r="H19" s="34" t="s">
        <v>672</v>
      </c>
      <c r="I19" s="34" t="s">
        <v>3</v>
      </c>
      <c r="J19" s="34" t="s">
        <v>4</v>
      </c>
      <c r="K19" s="34" t="s">
        <v>6</v>
      </c>
      <c r="L19" s="34" t="s">
        <v>8</v>
      </c>
      <c r="M19" s="34" t="s">
        <v>736</v>
      </c>
      <c r="N19" s="34" t="s">
        <v>9</v>
      </c>
      <c r="O19" s="34" t="s">
        <v>10</v>
      </c>
      <c r="P19" s="34" t="s">
        <v>674</v>
      </c>
      <c r="Q19" s="34" t="s">
        <v>11</v>
      </c>
      <c r="R19" s="34" t="s">
        <v>12</v>
      </c>
      <c r="S19" s="34" t="s">
        <v>554</v>
      </c>
      <c r="T19" s="34" t="s">
        <v>13</v>
      </c>
      <c r="U19" s="34" t="s">
        <v>675</v>
      </c>
      <c r="V19" s="34" t="s">
        <v>14</v>
      </c>
      <c r="W19" s="34" t="s">
        <v>15</v>
      </c>
      <c r="X19" s="34" t="s">
        <v>16</v>
      </c>
      <c r="Y19" s="34" t="s">
        <v>676</v>
      </c>
      <c r="Z19" s="34" t="s">
        <v>677</v>
      </c>
      <c r="AA19" s="34" t="s">
        <v>678</v>
      </c>
      <c r="AB19" s="34" t="s">
        <v>19</v>
      </c>
      <c r="AC19" s="34" t="s">
        <v>20</v>
      </c>
      <c r="AD19" s="34" t="s">
        <v>21</v>
      </c>
      <c r="AE19" s="34" t="s">
        <v>22</v>
      </c>
      <c r="AF19" s="34" t="s">
        <v>23</v>
      </c>
      <c r="AG19" s="34" t="s">
        <v>679</v>
      </c>
      <c r="AH19" s="34" t="s">
        <v>652</v>
      </c>
      <c r="AI19" s="34" t="s">
        <v>26</v>
      </c>
      <c r="AJ19" s="34" t="s">
        <v>680</v>
      </c>
      <c r="AK19" s="34" t="s">
        <v>29</v>
      </c>
      <c r="AL19" s="34" t="s">
        <v>681</v>
      </c>
      <c r="AM19" s="34" t="s">
        <v>682</v>
      </c>
      <c r="AN19" s="34" t="s">
        <v>30</v>
      </c>
      <c r="AO19" s="34" t="s">
        <v>31</v>
      </c>
      <c r="AP19" s="34" t="s">
        <v>32</v>
      </c>
      <c r="AQ19" s="34" t="s">
        <v>33</v>
      </c>
      <c r="AR19" s="34" t="s">
        <v>683</v>
      </c>
      <c r="AS19" s="34" t="s">
        <v>34</v>
      </c>
      <c r="AT19" s="34" t="s">
        <v>684</v>
      </c>
      <c r="AU19" s="34" t="s">
        <v>685</v>
      </c>
      <c r="AV19" s="34" t="s">
        <v>258</v>
      </c>
      <c r="AW19" s="34" t="s">
        <v>686</v>
      </c>
      <c r="AX19" s="34" t="s">
        <v>261</v>
      </c>
      <c r="AY19" s="34" t="s">
        <v>729</v>
      </c>
      <c r="AZ19" s="34" t="s">
        <v>265</v>
      </c>
      <c r="BA19" s="34" t="s">
        <v>292</v>
      </c>
      <c r="BB19" s="34" t="s">
        <v>296</v>
      </c>
      <c r="BC19" s="34" t="s">
        <v>301</v>
      </c>
      <c r="BD19" s="34" t="s">
        <v>311</v>
      </c>
      <c r="BE19" s="34" t="s">
        <v>313</v>
      </c>
      <c r="BF19" s="34" t="s">
        <v>687</v>
      </c>
      <c r="BG19" s="34" t="s">
        <v>98</v>
      </c>
      <c r="BH19" s="34" t="s">
        <v>337</v>
      </c>
      <c r="BI19" s="34" t="s">
        <v>342</v>
      </c>
      <c r="BJ19" s="34" t="s">
        <v>654</v>
      </c>
      <c r="BK19" s="34" t="s">
        <v>347</v>
      </c>
      <c r="BL19" s="34" t="s">
        <v>128</v>
      </c>
      <c r="BM19" s="34" t="s">
        <v>356</v>
      </c>
      <c r="BN19" s="34" t="s">
        <v>359</v>
      </c>
      <c r="BO19" s="34" t="s">
        <v>362</v>
      </c>
      <c r="BP19" s="34" t="s">
        <v>364</v>
      </c>
      <c r="BQ19" s="34" t="s">
        <v>370</v>
      </c>
      <c r="BR19" s="34" t="s">
        <v>373</v>
      </c>
      <c r="BS19" s="34" t="s">
        <v>376</v>
      </c>
      <c r="BT19" s="34" t="s">
        <v>688</v>
      </c>
      <c r="BU19" s="34" t="s">
        <v>689</v>
      </c>
      <c r="BV19" s="34" t="s">
        <v>653</v>
      </c>
      <c r="BW19" s="34" t="s">
        <v>381</v>
      </c>
      <c r="BX19" s="34" t="s">
        <v>384</v>
      </c>
      <c r="BY19" s="34" t="s">
        <v>390</v>
      </c>
      <c r="BZ19" s="34" t="s">
        <v>400</v>
      </c>
      <c r="CA19" s="34" t="s">
        <v>690</v>
      </c>
      <c r="CB19" s="34" t="s">
        <v>402</v>
      </c>
      <c r="CC19" s="34" t="s">
        <v>691</v>
      </c>
      <c r="CD19" s="34" t="s">
        <v>406</v>
      </c>
      <c r="CE19" s="34" t="s">
        <v>412</v>
      </c>
      <c r="CF19" s="34" t="s">
        <v>415</v>
      </c>
      <c r="CG19" s="34" t="s">
        <v>420</v>
      </c>
      <c r="CH19" s="34" t="s">
        <v>692</v>
      </c>
      <c r="CI19" s="34" t="s">
        <v>651</v>
      </c>
      <c r="CJ19" s="34" t="s">
        <v>443</v>
      </c>
      <c r="CK19" s="34" t="s">
        <v>458</v>
      </c>
      <c r="CL19" s="34" t="s">
        <v>650</v>
      </c>
      <c r="CM19" s="34" t="s">
        <v>655</v>
      </c>
      <c r="CN19" s="34" t="s">
        <v>693</v>
      </c>
      <c r="CO19" s="34" t="s">
        <v>694</v>
      </c>
      <c r="CP19" s="34" t="s">
        <v>695</v>
      </c>
      <c r="CQ19" s="34" t="s">
        <v>460</v>
      </c>
      <c r="CR19" s="34" t="s">
        <v>465</v>
      </c>
      <c r="CS19" s="34" t="s">
        <v>696</v>
      </c>
      <c r="CT19" s="34" t="s">
        <v>468</v>
      </c>
      <c r="CU19" s="34" t="s">
        <v>697</v>
      </c>
      <c r="CV19" s="34" t="s">
        <v>473</v>
      </c>
      <c r="CW19" s="34" t="s">
        <v>475</v>
      </c>
      <c r="CX19" s="34" t="s">
        <v>698</v>
      </c>
      <c r="CY19" s="34" t="s">
        <v>478</v>
      </c>
      <c r="CZ19" s="34" t="s">
        <v>648</v>
      </c>
      <c r="DA19" s="34" t="s">
        <v>699</v>
      </c>
      <c r="DB19" s="34" t="s">
        <v>647</v>
      </c>
      <c r="DC19" s="34" t="s">
        <v>700</v>
      </c>
      <c r="DD19" s="34" t="s">
        <v>482</v>
      </c>
      <c r="DE19" s="34" t="s">
        <v>489</v>
      </c>
      <c r="DF19" s="34" t="s">
        <v>493</v>
      </c>
      <c r="DG19" s="34" t="s">
        <v>701</v>
      </c>
      <c r="DH19" s="34" t="s">
        <v>496</v>
      </c>
      <c r="DI19" s="34" t="s">
        <v>499</v>
      </c>
      <c r="DJ19" s="34" t="s">
        <v>501</v>
      </c>
      <c r="DK19" s="34" t="s">
        <v>503</v>
      </c>
      <c r="DL19" s="34" t="s">
        <v>505</v>
      </c>
      <c r="DM19" s="34" t="s">
        <v>510</v>
      </c>
      <c r="DN19" s="34" t="s">
        <v>516</v>
      </c>
      <c r="DO19" s="34" t="s">
        <v>730</v>
      </c>
      <c r="DP19" s="34" t="s">
        <v>519</v>
      </c>
      <c r="DQ19" s="34" t="s">
        <v>525</v>
      </c>
      <c r="DR19" s="34" t="s">
        <v>527</v>
      </c>
      <c r="DS19" s="34" t="s">
        <v>702</v>
      </c>
      <c r="DT19" s="34" t="s">
        <v>531</v>
      </c>
      <c r="DU19" s="34" t="s">
        <v>703</v>
      </c>
      <c r="DV19" s="34" t="s">
        <v>704</v>
      </c>
      <c r="DW19" s="34" t="s">
        <v>705</v>
      </c>
      <c r="DX19" s="34" t="s">
        <v>706</v>
      </c>
      <c r="DY19" s="34" t="s">
        <v>707</v>
      </c>
      <c r="DZ19" s="34" t="s">
        <v>534</v>
      </c>
      <c r="EA19" s="34" t="s">
        <v>536</v>
      </c>
      <c r="EB19" s="34" t="s">
        <v>642</v>
      </c>
      <c r="EC19" s="34" t="s">
        <v>646</v>
      </c>
      <c r="ED19" s="34" t="s">
        <v>114</v>
      </c>
      <c r="EE19" s="34" t="s">
        <v>542</v>
      </c>
      <c r="EF19" s="34" t="s">
        <v>708</v>
      </c>
      <c r="EG19" s="34" t="s">
        <v>546</v>
      </c>
      <c r="EH19" s="34" t="s">
        <v>709</v>
      </c>
      <c r="EI19" s="34" t="s">
        <v>557</v>
      </c>
      <c r="EJ19" s="34" t="s">
        <v>120</v>
      </c>
      <c r="EK19" s="34" t="s">
        <v>710</v>
      </c>
      <c r="EL19" s="34" t="s">
        <v>711</v>
      </c>
      <c r="EM19" s="34" t="s">
        <v>564</v>
      </c>
      <c r="EN19" s="34" t="s">
        <v>566</v>
      </c>
      <c r="EO19" s="34" t="s">
        <v>712</v>
      </c>
      <c r="EP19" s="34" t="s">
        <v>644</v>
      </c>
      <c r="EQ19" s="34" t="s">
        <v>713</v>
      </c>
      <c r="ER19" s="34" t="s">
        <v>714</v>
      </c>
      <c r="ES19" s="34" t="s">
        <v>290</v>
      </c>
      <c r="ET19" s="34" t="s">
        <v>587</v>
      </c>
      <c r="EU19" s="34" t="s">
        <v>715</v>
      </c>
      <c r="EV19" s="34" t="s">
        <v>591</v>
      </c>
      <c r="EW19" s="34" t="s">
        <v>593</v>
      </c>
      <c r="EX19" s="34" t="s">
        <v>601</v>
      </c>
      <c r="EY19" s="34" t="s">
        <v>606</v>
      </c>
      <c r="EZ19" s="34" t="s">
        <v>609</v>
      </c>
      <c r="FA19" s="34" t="s">
        <v>612</v>
      </c>
      <c r="FB19" s="34" t="s">
        <v>716</v>
      </c>
      <c r="FC19" s="34" t="s">
        <v>615</v>
      </c>
      <c r="FD19" s="34" t="s">
        <v>717</v>
      </c>
      <c r="FE19" s="34" t="s">
        <v>718</v>
      </c>
      <c r="FF19" s="34" t="s">
        <v>640</v>
      </c>
      <c r="FG19" s="34" t="s">
        <v>617</v>
      </c>
      <c r="FH19" s="34" t="s">
        <v>619</v>
      </c>
    </row>
    <row r="20" spans="1:164" s="26" customFormat="1" ht="9" customHeight="1" x14ac:dyDescent="0.35">
      <c r="A20" s="40" t="s">
        <v>737</v>
      </c>
      <c r="B20" s="35" t="s">
        <v>81</v>
      </c>
      <c r="C20" s="35" t="s">
        <v>81</v>
      </c>
      <c r="D20" s="35" t="s">
        <v>719</v>
      </c>
      <c r="E20" s="35" t="s">
        <v>720</v>
      </c>
      <c r="F20" s="35" t="s">
        <v>81</v>
      </c>
      <c r="G20" s="35" t="s">
        <v>81</v>
      </c>
      <c r="H20" s="35" t="s">
        <v>81</v>
      </c>
      <c r="I20" s="35" t="s">
        <v>81</v>
      </c>
      <c r="J20" s="35" t="s">
        <v>721</v>
      </c>
      <c r="K20" s="35" t="s">
        <v>81</v>
      </c>
      <c r="L20" s="35" t="s">
        <v>81</v>
      </c>
      <c r="M20" s="35" t="s">
        <v>81</v>
      </c>
      <c r="N20" s="35" t="s">
        <v>81</v>
      </c>
      <c r="O20" s="35" t="s">
        <v>81</v>
      </c>
      <c r="P20" s="35" t="s">
        <v>81</v>
      </c>
      <c r="Q20" s="35" t="s">
        <v>81</v>
      </c>
      <c r="R20" s="35" t="s">
        <v>722</v>
      </c>
      <c r="S20" s="35" t="s">
        <v>721</v>
      </c>
      <c r="T20" s="35" t="s">
        <v>81</v>
      </c>
      <c r="U20" s="35" t="s">
        <v>81</v>
      </c>
      <c r="V20" s="35" t="s">
        <v>720</v>
      </c>
      <c r="W20" s="35" t="s">
        <v>95</v>
      </c>
      <c r="X20" s="35" t="s">
        <v>81</v>
      </c>
      <c r="Y20" s="35" t="s">
        <v>722</v>
      </c>
      <c r="Z20" s="35" t="s">
        <v>81</v>
      </c>
      <c r="AA20" s="35" t="s">
        <v>81</v>
      </c>
      <c r="AB20" s="35" t="s">
        <v>81</v>
      </c>
      <c r="AC20" s="35" t="s">
        <v>81</v>
      </c>
      <c r="AD20" s="35" t="s">
        <v>81</v>
      </c>
      <c r="AE20" s="35" t="s">
        <v>81</v>
      </c>
      <c r="AF20" s="35" t="s">
        <v>81</v>
      </c>
      <c r="AG20" s="35" t="s">
        <v>81</v>
      </c>
      <c r="AH20" s="35" t="s">
        <v>81</v>
      </c>
      <c r="AI20" s="35" t="s">
        <v>81</v>
      </c>
      <c r="AJ20" s="35" t="s">
        <v>81</v>
      </c>
      <c r="AK20" s="35" t="s">
        <v>81</v>
      </c>
      <c r="AL20" s="35" t="s">
        <v>81</v>
      </c>
      <c r="AM20" s="35" t="s">
        <v>81</v>
      </c>
      <c r="AN20" s="35" t="s">
        <v>81</v>
      </c>
      <c r="AO20" s="35" t="s">
        <v>81</v>
      </c>
      <c r="AP20" s="35" t="s">
        <v>81</v>
      </c>
      <c r="AQ20" s="35" t="s">
        <v>723</v>
      </c>
      <c r="AR20" s="35" t="s">
        <v>81</v>
      </c>
      <c r="AS20" s="35" t="s">
        <v>724</v>
      </c>
      <c r="AT20" s="35" t="s">
        <v>81</v>
      </c>
      <c r="AU20" s="35" t="s">
        <v>251</v>
      </c>
      <c r="AV20" s="35" t="s">
        <v>81</v>
      </c>
      <c r="AW20" s="35" t="s">
        <v>81</v>
      </c>
      <c r="AX20" s="35" t="s">
        <v>722</v>
      </c>
      <c r="AY20" s="35" t="s">
        <v>81</v>
      </c>
      <c r="AZ20" s="35" t="s">
        <v>719</v>
      </c>
      <c r="BA20" s="35" t="s">
        <v>81</v>
      </c>
      <c r="BB20" s="35" t="s">
        <v>59</v>
      </c>
      <c r="BC20" s="35" t="s">
        <v>81</v>
      </c>
      <c r="BD20" s="35" t="s">
        <v>81</v>
      </c>
      <c r="BE20" s="35" t="s">
        <v>81</v>
      </c>
      <c r="BF20" s="35" t="s">
        <v>81</v>
      </c>
      <c r="BG20" s="35" t="s">
        <v>725</v>
      </c>
      <c r="BH20" s="35" t="s">
        <v>81</v>
      </c>
      <c r="BI20" s="35" t="s">
        <v>81</v>
      </c>
      <c r="BJ20" s="35" t="s">
        <v>81</v>
      </c>
      <c r="BK20" s="35" t="s">
        <v>81</v>
      </c>
      <c r="BL20" s="35" t="s">
        <v>81</v>
      </c>
      <c r="BM20" s="35" t="s">
        <v>726</v>
      </c>
      <c r="BN20" s="35" t="s">
        <v>81</v>
      </c>
      <c r="BO20" s="35" t="s">
        <v>81</v>
      </c>
      <c r="BP20" s="35" t="s">
        <v>81</v>
      </c>
      <c r="BQ20" s="35" t="s">
        <v>81</v>
      </c>
      <c r="BR20" s="35" t="s">
        <v>720</v>
      </c>
      <c r="BS20" s="35" t="s">
        <v>95</v>
      </c>
      <c r="BT20" s="35" t="s">
        <v>81</v>
      </c>
      <c r="BU20" s="35" t="s">
        <v>81</v>
      </c>
      <c r="BV20" s="35" t="s">
        <v>81</v>
      </c>
      <c r="BW20" s="35" t="s">
        <v>81</v>
      </c>
      <c r="BX20" s="35" t="s">
        <v>722</v>
      </c>
      <c r="BY20" s="35" t="s">
        <v>81</v>
      </c>
      <c r="BZ20" s="35" t="s">
        <v>81</v>
      </c>
      <c r="CA20" s="35" t="s">
        <v>81</v>
      </c>
      <c r="CB20" s="35" t="s">
        <v>81</v>
      </c>
      <c r="CC20" s="35" t="s">
        <v>81</v>
      </c>
      <c r="CD20" s="35" t="s">
        <v>251</v>
      </c>
      <c r="CE20" s="35" t="s">
        <v>81</v>
      </c>
      <c r="CF20" s="35" t="s">
        <v>721</v>
      </c>
      <c r="CG20" s="35" t="s">
        <v>722</v>
      </c>
      <c r="CH20" s="35" t="s">
        <v>81</v>
      </c>
      <c r="CI20" s="35" t="s">
        <v>81</v>
      </c>
      <c r="CJ20" s="35" t="s">
        <v>81</v>
      </c>
      <c r="CK20" s="35" t="s">
        <v>81</v>
      </c>
      <c r="CL20" s="35" t="s">
        <v>81</v>
      </c>
      <c r="CM20" s="35" t="s">
        <v>81</v>
      </c>
      <c r="CN20" s="35" t="s">
        <v>81</v>
      </c>
      <c r="CO20" s="35" t="s">
        <v>81</v>
      </c>
      <c r="CP20" s="35" t="s">
        <v>81</v>
      </c>
      <c r="CQ20" s="35" t="s">
        <v>81</v>
      </c>
      <c r="CR20" s="35" t="s">
        <v>81</v>
      </c>
      <c r="CS20" s="35" t="s">
        <v>81</v>
      </c>
      <c r="CT20" s="35" t="s">
        <v>81</v>
      </c>
      <c r="CU20" s="35" t="s">
        <v>81</v>
      </c>
      <c r="CV20" s="35" t="s">
        <v>81</v>
      </c>
      <c r="CW20" s="35" t="s">
        <v>81</v>
      </c>
      <c r="CX20" s="35" t="s">
        <v>81</v>
      </c>
      <c r="CY20" s="35" t="s">
        <v>81</v>
      </c>
      <c r="CZ20" s="35" t="s">
        <v>81</v>
      </c>
      <c r="DA20" s="35" t="s">
        <v>81</v>
      </c>
      <c r="DB20" s="35" t="s">
        <v>81</v>
      </c>
      <c r="DC20" s="35" t="s">
        <v>81</v>
      </c>
      <c r="DD20" s="35" t="s">
        <v>81</v>
      </c>
      <c r="DE20" s="35" t="s">
        <v>81</v>
      </c>
      <c r="DF20" s="35" t="s">
        <v>722</v>
      </c>
      <c r="DG20" s="35" t="s">
        <v>81</v>
      </c>
      <c r="DH20" s="35" t="s">
        <v>81</v>
      </c>
      <c r="DI20" s="35" t="s">
        <v>81</v>
      </c>
      <c r="DJ20" s="35" t="s">
        <v>81</v>
      </c>
      <c r="DK20" s="35" t="s">
        <v>81</v>
      </c>
      <c r="DL20" s="35" t="s">
        <v>722</v>
      </c>
      <c r="DM20" s="35" t="s">
        <v>95</v>
      </c>
      <c r="DN20" s="35" t="s">
        <v>59</v>
      </c>
      <c r="DO20" s="35" t="s">
        <v>81</v>
      </c>
      <c r="DP20" s="35" t="s">
        <v>81</v>
      </c>
      <c r="DQ20" s="35" t="s">
        <v>81</v>
      </c>
      <c r="DR20" s="35" t="s">
        <v>81</v>
      </c>
      <c r="DS20" s="35" t="s">
        <v>95</v>
      </c>
      <c r="DT20" s="35" t="s">
        <v>81</v>
      </c>
      <c r="DU20" s="35" t="s">
        <v>81</v>
      </c>
      <c r="DV20" s="35" t="s">
        <v>81</v>
      </c>
      <c r="DW20" s="35" t="s">
        <v>81</v>
      </c>
      <c r="DX20" s="35" t="s">
        <v>81</v>
      </c>
      <c r="DY20" s="35" t="s">
        <v>81</v>
      </c>
      <c r="DZ20" s="35" t="s">
        <v>81</v>
      </c>
      <c r="EA20" s="35" t="s">
        <v>81</v>
      </c>
      <c r="EB20" s="35" t="s">
        <v>81</v>
      </c>
      <c r="EC20" s="35" t="s">
        <v>81</v>
      </c>
      <c r="ED20" s="35" t="s">
        <v>81</v>
      </c>
      <c r="EE20" s="35" t="s">
        <v>59</v>
      </c>
      <c r="EF20" s="35" t="s">
        <v>81</v>
      </c>
      <c r="EG20" s="35" t="s">
        <v>722</v>
      </c>
      <c r="EH20" s="35" t="s">
        <v>81</v>
      </c>
      <c r="EI20" s="35" t="s">
        <v>81</v>
      </c>
      <c r="EJ20" s="35" t="s">
        <v>81</v>
      </c>
      <c r="EK20" s="35" t="s">
        <v>251</v>
      </c>
      <c r="EL20" s="35" t="s">
        <v>81</v>
      </c>
      <c r="EM20" s="35" t="s">
        <v>81</v>
      </c>
      <c r="EN20" s="35" t="s">
        <v>81</v>
      </c>
      <c r="EO20" s="35" t="s">
        <v>81</v>
      </c>
      <c r="EP20" s="35" t="s">
        <v>81</v>
      </c>
      <c r="EQ20" s="35" t="s">
        <v>81</v>
      </c>
      <c r="ER20" s="35" t="s">
        <v>81</v>
      </c>
      <c r="ES20" s="35" t="s">
        <v>724</v>
      </c>
      <c r="ET20" s="35" t="s">
        <v>81</v>
      </c>
      <c r="EU20" s="35" t="s">
        <v>81</v>
      </c>
      <c r="EV20" s="35" t="s">
        <v>81</v>
      </c>
      <c r="EW20" s="35" t="s">
        <v>81</v>
      </c>
      <c r="EX20" s="35" t="s">
        <v>722</v>
      </c>
      <c r="EY20" s="35" t="s">
        <v>81</v>
      </c>
      <c r="EZ20" s="35" t="s">
        <v>81</v>
      </c>
      <c r="FA20" s="35" t="s">
        <v>81</v>
      </c>
      <c r="FB20" s="35" t="s">
        <v>81</v>
      </c>
      <c r="FC20" s="35" t="s">
        <v>81</v>
      </c>
      <c r="FD20" s="35" t="s">
        <v>81</v>
      </c>
      <c r="FE20" s="35" t="s">
        <v>81</v>
      </c>
      <c r="FF20" s="35" t="s">
        <v>81</v>
      </c>
      <c r="FG20" s="35" t="s">
        <v>81</v>
      </c>
      <c r="FH20" s="35" t="s">
        <v>81</v>
      </c>
    </row>
    <row r="21" spans="1:164" s="28" customFormat="1" ht="9.75" customHeight="1" x14ac:dyDescent="0.35">
      <c r="A21" s="28" t="s">
        <v>738</v>
      </c>
      <c r="B21" s="36">
        <v>500</v>
      </c>
      <c r="C21" s="36"/>
      <c r="D21" s="36">
        <v>28565.88</v>
      </c>
      <c r="E21" s="36">
        <v>12551.729999999996</v>
      </c>
      <c r="F21" s="36">
        <v>4.2</v>
      </c>
      <c r="G21" s="36">
        <v>1597</v>
      </c>
      <c r="H21" s="36">
        <v>108.14</v>
      </c>
      <c r="I21" s="36">
        <v>210</v>
      </c>
      <c r="J21" s="36">
        <v>1386.67</v>
      </c>
      <c r="K21" s="36">
        <v>270</v>
      </c>
      <c r="L21" s="36">
        <v>170</v>
      </c>
      <c r="M21" s="36">
        <v>209</v>
      </c>
      <c r="N21" s="36">
        <v>54</v>
      </c>
      <c r="O21" s="36">
        <v>743.93</v>
      </c>
      <c r="P21" s="36">
        <v>639</v>
      </c>
      <c r="Q21" s="36">
        <v>1331</v>
      </c>
      <c r="R21" s="36">
        <v>2692.69</v>
      </c>
      <c r="S21" s="36">
        <v>301</v>
      </c>
      <c r="T21" s="36">
        <v>1075.3599999999999</v>
      </c>
      <c r="U21" s="36">
        <v>196.15</v>
      </c>
      <c r="V21" s="36">
        <v>5872.43</v>
      </c>
      <c r="W21" s="36">
        <v>136.5</v>
      </c>
      <c r="X21" s="36">
        <v>2080</v>
      </c>
      <c r="Y21" s="36">
        <v>29963.829999999998</v>
      </c>
      <c r="Z21" s="36">
        <v>1597</v>
      </c>
      <c r="AA21" s="36">
        <v>1465</v>
      </c>
      <c r="AB21" s="36">
        <v>821</v>
      </c>
      <c r="AC21" s="36">
        <v>100</v>
      </c>
      <c r="AD21" s="36">
        <v>1762</v>
      </c>
      <c r="AE21" s="36">
        <v>18510.7</v>
      </c>
      <c r="AF21" s="36">
        <v>2406</v>
      </c>
      <c r="AG21" s="36">
        <v>80</v>
      </c>
      <c r="AH21" s="36">
        <v>25.31</v>
      </c>
      <c r="AI21" s="36">
        <v>570</v>
      </c>
      <c r="AJ21" s="36">
        <v>124</v>
      </c>
      <c r="AK21" s="36">
        <v>365</v>
      </c>
      <c r="AL21" s="36">
        <v>90.9</v>
      </c>
      <c r="AM21" s="36">
        <v>110</v>
      </c>
      <c r="AN21" s="36">
        <v>224</v>
      </c>
      <c r="AO21" s="36">
        <v>377.99</v>
      </c>
      <c r="AP21" s="36">
        <v>231</v>
      </c>
      <c r="AQ21" s="36">
        <v>87423.87999999999</v>
      </c>
      <c r="AR21" s="36">
        <v>322.39999999999998</v>
      </c>
      <c r="AS21" s="36">
        <v>8852.7800000000007</v>
      </c>
      <c r="AT21" s="36">
        <v>251.3</v>
      </c>
      <c r="AU21" s="36">
        <v>326</v>
      </c>
      <c r="AV21" s="36">
        <v>203</v>
      </c>
      <c r="AW21" s="36">
        <v>73.61</v>
      </c>
      <c r="AX21" s="36">
        <v>1002.78</v>
      </c>
      <c r="AY21" s="36"/>
      <c r="AZ21" s="36">
        <v>46536.910000000011</v>
      </c>
      <c r="BA21" s="36">
        <v>182</v>
      </c>
      <c r="BB21" s="36">
        <v>19481</v>
      </c>
      <c r="BC21" s="36">
        <v>1147.3</v>
      </c>
      <c r="BD21" s="36">
        <v>255</v>
      </c>
      <c r="BE21" s="36">
        <v>1554</v>
      </c>
      <c r="BF21" s="36">
        <v>73.33</v>
      </c>
      <c r="BG21" s="36">
        <v>24455.5</v>
      </c>
      <c r="BH21" s="36">
        <v>336</v>
      </c>
      <c r="BI21" s="36">
        <v>500</v>
      </c>
      <c r="BJ21" s="36">
        <v>3.15</v>
      </c>
      <c r="BK21" s="36">
        <v>124.5</v>
      </c>
      <c r="BL21" s="36">
        <v>10962</v>
      </c>
      <c r="BM21" s="36">
        <v>12893.96</v>
      </c>
      <c r="BN21" s="36">
        <v>1184.78</v>
      </c>
      <c r="BO21" s="36">
        <v>1460.14</v>
      </c>
      <c r="BP21" s="36">
        <v>2351</v>
      </c>
      <c r="BQ21" s="36">
        <v>114.48</v>
      </c>
      <c r="BR21" s="36">
        <v>41425.1</v>
      </c>
      <c r="BS21" s="36">
        <v>173.1</v>
      </c>
      <c r="BT21" s="36">
        <v>148</v>
      </c>
      <c r="BU21" s="36">
        <v>225.69</v>
      </c>
      <c r="BV21" s="36">
        <v>2.8</v>
      </c>
      <c r="BW21" s="36">
        <v>333.8</v>
      </c>
      <c r="BX21" s="36">
        <v>1388.4299999999998</v>
      </c>
      <c r="BY21" s="36">
        <v>389</v>
      </c>
      <c r="BZ21" s="36">
        <v>68</v>
      </c>
      <c r="CA21" s="36">
        <v>62.8</v>
      </c>
      <c r="CB21" s="36">
        <v>2600</v>
      </c>
      <c r="CC21" s="36">
        <v>1792</v>
      </c>
      <c r="CD21" s="36">
        <v>190</v>
      </c>
      <c r="CE21" s="36">
        <v>2428.29</v>
      </c>
      <c r="CF21" s="36">
        <v>1822.18</v>
      </c>
      <c r="CG21" s="36">
        <v>3668.05</v>
      </c>
      <c r="CH21" s="36">
        <v>55.95</v>
      </c>
      <c r="CI21" s="36">
        <v>8</v>
      </c>
      <c r="CJ21" s="36">
        <v>1890.79</v>
      </c>
      <c r="CK21" s="36">
        <v>1287</v>
      </c>
      <c r="CL21" s="36">
        <v>5.6</v>
      </c>
      <c r="CM21" s="36">
        <v>20.350000000000001</v>
      </c>
      <c r="CN21" s="36">
        <v>65.52</v>
      </c>
      <c r="CO21" s="36">
        <v>81</v>
      </c>
      <c r="CP21" s="36">
        <v>79.72</v>
      </c>
      <c r="CQ21" s="36">
        <v>330</v>
      </c>
      <c r="CR21" s="36">
        <v>541</v>
      </c>
      <c r="CS21" s="36">
        <v>102</v>
      </c>
      <c r="CT21" s="36">
        <v>434</v>
      </c>
      <c r="CU21" s="36">
        <v>247</v>
      </c>
      <c r="CV21" s="36">
        <v>364.04999999999995</v>
      </c>
      <c r="CW21" s="36">
        <v>5</v>
      </c>
      <c r="CX21" s="36">
        <v>164</v>
      </c>
      <c r="CY21" s="36">
        <v>1189.6799999999998</v>
      </c>
      <c r="CZ21" s="36">
        <v>2.9</v>
      </c>
      <c r="DA21" s="36">
        <v>74.7</v>
      </c>
      <c r="DB21" s="36">
        <v>4.37</v>
      </c>
      <c r="DC21" s="36">
        <v>115</v>
      </c>
      <c r="DD21" s="36">
        <v>1275.6099999999999</v>
      </c>
      <c r="DE21" s="36">
        <v>2172.0500000000002</v>
      </c>
      <c r="DF21" s="36">
        <v>1443.1</v>
      </c>
      <c r="DG21" s="36">
        <v>3109</v>
      </c>
      <c r="DH21" s="36">
        <v>288</v>
      </c>
      <c r="DI21" s="36">
        <v>176</v>
      </c>
      <c r="DJ21" s="36"/>
      <c r="DK21" s="36">
        <v>553</v>
      </c>
      <c r="DL21" s="36">
        <v>4826</v>
      </c>
      <c r="DM21" s="36">
        <v>693.46</v>
      </c>
      <c r="DN21" s="36">
        <v>10239.44</v>
      </c>
      <c r="DO21" s="36"/>
      <c r="DP21" s="36">
        <v>1685</v>
      </c>
      <c r="DQ21" s="36">
        <v>787</v>
      </c>
      <c r="DR21" s="36">
        <v>116.9</v>
      </c>
      <c r="DS21" s="36">
        <v>471</v>
      </c>
      <c r="DT21" s="36">
        <v>231</v>
      </c>
      <c r="DU21" s="36">
        <v>101</v>
      </c>
      <c r="DV21" s="36">
        <v>92</v>
      </c>
      <c r="DW21" s="36">
        <v>555.39</v>
      </c>
      <c r="DX21" s="36">
        <v>50</v>
      </c>
      <c r="DY21" s="36">
        <v>246</v>
      </c>
      <c r="DZ21" s="36">
        <v>895.1</v>
      </c>
      <c r="EA21" s="36">
        <v>207</v>
      </c>
      <c r="EB21" s="36">
        <v>6.75</v>
      </c>
      <c r="EC21" s="36">
        <v>75.3</v>
      </c>
      <c r="ED21" s="36">
        <v>7563.17</v>
      </c>
      <c r="EE21" s="36">
        <v>38989</v>
      </c>
      <c r="EF21" s="36">
        <v>82.76</v>
      </c>
      <c r="EG21" s="36">
        <v>9193.67</v>
      </c>
      <c r="EH21" s="36">
        <v>162.77000000000001</v>
      </c>
      <c r="EI21" s="36">
        <v>1534.8</v>
      </c>
      <c r="EJ21" s="36">
        <v>8003.04</v>
      </c>
      <c r="EK21" s="36">
        <v>75</v>
      </c>
      <c r="EL21" s="36">
        <v>172.9</v>
      </c>
      <c r="EM21" s="36">
        <v>470</v>
      </c>
      <c r="EN21" s="36">
        <v>126.13</v>
      </c>
      <c r="EO21" s="36">
        <v>86.38</v>
      </c>
      <c r="EP21" s="36">
        <v>6.5</v>
      </c>
      <c r="EQ21" s="36">
        <v>40.49</v>
      </c>
      <c r="ER21" s="36">
        <v>201</v>
      </c>
      <c r="ES21" s="36">
        <v>24870.7</v>
      </c>
      <c r="ET21" s="36">
        <v>1843.04</v>
      </c>
      <c r="EU21" s="36">
        <v>81.75</v>
      </c>
      <c r="EV21" s="36">
        <v>1013</v>
      </c>
      <c r="EW21" s="36">
        <v>60.98</v>
      </c>
      <c r="EX21" s="36">
        <v>4286</v>
      </c>
      <c r="EY21" s="36">
        <v>538.11</v>
      </c>
      <c r="EZ21" s="36">
        <v>99</v>
      </c>
      <c r="FA21" s="36">
        <v>76.81</v>
      </c>
      <c r="FB21" s="36">
        <v>94</v>
      </c>
      <c r="FC21" s="36">
        <v>166</v>
      </c>
      <c r="FD21" s="36">
        <v>250</v>
      </c>
      <c r="FE21" s="36">
        <v>86.3</v>
      </c>
      <c r="FF21" s="36">
        <v>11.2</v>
      </c>
      <c r="FG21" s="36">
        <v>639</v>
      </c>
      <c r="FH21" s="36">
        <v>2210.09</v>
      </c>
    </row>
    <row r="22" spans="1:164" s="29" customFormat="1" ht="9.75" customHeight="1" x14ac:dyDescent="0.35">
      <c r="A22" s="29" t="s">
        <v>739</v>
      </c>
      <c r="B22" s="37">
        <v>650</v>
      </c>
      <c r="C22" s="37">
        <v>1800</v>
      </c>
      <c r="D22" s="37">
        <v>217455</v>
      </c>
      <c r="E22" s="37">
        <v>74553.5</v>
      </c>
      <c r="F22" s="37"/>
      <c r="G22" s="37">
        <v>2080</v>
      </c>
      <c r="H22" s="37"/>
      <c r="I22" s="37">
        <v>1950</v>
      </c>
      <c r="J22" s="37">
        <v>6875</v>
      </c>
      <c r="K22" s="37">
        <v>1344</v>
      </c>
      <c r="L22" s="37"/>
      <c r="M22" s="37"/>
      <c r="N22" s="37"/>
      <c r="O22" s="37">
        <v>2750</v>
      </c>
      <c r="P22" s="37"/>
      <c r="Q22" s="37"/>
      <c r="R22" s="37">
        <v>4981</v>
      </c>
      <c r="S22" s="37"/>
      <c r="T22" s="37">
        <v>5600</v>
      </c>
      <c r="U22" s="37"/>
      <c r="V22" s="37">
        <v>76460.2</v>
      </c>
      <c r="W22" s="37"/>
      <c r="X22" s="37"/>
      <c r="Y22" s="37"/>
      <c r="Z22" s="37">
        <v>79815</v>
      </c>
      <c r="AA22" s="37"/>
      <c r="AB22" s="37">
        <v>1911</v>
      </c>
      <c r="AC22" s="37">
        <v>2891</v>
      </c>
      <c r="AD22" s="37">
        <v>14857</v>
      </c>
      <c r="AE22" s="37">
        <v>25339</v>
      </c>
      <c r="AF22" s="37"/>
      <c r="AG22" s="37">
        <v>596</v>
      </c>
      <c r="AH22" s="37"/>
      <c r="AI22" s="37">
        <v>3940</v>
      </c>
      <c r="AJ22" s="37"/>
      <c r="AK22" s="37">
        <v>598</v>
      </c>
      <c r="AL22" s="37"/>
      <c r="AM22" s="37"/>
      <c r="AN22" s="37"/>
      <c r="AO22" s="37">
        <v>955</v>
      </c>
      <c r="AP22" s="37"/>
      <c r="AQ22" s="37"/>
      <c r="AR22" s="37">
        <v>900776.42</v>
      </c>
      <c r="AS22" s="37">
        <v>22616</v>
      </c>
      <c r="AT22" s="37">
        <v>1100</v>
      </c>
      <c r="AU22" s="37"/>
      <c r="AV22" s="37"/>
      <c r="AW22" s="37">
        <v>900</v>
      </c>
      <c r="AX22" s="37"/>
      <c r="AY22" s="37">
        <v>210</v>
      </c>
      <c r="AZ22" s="37">
        <v>29041.77</v>
      </c>
      <c r="BA22" s="37"/>
      <c r="BB22" s="37">
        <v>18052</v>
      </c>
      <c r="BC22" s="37">
        <v>4836</v>
      </c>
      <c r="BD22" s="37"/>
      <c r="BE22" s="37">
        <v>10035</v>
      </c>
      <c r="BF22" s="37"/>
      <c r="BG22" s="37">
        <v>322618</v>
      </c>
      <c r="BH22" s="37">
        <v>600</v>
      </c>
      <c r="BI22" s="37">
        <v>1130</v>
      </c>
      <c r="BJ22" s="37"/>
      <c r="BK22" s="37">
        <v>1439</v>
      </c>
      <c r="BL22" s="37"/>
      <c r="BM22" s="37">
        <v>7358</v>
      </c>
      <c r="BN22" s="37">
        <v>17635</v>
      </c>
      <c r="BO22" s="37">
        <v>4700</v>
      </c>
      <c r="BP22" s="37"/>
      <c r="BQ22" s="37"/>
      <c r="BR22" s="37">
        <v>310300</v>
      </c>
      <c r="BS22" s="37"/>
      <c r="BT22" s="37">
        <v>390</v>
      </c>
      <c r="BU22" s="37"/>
      <c r="BV22" s="37"/>
      <c r="BW22" s="37">
        <v>1341</v>
      </c>
      <c r="BX22" s="37">
        <v>2474</v>
      </c>
      <c r="BY22" s="37">
        <v>1118</v>
      </c>
      <c r="BZ22" s="37">
        <v>1300</v>
      </c>
      <c r="CA22" s="37"/>
      <c r="CB22" s="37">
        <v>84350</v>
      </c>
      <c r="CC22" s="37">
        <v>599</v>
      </c>
      <c r="CD22" s="37"/>
      <c r="CE22" s="37">
        <v>1100</v>
      </c>
      <c r="CF22" s="37"/>
      <c r="CG22" s="37">
        <v>9490</v>
      </c>
      <c r="CH22" s="37"/>
      <c r="CI22" s="37"/>
      <c r="CJ22" s="37">
        <v>662</v>
      </c>
      <c r="CK22" s="37"/>
      <c r="CL22" s="37"/>
      <c r="CM22" s="37"/>
      <c r="CN22" s="37"/>
      <c r="CO22" s="37"/>
      <c r="CP22" s="37"/>
      <c r="CQ22" s="37">
        <v>520</v>
      </c>
      <c r="CR22" s="37"/>
      <c r="CS22" s="37"/>
      <c r="CT22" s="37">
        <v>1400</v>
      </c>
      <c r="CU22" s="37"/>
      <c r="CV22" s="37">
        <v>4077</v>
      </c>
      <c r="CW22" s="37">
        <v>1040</v>
      </c>
      <c r="CX22" s="37"/>
      <c r="CY22" s="37">
        <v>2550</v>
      </c>
      <c r="CZ22" s="37"/>
      <c r="DA22" s="37"/>
      <c r="DB22" s="37"/>
      <c r="DC22" s="37">
        <v>880</v>
      </c>
      <c r="DD22" s="37">
        <v>200</v>
      </c>
      <c r="DE22" s="37">
        <v>980</v>
      </c>
      <c r="DF22" s="37"/>
      <c r="DG22" s="37"/>
      <c r="DH22" s="37"/>
      <c r="DI22" s="37">
        <v>385</v>
      </c>
      <c r="DJ22" s="37">
        <v>7100</v>
      </c>
      <c r="DK22" s="37">
        <v>700</v>
      </c>
      <c r="DL22" s="37">
        <v>5481</v>
      </c>
      <c r="DM22" s="37">
        <v>632</v>
      </c>
      <c r="DN22" s="37">
        <v>73214</v>
      </c>
      <c r="DO22" s="37">
        <v>880</v>
      </c>
      <c r="DP22" s="37">
        <v>5260</v>
      </c>
      <c r="DQ22" s="37"/>
      <c r="DR22" s="37">
        <v>500</v>
      </c>
      <c r="DS22" s="37"/>
      <c r="DT22" s="37"/>
      <c r="DU22" s="37">
        <v>1874</v>
      </c>
      <c r="DV22" s="37"/>
      <c r="DW22" s="37">
        <v>750</v>
      </c>
      <c r="DX22" s="37"/>
      <c r="DY22" s="37"/>
      <c r="DZ22" s="37"/>
      <c r="EA22" s="37">
        <v>1230</v>
      </c>
      <c r="EB22" s="37"/>
      <c r="EC22" s="37"/>
      <c r="ED22" s="37">
        <v>36583</v>
      </c>
      <c r="EE22" s="37">
        <v>284440</v>
      </c>
      <c r="EF22" s="37"/>
      <c r="EG22" s="37">
        <v>22515</v>
      </c>
      <c r="EH22" s="37">
        <v>1950</v>
      </c>
      <c r="EI22" s="37">
        <v>5700</v>
      </c>
      <c r="EJ22" s="37">
        <v>4710</v>
      </c>
      <c r="EK22" s="37"/>
      <c r="EL22" s="37">
        <v>2600</v>
      </c>
      <c r="EM22" s="37">
        <v>1072</v>
      </c>
      <c r="EN22" s="37">
        <v>570</v>
      </c>
      <c r="EO22" s="37"/>
      <c r="EP22" s="37"/>
      <c r="EQ22" s="37"/>
      <c r="ER22" s="37"/>
      <c r="ES22" s="37">
        <v>3136</v>
      </c>
      <c r="ET22" s="37">
        <v>1465</v>
      </c>
      <c r="EU22" s="37"/>
      <c r="EV22" s="37">
        <v>69300</v>
      </c>
      <c r="EW22" s="37">
        <v>1100</v>
      </c>
      <c r="EX22" s="37">
        <v>4373</v>
      </c>
      <c r="EY22" s="37">
        <v>1650</v>
      </c>
      <c r="EZ22" s="37">
        <v>600</v>
      </c>
      <c r="FA22" s="37"/>
      <c r="FB22" s="37">
        <v>120</v>
      </c>
      <c r="FC22" s="37"/>
      <c r="FD22" s="37"/>
      <c r="FE22" s="37">
        <v>2234.2199999999998</v>
      </c>
      <c r="FF22" s="37"/>
      <c r="FG22" s="37"/>
      <c r="FH22" s="37">
        <v>10830</v>
      </c>
    </row>
    <row r="23" spans="1:164" s="31" customFormat="1" ht="9.75" customHeight="1" x14ac:dyDescent="0.35">
      <c r="A23" s="30" t="s">
        <v>734</v>
      </c>
      <c r="B23" s="38">
        <v>1090</v>
      </c>
      <c r="C23" s="38">
        <v>800</v>
      </c>
      <c r="D23" s="38">
        <v>74629</v>
      </c>
      <c r="E23" s="38">
        <v>44271.97</v>
      </c>
      <c r="F23" s="38"/>
      <c r="G23" s="38">
        <v>500</v>
      </c>
      <c r="H23" s="38"/>
      <c r="I23" s="38">
        <v>1950</v>
      </c>
      <c r="J23" s="38">
        <v>3200</v>
      </c>
      <c r="K23" s="38">
        <v>820</v>
      </c>
      <c r="L23" s="38"/>
      <c r="M23" s="38"/>
      <c r="N23" s="38">
        <v>100</v>
      </c>
      <c r="O23" s="38">
        <v>3859</v>
      </c>
      <c r="P23" s="38"/>
      <c r="Q23" s="38"/>
      <c r="R23" s="38">
        <v>11921</v>
      </c>
      <c r="S23" s="38"/>
      <c r="T23" s="38">
        <v>4067</v>
      </c>
      <c r="U23" s="38"/>
      <c r="V23" s="38">
        <v>90479</v>
      </c>
      <c r="W23" s="38"/>
      <c r="X23" s="38"/>
      <c r="Y23" s="38">
        <v>26260</v>
      </c>
      <c r="Z23" s="38">
        <v>205</v>
      </c>
      <c r="AA23" s="38">
        <v>120</v>
      </c>
      <c r="AB23" s="38">
        <v>1911</v>
      </c>
      <c r="AC23" s="38">
        <v>341</v>
      </c>
      <c r="AD23" s="38">
        <v>7740</v>
      </c>
      <c r="AE23" s="38">
        <v>37043</v>
      </c>
      <c r="AF23" s="38"/>
      <c r="AG23" s="38">
        <v>332</v>
      </c>
      <c r="AH23" s="38"/>
      <c r="AI23" s="38">
        <v>3940</v>
      </c>
      <c r="AJ23" s="38"/>
      <c r="AK23" s="38">
        <v>598</v>
      </c>
      <c r="AL23" s="38"/>
      <c r="AM23" s="38"/>
      <c r="AN23" s="38">
        <v>910</v>
      </c>
      <c r="AO23" s="38">
        <v>800</v>
      </c>
      <c r="AP23" s="38"/>
      <c r="AQ23" s="38"/>
      <c r="AR23" s="38">
        <v>179742.36</v>
      </c>
      <c r="AS23" s="38">
        <v>16341</v>
      </c>
      <c r="AT23" s="38">
        <v>1500</v>
      </c>
      <c r="AU23" s="38"/>
      <c r="AV23" s="38">
        <v>776</v>
      </c>
      <c r="AW23" s="38">
        <v>560</v>
      </c>
      <c r="AX23" s="38"/>
      <c r="AY23" s="38">
        <v>80</v>
      </c>
      <c r="AZ23" s="38">
        <v>21064.27</v>
      </c>
      <c r="BA23" s="38"/>
      <c r="BB23" s="38">
        <v>25491</v>
      </c>
      <c r="BC23" s="38">
        <v>4932</v>
      </c>
      <c r="BD23" s="38"/>
      <c r="BE23" s="38">
        <v>7407</v>
      </c>
      <c r="BF23" s="38"/>
      <c r="BG23" s="38">
        <v>38918</v>
      </c>
      <c r="BH23" s="38">
        <v>600</v>
      </c>
      <c r="BI23" s="38">
        <v>1060</v>
      </c>
      <c r="BJ23" s="38"/>
      <c r="BK23" s="38">
        <v>420</v>
      </c>
      <c r="BL23" s="38"/>
      <c r="BM23" s="38">
        <v>5350</v>
      </c>
      <c r="BN23" s="38">
        <v>2935</v>
      </c>
      <c r="BO23" s="38">
        <v>4000</v>
      </c>
      <c r="BP23" s="38"/>
      <c r="BQ23" s="38"/>
      <c r="BR23" s="38">
        <v>120000</v>
      </c>
      <c r="BS23" s="38"/>
      <c r="BT23" s="38">
        <v>390</v>
      </c>
      <c r="BU23" s="38"/>
      <c r="BV23" s="38"/>
      <c r="BW23" s="38">
        <v>1341</v>
      </c>
      <c r="BX23" s="38">
        <v>2050</v>
      </c>
      <c r="BY23" s="38">
        <v>1118</v>
      </c>
      <c r="BZ23" s="38">
        <v>500</v>
      </c>
      <c r="CA23" s="38"/>
      <c r="CB23" s="38">
        <v>5650</v>
      </c>
      <c r="CC23" s="38">
        <v>3170</v>
      </c>
      <c r="CD23" s="38"/>
      <c r="CE23" s="38"/>
      <c r="CF23" s="38"/>
      <c r="CG23" s="38">
        <v>5880</v>
      </c>
      <c r="CH23" s="38"/>
      <c r="CI23" s="38"/>
      <c r="CJ23" s="38">
        <v>670</v>
      </c>
      <c r="CK23" s="38"/>
      <c r="CL23" s="38"/>
      <c r="CM23" s="38"/>
      <c r="CN23" s="38"/>
      <c r="CO23" s="38"/>
      <c r="CP23" s="38"/>
      <c r="CQ23" s="38">
        <v>520</v>
      </c>
      <c r="CR23" s="38"/>
      <c r="CS23" s="38"/>
      <c r="CT23" s="38">
        <v>1400</v>
      </c>
      <c r="CU23" s="38"/>
      <c r="CV23" s="38">
        <v>5200</v>
      </c>
      <c r="CW23" s="38">
        <v>1557</v>
      </c>
      <c r="CX23" s="38">
        <v>650</v>
      </c>
      <c r="CY23" s="38">
        <v>5600</v>
      </c>
      <c r="CZ23" s="38"/>
      <c r="DA23" s="38"/>
      <c r="DB23" s="38"/>
      <c r="DC23" s="38">
        <v>250</v>
      </c>
      <c r="DD23" s="38">
        <v>1345</v>
      </c>
      <c r="DE23" s="38">
        <v>4080</v>
      </c>
      <c r="DF23" s="38"/>
      <c r="DG23" s="38"/>
      <c r="DH23" s="38"/>
      <c r="DI23" s="38">
        <v>385</v>
      </c>
      <c r="DJ23" s="38">
        <v>1700</v>
      </c>
      <c r="DK23" s="38">
        <v>700</v>
      </c>
      <c r="DL23" s="38">
        <v>4224</v>
      </c>
      <c r="DM23" s="38">
        <v>22</v>
      </c>
      <c r="DN23" s="38">
        <v>34290</v>
      </c>
      <c r="DO23" s="38">
        <v>450</v>
      </c>
      <c r="DP23" s="38">
        <v>4672.66</v>
      </c>
      <c r="DQ23" s="38"/>
      <c r="DR23" s="38">
        <v>300</v>
      </c>
      <c r="DS23" s="38"/>
      <c r="DT23" s="38">
        <v>850</v>
      </c>
      <c r="DU23" s="38">
        <v>766</v>
      </c>
      <c r="DV23" s="38"/>
      <c r="DW23" s="38">
        <v>500</v>
      </c>
      <c r="DX23" s="38"/>
      <c r="DY23" s="38">
        <v>1050</v>
      </c>
      <c r="DZ23" s="38"/>
      <c r="EA23" s="38"/>
      <c r="EB23" s="38"/>
      <c r="EC23" s="38"/>
      <c r="ED23" s="38">
        <v>30029.73</v>
      </c>
      <c r="EE23" s="38">
        <v>33000</v>
      </c>
      <c r="EF23" s="38"/>
      <c r="EG23" s="38">
        <v>22826</v>
      </c>
      <c r="EH23" s="38">
        <v>1516</v>
      </c>
      <c r="EI23" s="38">
        <v>6000</v>
      </c>
      <c r="EJ23" s="38">
        <v>3410</v>
      </c>
      <c r="EK23" s="38"/>
      <c r="EL23" s="38">
        <v>1000</v>
      </c>
      <c r="EM23" s="38">
        <v>1072</v>
      </c>
      <c r="EN23" s="38">
        <v>600</v>
      </c>
      <c r="EO23" s="38"/>
      <c r="EP23" s="38"/>
      <c r="EQ23" s="38"/>
      <c r="ER23" s="38"/>
      <c r="ES23" s="38">
        <v>500</v>
      </c>
      <c r="ET23" s="38">
        <v>3591</v>
      </c>
      <c r="EU23" s="38"/>
      <c r="EV23" s="38">
        <v>3734</v>
      </c>
      <c r="EW23" s="38">
        <v>700</v>
      </c>
      <c r="EX23" s="38">
        <v>3933</v>
      </c>
      <c r="EY23" s="38">
        <v>650</v>
      </c>
      <c r="EZ23" s="38">
        <v>600</v>
      </c>
      <c r="FA23" s="38"/>
      <c r="FB23" s="38"/>
      <c r="FC23" s="38"/>
      <c r="FD23" s="38"/>
      <c r="FE23" s="38">
        <v>1388.48</v>
      </c>
      <c r="FF23" s="38"/>
      <c r="FG23" s="38"/>
      <c r="FH23" s="38">
        <v>5800</v>
      </c>
    </row>
    <row r="24" spans="1:164" s="33" customFormat="1" ht="9.75" customHeight="1" x14ac:dyDescent="0.35">
      <c r="A24" s="32" t="s">
        <v>740</v>
      </c>
      <c r="B24" s="39" t="s">
        <v>39</v>
      </c>
      <c r="C24" s="39" t="s">
        <v>39</v>
      </c>
      <c r="D24" s="39" t="s">
        <v>42</v>
      </c>
      <c r="E24" s="39" t="s">
        <v>42</v>
      </c>
      <c r="F24" s="39" t="s">
        <v>42</v>
      </c>
      <c r="G24" s="39" t="s">
        <v>39</v>
      </c>
      <c r="H24" s="39" t="s">
        <v>38</v>
      </c>
      <c r="I24" s="39" t="s">
        <v>39</v>
      </c>
      <c r="J24" s="39" t="s">
        <v>38</v>
      </c>
      <c r="K24" s="39" t="s">
        <v>39</v>
      </c>
      <c r="L24" s="39" t="s">
        <v>41</v>
      </c>
      <c r="M24" s="39" t="s">
        <v>38</v>
      </c>
      <c r="N24" s="39" t="s">
        <v>38</v>
      </c>
      <c r="O24" s="39" t="s">
        <v>42</v>
      </c>
      <c r="P24" s="39" t="s">
        <v>38</v>
      </c>
      <c r="Q24" s="39" t="s">
        <v>38</v>
      </c>
      <c r="R24" s="39" t="s">
        <v>42</v>
      </c>
      <c r="S24" s="39" t="s">
        <v>39</v>
      </c>
      <c r="T24" s="39" t="s">
        <v>42</v>
      </c>
      <c r="U24" s="39" t="s">
        <v>39</v>
      </c>
      <c r="V24" s="39" t="s">
        <v>42</v>
      </c>
      <c r="W24" s="39" t="s">
        <v>42</v>
      </c>
      <c r="X24" s="39" t="s">
        <v>38</v>
      </c>
      <c r="Y24" s="39" t="s">
        <v>42</v>
      </c>
      <c r="Z24" s="39" t="s">
        <v>39</v>
      </c>
      <c r="AA24" s="39" t="s">
        <v>41</v>
      </c>
      <c r="AB24" s="39" t="s">
        <v>39</v>
      </c>
      <c r="AC24" s="39" t="s">
        <v>38</v>
      </c>
      <c r="AD24" s="39" t="s">
        <v>38</v>
      </c>
      <c r="AE24" s="39" t="s">
        <v>42</v>
      </c>
      <c r="AF24" s="39" t="s">
        <v>38</v>
      </c>
      <c r="AG24" s="39" t="s">
        <v>38</v>
      </c>
      <c r="AH24" s="39" t="s">
        <v>42</v>
      </c>
      <c r="AI24" s="39" t="s">
        <v>39</v>
      </c>
      <c r="AJ24" s="39" t="s">
        <v>38</v>
      </c>
      <c r="AK24" s="39" t="s">
        <v>39</v>
      </c>
      <c r="AL24" s="39" t="s">
        <v>38</v>
      </c>
      <c r="AM24" s="39" t="s">
        <v>38</v>
      </c>
      <c r="AN24" s="39" t="s">
        <v>39</v>
      </c>
      <c r="AO24" s="39" t="s">
        <v>42</v>
      </c>
      <c r="AP24" s="39" t="s">
        <v>38</v>
      </c>
      <c r="AQ24" s="39" t="s">
        <v>42</v>
      </c>
      <c r="AR24" s="39" t="s">
        <v>42</v>
      </c>
      <c r="AS24" s="39" t="s">
        <v>38</v>
      </c>
      <c r="AT24" s="39" t="s">
        <v>42</v>
      </c>
      <c r="AU24" s="39" t="s">
        <v>38</v>
      </c>
      <c r="AV24" s="39" t="s">
        <v>39</v>
      </c>
      <c r="AW24" s="39" t="s">
        <v>39</v>
      </c>
      <c r="AX24" s="39" t="s">
        <v>38</v>
      </c>
      <c r="AY24" s="39" t="s">
        <v>38</v>
      </c>
      <c r="AZ24" s="39" t="s">
        <v>42</v>
      </c>
      <c r="BA24" s="39" t="s">
        <v>38</v>
      </c>
      <c r="BB24" s="39" t="s">
        <v>40</v>
      </c>
      <c r="BC24" s="39" t="s">
        <v>39</v>
      </c>
      <c r="BD24" s="39" t="s">
        <v>39</v>
      </c>
      <c r="BE24" s="39" t="s">
        <v>38</v>
      </c>
      <c r="BF24" s="39" t="s">
        <v>38</v>
      </c>
      <c r="BG24" s="39" t="s">
        <v>39</v>
      </c>
      <c r="BH24" s="39" t="s">
        <v>39</v>
      </c>
      <c r="BI24" s="39" t="s">
        <v>39</v>
      </c>
      <c r="BJ24" s="39" t="s">
        <v>42</v>
      </c>
      <c r="BK24" s="39" t="s">
        <v>38</v>
      </c>
      <c r="BL24" s="39" t="s">
        <v>38</v>
      </c>
      <c r="BM24" s="39" t="s">
        <v>39</v>
      </c>
      <c r="BN24" s="39" t="s">
        <v>39</v>
      </c>
      <c r="BO24" s="39" t="s">
        <v>38</v>
      </c>
      <c r="BP24" s="39" t="s">
        <v>38</v>
      </c>
      <c r="BQ24" s="39" t="s">
        <v>38</v>
      </c>
      <c r="BR24" s="39" t="s">
        <v>42</v>
      </c>
      <c r="BS24" s="39" t="s">
        <v>42</v>
      </c>
      <c r="BT24" s="39" t="s">
        <v>39</v>
      </c>
      <c r="BU24" s="39" t="s">
        <v>39</v>
      </c>
      <c r="BV24" s="39" t="s">
        <v>42</v>
      </c>
      <c r="BW24" s="39" t="s">
        <v>39</v>
      </c>
      <c r="BX24" s="39" t="s">
        <v>42</v>
      </c>
      <c r="BY24" s="39" t="s">
        <v>39</v>
      </c>
      <c r="BZ24" s="39" t="s">
        <v>38</v>
      </c>
      <c r="CA24" s="39" t="s">
        <v>38</v>
      </c>
      <c r="CB24" s="39" t="s">
        <v>39</v>
      </c>
      <c r="CC24" s="39" t="s">
        <v>39</v>
      </c>
      <c r="CD24" s="39" t="s">
        <v>40</v>
      </c>
      <c r="CE24" s="39" t="s">
        <v>38</v>
      </c>
      <c r="CF24" s="39" t="s">
        <v>38</v>
      </c>
      <c r="CG24" s="39" t="s">
        <v>39</v>
      </c>
      <c r="CH24" s="39" t="s">
        <v>38</v>
      </c>
      <c r="CI24" s="39" t="s">
        <v>42</v>
      </c>
      <c r="CJ24" s="39" t="s">
        <v>39</v>
      </c>
      <c r="CK24" s="39" t="s">
        <v>38</v>
      </c>
      <c r="CL24" s="39" t="s">
        <v>42</v>
      </c>
      <c r="CM24" s="39" t="s">
        <v>42</v>
      </c>
      <c r="CN24" s="39" t="s">
        <v>38</v>
      </c>
      <c r="CO24" s="39" t="s">
        <v>42</v>
      </c>
      <c r="CP24" s="39" t="s">
        <v>41</v>
      </c>
      <c r="CQ24" s="39" t="s">
        <v>39</v>
      </c>
      <c r="CR24" s="39" t="s">
        <v>38</v>
      </c>
      <c r="CS24" s="39" t="s">
        <v>38</v>
      </c>
      <c r="CT24" s="39" t="s">
        <v>39</v>
      </c>
      <c r="CU24" s="39" t="s">
        <v>38</v>
      </c>
      <c r="CV24" s="39" t="s">
        <v>42</v>
      </c>
      <c r="CW24" s="39" t="s">
        <v>42</v>
      </c>
      <c r="CX24" s="39" t="s">
        <v>39</v>
      </c>
      <c r="CY24" s="39" t="s">
        <v>42</v>
      </c>
      <c r="CZ24" s="39" t="s">
        <v>42</v>
      </c>
      <c r="DA24" s="39" t="s">
        <v>41</v>
      </c>
      <c r="DB24" s="39" t="s">
        <v>42</v>
      </c>
      <c r="DC24" s="39" t="s">
        <v>42</v>
      </c>
      <c r="DD24" s="39" t="s">
        <v>42</v>
      </c>
      <c r="DE24" s="39" t="s">
        <v>42</v>
      </c>
      <c r="DF24" s="39" t="s">
        <v>42</v>
      </c>
      <c r="DG24" s="39" t="s">
        <v>39</v>
      </c>
      <c r="DH24" s="39" t="s">
        <v>39</v>
      </c>
      <c r="DI24" s="39" t="s">
        <v>39</v>
      </c>
      <c r="DJ24" s="39" t="s">
        <v>42</v>
      </c>
      <c r="DK24" s="39" t="s">
        <v>39</v>
      </c>
      <c r="DL24" s="39" t="s">
        <v>42</v>
      </c>
      <c r="DM24" s="39" t="s">
        <v>42</v>
      </c>
      <c r="DN24" s="39" t="s">
        <v>41</v>
      </c>
      <c r="DO24" s="39" t="s">
        <v>42</v>
      </c>
      <c r="DP24" s="39" t="s">
        <v>38</v>
      </c>
      <c r="DQ24" s="39" t="s">
        <v>38</v>
      </c>
      <c r="DR24" s="39" t="s">
        <v>39</v>
      </c>
      <c r="DS24" s="39" t="s">
        <v>42</v>
      </c>
      <c r="DT24" s="39" t="s">
        <v>39</v>
      </c>
      <c r="DU24" s="39" t="s">
        <v>39</v>
      </c>
      <c r="DV24" s="39" t="s">
        <v>39</v>
      </c>
      <c r="DW24" s="39" t="s">
        <v>42</v>
      </c>
      <c r="DX24" s="39" t="s">
        <v>39</v>
      </c>
      <c r="DY24" s="39" t="s">
        <v>38</v>
      </c>
      <c r="DZ24" s="39" t="s">
        <v>38</v>
      </c>
      <c r="EA24" s="39" t="s">
        <v>38</v>
      </c>
      <c r="EB24" s="39" t="s">
        <v>42</v>
      </c>
      <c r="EC24" s="39" t="s">
        <v>42</v>
      </c>
      <c r="ED24" s="39" t="s">
        <v>39</v>
      </c>
      <c r="EE24" s="39" t="s">
        <v>42</v>
      </c>
      <c r="EF24" s="39" t="s">
        <v>39</v>
      </c>
      <c r="EG24" s="39" t="s">
        <v>42</v>
      </c>
      <c r="EH24" s="39" t="s">
        <v>42</v>
      </c>
      <c r="EI24" s="39" t="s">
        <v>39</v>
      </c>
      <c r="EJ24" s="39" t="s">
        <v>38</v>
      </c>
      <c r="EK24" s="39" t="s">
        <v>38</v>
      </c>
      <c r="EL24" s="39" t="s">
        <v>42</v>
      </c>
      <c r="EM24" s="39" t="s">
        <v>39</v>
      </c>
      <c r="EN24" s="39" t="s">
        <v>42</v>
      </c>
      <c r="EO24" s="39" t="s">
        <v>39</v>
      </c>
      <c r="EP24" s="39" t="s">
        <v>42</v>
      </c>
      <c r="EQ24" s="39" t="s">
        <v>38</v>
      </c>
      <c r="ER24" s="39" t="s">
        <v>39</v>
      </c>
      <c r="ES24" s="39" t="s">
        <v>38</v>
      </c>
      <c r="ET24" s="39" t="s">
        <v>42</v>
      </c>
      <c r="EU24" s="39" t="s">
        <v>39</v>
      </c>
      <c r="EV24" s="39" t="s">
        <v>39</v>
      </c>
      <c r="EW24" s="39" t="s">
        <v>39</v>
      </c>
      <c r="EX24" s="39" t="s">
        <v>42</v>
      </c>
      <c r="EY24" s="39" t="s">
        <v>39</v>
      </c>
      <c r="EZ24" s="39" t="s">
        <v>38</v>
      </c>
      <c r="FA24" s="39" t="s">
        <v>38</v>
      </c>
      <c r="FB24" s="39" t="s">
        <v>38</v>
      </c>
      <c r="FC24" s="39" t="s">
        <v>38</v>
      </c>
      <c r="FD24" s="39" t="s">
        <v>39</v>
      </c>
      <c r="FE24" s="39" t="s">
        <v>38</v>
      </c>
      <c r="FF24" s="39" t="s">
        <v>42</v>
      </c>
      <c r="FG24" s="39" t="s">
        <v>38</v>
      </c>
      <c r="FH24" s="39" t="s">
        <v>42</v>
      </c>
    </row>
    <row r="25" spans="1:164" s="42" customFormat="1" ht="9.75" customHeight="1" x14ac:dyDescent="0.25">
      <c r="A25" s="40" t="s">
        <v>741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3" t="s">
        <v>742</v>
      </c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3" t="s">
        <v>742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 t="s">
        <v>743</v>
      </c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 t="s">
        <v>744</v>
      </c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3" t="s">
        <v>742</v>
      </c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3" t="s">
        <v>745</v>
      </c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3" t="s">
        <v>746</v>
      </c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</row>
    <row r="28" spans="1:164" s="26" customFormat="1" ht="16.5" hidden="1" customHeight="1" x14ac:dyDescent="0.35">
      <c r="B28" s="26" t="s">
        <v>670</v>
      </c>
      <c r="C28" s="26" t="s">
        <v>728</v>
      </c>
      <c r="D28" s="26" t="s">
        <v>1</v>
      </c>
      <c r="E28" s="26" t="s">
        <v>2</v>
      </c>
      <c r="F28" s="26" t="s">
        <v>656</v>
      </c>
      <c r="G28" s="26" t="s">
        <v>671</v>
      </c>
      <c r="H28" s="26" t="s">
        <v>672</v>
      </c>
      <c r="I28" s="26" t="s">
        <v>3</v>
      </c>
      <c r="J28" s="26" t="s">
        <v>4</v>
      </c>
      <c r="K28" s="26" t="s">
        <v>6</v>
      </c>
      <c r="L28" s="26" t="s">
        <v>8</v>
      </c>
      <c r="M28" s="26" t="s">
        <v>673</v>
      </c>
      <c r="N28" s="26" t="s">
        <v>9</v>
      </c>
      <c r="O28" s="26" t="s">
        <v>10</v>
      </c>
      <c r="P28" s="26" t="s">
        <v>674</v>
      </c>
      <c r="Q28" s="26" t="s">
        <v>11</v>
      </c>
      <c r="R28" s="26" t="s">
        <v>12</v>
      </c>
      <c r="S28" s="26" t="s">
        <v>554</v>
      </c>
      <c r="T28" s="26" t="s">
        <v>13</v>
      </c>
      <c r="U28" s="26" t="s">
        <v>675</v>
      </c>
      <c r="V28" s="26" t="s">
        <v>14</v>
      </c>
      <c r="W28" s="26" t="s">
        <v>15</v>
      </c>
      <c r="X28" s="26" t="s">
        <v>16</v>
      </c>
      <c r="Y28" s="26" t="s">
        <v>676</v>
      </c>
      <c r="Z28" s="26" t="s">
        <v>677</v>
      </c>
      <c r="AA28" s="26" t="s">
        <v>678</v>
      </c>
      <c r="AB28" s="26" t="s">
        <v>19</v>
      </c>
      <c r="AC28" s="26" t="s">
        <v>20</v>
      </c>
      <c r="AD28" s="26" t="s">
        <v>21</v>
      </c>
      <c r="AE28" s="26" t="s">
        <v>22</v>
      </c>
      <c r="AF28" s="26" t="s">
        <v>23</v>
      </c>
      <c r="AG28" s="26" t="s">
        <v>679</v>
      </c>
      <c r="AH28" s="26" t="s">
        <v>652</v>
      </c>
      <c r="AI28" s="26" t="s">
        <v>26</v>
      </c>
      <c r="AJ28" s="26" t="s">
        <v>680</v>
      </c>
      <c r="AK28" s="26" t="s">
        <v>29</v>
      </c>
      <c r="AL28" s="26" t="s">
        <v>681</v>
      </c>
      <c r="AM28" s="26" t="s">
        <v>682</v>
      </c>
      <c r="AN28" s="26" t="s">
        <v>30</v>
      </c>
      <c r="AO28" s="26" t="s">
        <v>31</v>
      </c>
      <c r="AP28" s="26" t="s">
        <v>32</v>
      </c>
      <c r="AQ28" s="26" t="s">
        <v>33</v>
      </c>
      <c r="AR28" s="26" t="s">
        <v>683</v>
      </c>
      <c r="AS28" s="26" t="s">
        <v>34</v>
      </c>
      <c r="AT28" s="26" t="s">
        <v>684</v>
      </c>
      <c r="AU28" s="26" t="s">
        <v>685</v>
      </c>
      <c r="AV28" s="26" t="s">
        <v>258</v>
      </c>
      <c r="AW28" s="26" t="s">
        <v>686</v>
      </c>
      <c r="AX28" s="26" t="s">
        <v>261</v>
      </c>
      <c r="AY28" s="26" t="s">
        <v>729</v>
      </c>
      <c r="AZ28" s="26" t="s">
        <v>265</v>
      </c>
      <c r="BA28" s="26" t="s">
        <v>292</v>
      </c>
      <c r="BB28" s="26" t="s">
        <v>296</v>
      </c>
      <c r="BC28" s="26" t="s">
        <v>301</v>
      </c>
      <c r="BD28" s="26" t="s">
        <v>311</v>
      </c>
      <c r="BE28" s="26" t="s">
        <v>313</v>
      </c>
      <c r="BF28" s="26" t="s">
        <v>687</v>
      </c>
      <c r="BG28" s="26" t="s">
        <v>98</v>
      </c>
      <c r="BH28" s="26" t="s">
        <v>337</v>
      </c>
      <c r="BI28" s="26" t="s">
        <v>342</v>
      </c>
      <c r="BJ28" s="26" t="s">
        <v>654</v>
      </c>
      <c r="BK28" s="26" t="s">
        <v>347</v>
      </c>
      <c r="BL28" s="26" t="s">
        <v>128</v>
      </c>
      <c r="BM28" s="26" t="s">
        <v>356</v>
      </c>
      <c r="BN28" s="26" t="s">
        <v>359</v>
      </c>
      <c r="BO28" s="26" t="s">
        <v>362</v>
      </c>
      <c r="BP28" s="26" t="s">
        <v>364</v>
      </c>
      <c r="BQ28" s="26" t="s">
        <v>370</v>
      </c>
      <c r="BR28" s="26" t="s">
        <v>373</v>
      </c>
      <c r="BS28" s="26" t="s">
        <v>376</v>
      </c>
      <c r="BT28" s="26" t="s">
        <v>688</v>
      </c>
      <c r="BU28" s="26" t="s">
        <v>689</v>
      </c>
      <c r="BV28" s="26" t="s">
        <v>653</v>
      </c>
      <c r="BW28" s="26" t="s">
        <v>381</v>
      </c>
      <c r="BX28" s="26" t="s">
        <v>384</v>
      </c>
      <c r="BY28" s="26" t="s">
        <v>390</v>
      </c>
      <c r="BZ28" s="26" t="s">
        <v>400</v>
      </c>
      <c r="CA28" s="26" t="s">
        <v>690</v>
      </c>
      <c r="CB28" s="26" t="s">
        <v>402</v>
      </c>
      <c r="CC28" s="26" t="s">
        <v>691</v>
      </c>
      <c r="CD28" s="26" t="s">
        <v>406</v>
      </c>
      <c r="CE28" s="26" t="s">
        <v>412</v>
      </c>
      <c r="CF28" s="26" t="s">
        <v>415</v>
      </c>
      <c r="CG28" s="26" t="s">
        <v>420</v>
      </c>
      <c r="CH28" s="26" t="s">
        <v>692</v>
      </c>
      <c r="CI28" s="26" t="s">
        <v>651</v>
      </c>
      <c r="CJ28" s="26" t="s">
        <v>443</v>
      </c>
      <c r="CK28" s="26" t="s">
        <v>458</v>
      </c>
      <c r="CL28" s="26" t="s">
        <v>650</v>
      </c>
      <c r="CM28" s="26" t="s">
        <v>655</v>
      </c>
      <c r="CN28" s="26" t="s">
        <v>693</v>
      </c>
      <c r="CO28" s="26" t="s">
        <v>694</v>
      </c>
      <c r="CP28" s="26" t="s">
        <v>695</v>
      </c>
      <c r="CQ28" s="26" t="s">
        <v>460</v>
      </c>
      <c r="CR28" s="26" t="s">
        <v>465</v>
      </c>
      <c r="CS28" s="26" t="s">
        <v>696</v>
      </c>
      <c r="CT28" s="26" t="s">
        <v>468</v>
      </c>
      <c r="CU28" s="26" t="s">
        <v>697</v>
      </c>
      <c r="CV28" s="26" t="s">
        <v>473</v>
      </c>
      <c r="CW28" s="26" t="s">
        <v>475</v>
      </c>
      <c r="CX28" s="26" t="s">
        <v>698</v>
      </c>
      <c r="CY28" s="26" t="s">
        <v>478</v>
      </c>
      <c r="CZ28" s="26" t="s">
        <v>648</v>
      </c>
      <c r="DA28" s="26" t="s">
        <v>699</v>
      </c>
      <c r="DB28" s="26" t="s">
        <v>647</v>
      </c>
      <c r="DC28" s="26" t="s">
        <v>700</v>
      </c>
      <c r="DD28" s="26" t="s">
        <v>482</v>
      </c>
      <c r="DE28" s="26" t="s">
        <v>489</v>
      </c>
      <c r="DF28" s="26" t="s">
        <v>493</v>
      </c>
      <c r="DG28" s="26" t="s">
        <v>701</v>
      </c>
      <c r="DH28" s="26" t="s">
        <v>496</v>
      </c>
      <c r="DI28" s="26" t="s">
        <v>499</v>
      </c>
      <c r="DJ28" s="26" t="s">
        <v>501</v>
      </c>
      <c r="DK28" s="26" t="s">
        <v>503</v>
      </c>
      <c r="DL28" s="26" t="s">
        <v>505</v>
      </c>
      <c r="DM28" s="26" t="s">
        <v>510</v>
      </c>
      <c r="DN28" s="26" t="s">
        <v>516</v>
      </c>
      <c r="DO28" s="26" t="s">
        <v>730</v>
      </c>
      <c r="DP28" s="26" t="s">
        <v>519</v>
      </c>
      <c r="DQ28" s="26" t="s">
        <v>525</v>
      </c>
      <c r="DR28" s="26" t="s">
        <v>527</v>
      </c>
      <c r="DS28" s="26" t="s">
        <v>702</v>
      </c>
      <c r="DT28" s="26" t="s">
        <v>531</v>
      </c>
      <c r="DU28" s="26" t="s">
        <v>703</v>
      </c>
      <c r="DV28" s="26" t="s">
        <v>704</v>
      </c>
      <c r="DW28" s="26" t="s">
        <v>705</v>
      </c>
      <c r="DX28" s="26" t="s">
        <v>706</v>
      </c>
      <c r="DY28" s="26" t="s">
        <v>707</v>
      </c>
      <c r="DZ28" s="26" t="s">
        <v>534</v>
      </c>
      <c r="EA28" s="26" t="s">
        <v>536</v>
      </c>
      <c r="EB28" s="26" t="s">
        <v>642</v>
      </c>
      <c r="EC28" s="26" t="s">
        <v>646</v>
      </c>
      <c r="ED28" s="26" t="s">
        <v>114</v>
      </c>
      <c r="EE28" s="26" t="s">
        <v>542</v>
      </c>
      <c r="EF28" s="26" t="s">
        <v>708</v>
      </c>
      <c r="EG28" s="26" t="s">
        <v>546</v>
      </c>
      <c r="EH28" s="26" t="s">
        <v>709</v>
      </c>
      <c r="EI28" s="26" t="s">
        <v>557</v>
      </c>
      <c r="EJ28" s="26" t="s">
        <v>120</v>
      </c>
      <c r="EK28" s="26" t="s">
        <v>710</v>
      </c>
      <c r="EL28" s="26" t="s">
        <v>711</v>
      </c>
      <c r="EM28" s="26" t="s">
        <v>564</v>
      </c>
      <c r="EN28" s="26" t="s">
        <v>566</v>
      </c>
      <c r="EO28" s="26" t="s">
        <v>712</v>
      </c>
      <c r="EP28" s="26" t="s">
        <v>644</v>
      </c>
      <c r="EQ28" s="26" t="s">
        <v>713</v>
      </c>
      <c r="ER28" s="26" t="s">
        <v>714</v>
      </c>
      <c r="ES28" s="26" t="s">
        <v>290</v>
      </c>
      <c r="ET28" s="26" t="s">
        <v>587</v>
      </c>
      <c r="EU28" s="26" t="s">
        <v>715</v>
      </c>
      <c r="EV28" s="26" t="s">
        <v>591</v>
      </c>
      <c r="EW28" s="26" t="s">
        <v>593</v>
      </c>
      <c r="EX28" s="26" t="s">
        <v>601</v>
      </c>
      <c r="EY28" s="26" t="s">
        <v>606</v>
      </c>
      <c r="EZ28" s="26" t="s">
        <v>609</v>
      </c>
      <c r="FA28" s="26" t="s">
        <v>612</v>
      </c>
      <c r="FB28" s="26" t="s">
        <v>716</v>
      </c>
      <c r="FC28" s="26" t="s">
        <v>615</v>
      </c>
      <c r="FD28" s="26" t="s">
        <v>717</v>
      </c>
      <c r="FE28" s="26" t="s">
        <v>718</v>
      </c>
      <c r="FF28" s="26" t="s">
        <v>640</v>
      </c>
      <c r="FG28" s="26" t="s">
        <v>617</v>
      </c>
      <c r="FH28" s="26" t="s">
        <v>619</v>
      </c>
    </row>
    <row r="29" spans="1:164" s="26" customFormat="1" ht="16.5" hidden="1" customHeight="1" x14ac:dyDescent="0.35">
      <c r="B29" s="26" t="s">
        <v>81</v>
      </c>
      <c r="C29" s="26" t="s">
        <v>81</v>
      </c>
      <c r="D29" s="26" t="s">
        <v>719</v>
      </c>
      <c r="E29" s="26" t="s">
        <v>720</v>
      </c>
      <c r="F29" s="26" t="s">
        <v>81</v>
      </c>
      <c r="G29" s="26" t="s">
        <v>81</v>
      </c>
      <c r="H29" s="26" t="s">
        <v>81</v>
      </c>
      <c r="I29" s="26" t="s">
        <v>81</v>
      </c>
      <c r="J29" s="26" t="s">
        <v>721</v>
      </c>
      <c r="K29" s="26" t="s">
        <v>81</v>
      </c>
      <c r="L29" s="26" t="s">
        <v>81</v>
      </c>
      <c r="M29" s="26" t="s">
        <v>81</v>
      </c>
      <c r="N29" s="26" t="s">
        <v>81</v>
      </c>
      <c r="O29" s="26" t="s">
        <v>81</v>
      </c>
      <c r="P29" s="26" t="s">
        <v>81</v>
      </c>
      <c r="Q29" s="26" t="s">
        <v>81</v>
      </c>
      <c r="R29" s="26" t="s">
        <v>722</v>
      </c>
      <c r="S29" s="26" t="s">
        <v>721</v>
      </c>
      <c r="T29" s="26" t="s">
        <v>81</v>
      </c>
      <c r="U29" s="26" t="s">
        <v>81</v>
      </c>
      <c r="V29" s="26" t="s">
        <v>720</v>
      </c>
      <c r="W29" s="26" t="s">
        <v>95</v>
      </c>
      <c r="X29" s="26" t="s">
        <v>81</v>
      </c>
      <c r="Y29" s="26" t="s">
        <v>722</v>
      </c>
      <c r="Z29" s="26" t="s">
        <v>81</v>
      </c>
      <c r="AA29" s="26" t="s">
        <v>81</v>
      </c>
      <c r="AB29" s="26" t="s">
        <v>81</v>
      </c>
      <c r="AC29" s="26" t="s">
        <v>81</v>
      </c>
      <c r="AD29" s="26" t="s">
        <v>81</v>
      </c>
      <c r="AE29" s="26" t="s">
        <v>81</v>
      </c>
      <c r="AF29" s="26" t="s">
        <v>81</v>
      </c>
      <c r="AG29" s="26" t="s">
        <v>81</v>
      </c>
      <c r="AH29" s="26" t="s">
        <v>81</v>
      </c>
      <c r="AI29" s="26" t="s">
        <v>81</v>
      </c>
      <c r="AJ29" s="26" t="s">
        <v>81</v>
      </c>
      <c r="AK29" s="26" t="s">
        <v>81</v>
      </c>
      <c r="AL29" s="26" t="s">
        <v>81</v>
      </c>
      <c r="AM29" s="26" t="s">
        <v>81</v>
      </c>
      <c r="AN29" s="26" t="s">
        <v>81</v>
      </c>
      <c r="AO29" s="26" t="s">
        <v>81</v>
      </c>
      <c r="AP29" s="26" t="s">
        <v>81</v>
      </c>
      <c r="AQ29" s="26" t="s">
        <v>723</v>
      </c>
      <c r="AR29" s="26" t="s">
        <v>81</v>
      </c>
      <c r="AS29" s="26" t="s">
        <v>724</v>
      </c>
      <c r="AT29" s="26" t="s">
        <v>81</v>
      </c>
      <c r="AU29" s="26" t="s">
        <v>251</v>
      </c>
      <c r="AV29" s="26" t="s">
        <v>81</v>
      </c>
      <c r="AW29" s="26" t="s">
        <v>81</v>
      </c>
      <c r="AX29" s="26" t="s">
        <v>722</v>
      </c>
      <c r="AY29" s="26" t="s">
        <v>81</v>
      </c>
      <c r="AZ29" s="26" t="s">
        <v>719</v>
      </c>
      <c r="BA29" s="26" t="s">
        <v>81</v>
      </c>
      <c r="BB29" s="26" t="s">
        <v>59</v>
      </c>
      <c r="BC29" s="26" t="s">
        <v>81</v>
      </c>
      <c r="BD29" s="26" t="s">
        <v>81</v>
      </c>
      <c r="BE29" s="26" t="s">
        <v>81</v>
      </c>
      <c r="BF29" s="26" t="s">
        <v>81</v>
      </c>
      <c r="BG29" s="26" t="s">
        <v>725</v>
      </c>
      <c r="BH29" s="26" t="s">
        <v>81</v>
      </c>
      <c r="BI29" s="26" t="s">
        <v>81</v>
      </c>
      <c r="BJ29" s="26" t="s">
        <v>81</v>
      </c>
      <c r="BK29" s="26" t="s">
        <v>81</v>
      </c>
      <c r="BL29" s="26" t="s">
        <v>81</v>
      </c>
      <c r="BM29" s="26" t="s">
        <v>726</v>
      </c>
      <c r="BN29" s="26" t="s">
        <v>81</v>
      </c>
      <c r="BO29" s="26" t="s">
        <v>81</v>
      </c>
      <c r="BP29" s="26" t="s">
        <v>81</v>
      </c>
      <c r="BQ29" s="26" t="s">
        <v>81</v>
      </c>
      <c r="BR29" s="26" t="s">
        <v>720</v>
      </c>
      <c r="BS29" s="26" t="s">
        <v>95</v>
      </c>
      <c r="BT29" s="26" t="s">
        <v>81</v>
      </c>
      <c r="BU29" s="26" t="s">
        <v>81</v>
      </c>
      <c r="BV29" s="26" t="s">
        <v>81</v>
      </c>
      <c r="BW29" s="26" t="s">
        <v>81</v>
      </c>
      <c r="BX29" s="26" t="s">
        <v>722</v>
      </c>
      <c r="BY29" s="26" t="s">
        <v>81</v>
      </c>
      <c r="BZ29" s="26" t="s">
        <v>81</v>
      </c>
      <c r="CA29" s="26" t="s">
        <v>81</v>
      </c>
      <c r="CB29" s="26" t="s">
        <v>81</v>
      </c>
      <c r="CC29" s="26" t="s">
        <v>81</v>
      </c>
      <c r="CD29" s="26" t="s">
        <v>251</v>
      </c>
      <c r="CE29" s="26" t="s">
        <v>81</v>
      </c>
      <c r="CF29" s="26" t="s">
        <v>721</v>
      </c>
      <c r="CG29" s="26" t="s">
        <v>722</v>
      </c>
      <c r="CH29" s="26" t="s">
        <v>81</v>
      </c>
      <c r="CI29" s="26" t="s">
        <v>81</v>
      </c>
      <c r="CJ29" s="26" t="s">
        <v>81</v>
      </c>
      <c r="CK29" s="26" t="s">
        <v>81</v>
      </c>
      <c r="CL29" s="26" t="s">
        <v>81</v>
      </c>
      <c r="CM29" s="26" t="s">
        <v>81</v>
      </c>
      <c r="CN29" s="26" t="s">
        <v>81</v>
      </c>
      <c r="CO29" s="26" t="s">
        <v>81</v>
      </c>
      <c r="CP29" s="26" t="s">
        <v>81</v>
      </c>
      <c r="CQ29" s="26" t="s">
        <v>81</v>
      </c>
      <c r="CR29" s="26" t="s">
        <v>81</v>
      </c>
      <c r="CS29" s="26" t="s">
        <v>81</v>
      </c>
      <c r="CT29" s="26" t="s">
        <v>81</v>
      </c>
      <c r="CU29" s="26" t="s">
        <v>81</v>
      </c>
      <c r="CV29" s="26" t="s">
        <v>81</v>
      </c>
      <c r="CW29" s="26" t="s">
        <v>81</v>
      </c>
      <c r="CX29" s="26" t="s">
        <v>81</v>
      </c>
      <c r="CY29" s="26" t="s">
        <v>81</v>
      </c>
      <c r="CZ29" s="26" t="s">
        <v>81</v>
      </c>
      <c r="DA29" s="26" t="s">
        <v>81</v>
      </c>
      <c r="DB29" s="26" t="s">
        <v>81</v>
      </c>
      <c r="DC29" s="26" t="s">
        <v>81</v>
      </c>
      <c r="DD29" s="26" t="s">
        <v>81</v>
      </c>
      <c r="DE29" s="26" t="s">
        <v>81</v>
      </c>
      <c r="DF29" s="26" t="s">
        <v>722</v>
      </c>
      <c r="DG29" s="26" t="s">
        <v>81</v>
      </c>
      <c r="DH29" s="26" t="s">
        <v>81</v>
      </c>
      <c r="DI29" s="26" t="s">
        <v>81</v>
      </c>
      <c r="DJ29" s="26" t="s">
        <v>81</v>
      </c>
      <c r="DK29" s="26" t="s">
        <v>81</v>
      </c>
      <c r="DL29" s="26" t="s">
        <v>722</v>
      </c>
      <c r="DM29" s="26" t="s">
        <v>95</v>
      </c>
      <c r="DN29" s="26" t="s">
        <v>59</v>
      </c>
      <c r="DO29" s="26" t="s">
        <v>81</v>
      </c>
      <c r="DP29" s="26" t="s">
        <v>81</v>
      </c>
      <c r="DQ29" s="26" t="s">
        <v>81</v>
      </c>
      <c r="DR29" s="26" t="s">
        <v>81</v>
      </c>
      <c r="DS29" s="26" t="s">
        <v>95</v>
      </c>
      <c r="DT29" s="26" t="s">
        <v>81</v>
      </c>
      <c r="DU29" s="26" t="s">
        <v>81</v>
      </c>
      <c r="DV29" s="26" t="s">
        <v>81</v>
      </c>
      <c r="DW29" s="26" t="s">
        <v>81</v>
      </c>
      <c r="DX29" s="26" t="s">
        <v>81</v>
      </c>
      <c r="DY29" s="26" t="s">
        <v>81</v>
      </c>
      <c r="DZ29" s="26" t="s">
        <v>81</v>
      </c>
      <c r="EA29" s="26" t="s">
        <v>81</v>
      </c>
      <c r="EB29" s="26" t="s">
        <v>81</v>
      </c>
      <c r="EC29" s="26" t="s">
        <v>81</v>
      </c>
      <c r="ED29" s="26" t="s">
        <v>81</v>
      </c>
      <c r="EE29" s="26" t="s">
        <v>59</v>
      </c>
      <c r="EF29" s="26" t="s">
        <v>81</v>
      </c>
      <c r="EG29" s="26" t="s">
        <v>722</v>
      </c>
      <c r="EH29" s="26" t="s">
        <v>81</v>
      </c>
      <c r="EI29" s="26" t="s">
        <v>81</v>
      </c>
      <c r="EJ29" s="26" t="s">
        <v>81</v>
      </c>
      <c r="EK29" s="26" t="s">
        <v>251</v>
      </c>
      <c r="EL29" s="26" t="s">
        <v>81</v>
      </c>
      <c r="EM29" s="26" t="s">
        <v>81</v>
      </c>
      <c r="EN29" s="26" t="s">
        <v>81</v>
      </c>
      <c r="EO29" s="26" t="s">
        <v>81</v>
      </c>
      <c r="EP29" s="26" t="s">
        <v>81</v>
      </c>
      <c r="EQ29" s="26" t="s">
        <v>81</v>
      </c>
      <c r="ER29" s="26" t="s">
        <v>81</v>
      </c>
      <c r="ES29" s="26" t="s">
        <v>724</v>
      </c>
      <c r="ET29" s="26" t="s">
        <v>81</v>
      </c>
      <c r="EU29" s="26" t="s">
        <v>81</v>
      </c>
      <c r="EV29" s="26" t="s">
        <v>81</v>
      </c>
      <c r="EW29" s="26" t="s">
        <v>81</v>
      </c>
      <c r="EX29" s="26" t="s">
        <v>722</v>
      </c>
      <c r="EY29" s="26" t="s">
        <v>81</v>
      </c>
      <c r="EZ29" s="26" t="s">
        <v>81</v>
      </c>
      <c r="FA29" s="26" t="s">
        <v>81</v>
      </c>
      <c r="FB29" s="26" t="s">
        <v>81</v>
      </c>
      <c r="FC29" s="26" t="s">
        <v>81</v>
      </c>
      <c r="FD29" s="26" t="s">
        <v>81</v>
      </c>
      <c r="FE29" s="26" t="s">
        <v>81</v>
      </c>
      <c r="FF29" s="26" t="s">
        <v>81</v>
      </c>
      <c r="FG29" s="26" t="s">
        <v>81</v>
      </c>
      <c r="FH29" s="26" t="s">
        <v>81</v>
      </c>
    </row>
    <row r="30" spans="1:164" s="24" customFormat="1" ht="11.25" hidden="1" customHeight="1" x14ac:dyDescent="0.35">
      <c r="A30" s="24" t="s">
        <v>747</v>
      </c>
      <c r="B30" s="24">
        <v>500</v>
      </c>
      <c r="D30" s="24">
        <v>28565.88</v>
      </c>
      <c r="E30" s="24">
        <v>12551.729999999996</v>
      </c>
      <c r="F30" s="24">
        <v>4.2</v>
      </c>
      <c r="G30" s="24">
        <v>1597</v>
      </c>
      <c r="H30" s="24">
        <v>108.14</v>
      </c>
      <c r="I30" s="24">
        <v>210</v>
      </c>
      <c r="J30" s="24">
        <v>1386.67</v>
      </c>
      <c r="K30" s="24">
        <v>270</v>
      </c>
      <c r="L30" s="24">
        <v>170</v>
      </c>
      <c r="M30" s="24">
        <v>209</v>
      </c>
      <c r="N30" s="24">
        <v>54</v>
      </c>
      <c r="O30" s="24">
        <v>743.93</v>
      </c>
      <c r="P30" s="24">
        <v>639</v>
      </c>
      <c r="Q30" s="24">
        <v>1331</v>
      </c>
      <c r="R30" s="24">
        <v>2692.69</v>
      </c>
      <c r="S30" s="24">
        <v>301</v>
      </c>
      <c r="T30" s="24">
        <v>1075.3599999999999</v>
      </c>
      <c r="U30" s="24">
        <v>196.15</v>
      </c>
      <c r="V30" s="24">
        <v>5872.43</v>
      </c>
      <c r="W30" s="24">
        <v>136.5</v>
      </c>
      <c r="X30" s="24">
        <v>2080</v>
      </c>
      <c r="Y30" s="24">
        <v>29963.829999999998</v>
      </c>
      <c r="Z30" s="24">
        <v>1597</v>
      </c>
      <c r="AA30" s="24">
        <v>1465</v>
      </c>
      <c r="AB30" s="24">
        <v>821</v>
      </c>
      <c r="AC30" s="24">
        <v>100</v>
      </c>
      <c r="AD30" s="24">
        <v>1762</v>
      </c>
      <c r="AE30" s="24">
        <v>18510.7</v>
      </c>
      <c r="AF30" s="24">
        <v>2406</v>
      </c>
      <c r="AG30" s="24">
        <v>80</v>
      </c>
      <c r="AH30" s="24">
        <v>25.31</v>
      </c>
      <c r="AI30" s="24">
        <v>570</v>
      </c>
      <c r="AJ30" s="24">
        <v>124</v>
      </c>
      <c r="AK30" s="24">
        <v>365</v>
      </c>
      <c r="AL30" s="24">
        <v>90.9</v>
      </c>
      <c r="AM30" s="24">
        <v>110</v>
      </c>
      <c r="AN30" s="24">
        <v>224</v>
      </c>
      <c r="AO30" s="24">
        <v>377.99</v>
      </c>
      <c r="AP30" s="24">
        <v>231</v>
      </c>
      <c r="AQ30" s="24">
        <v>87423.87999999999</v>
      </c>
      <c r="AR30" s="24">
        <v>322.39999999999998</v>
      </c>
      <c r="AS30" s="24">
        <v>8852.7800000000007</v>
      </c>
      <c r="AT30" s="24">
        <v>251.3</v>
      </c>
      <c r="AU30" s="24">
        <v>326</v>
      </c>
      <c r="AV30" s="24">
        <v>203</v>
      </c>
      <c r="AW30" s="24">
        <v>73.61</v>
      </c>
      <c r="AX30" s="24">
        <v>1002.78</v>
      </c>
      <c r="AZ30" s="24">
        <v>46536.910000000011</v>
      </c>
      <c r="BA30" s="24">
        <v>182</v>
      </c>
      <c r="BB30" s="24">
        <v>19481</v>
      </c>
      <c r="BC30" s="24">
        <v>1147.3</v>
      </c>
      <c r="BD30" s="24">
        <v>255</v>
      </c>
      <c r="BE30" s="24">
        <v>1554</v>
      </c>
      <c r="BF30" s="24">
        <v>73.33</v>
      </c>
      <c r="BG30" s="24">
        <v>24455.5</v>
      </c>
      <c r="BH30" s="24">
        <v>336</v>
      </c>
      <c r="BI30" s="24">
        <v>500</v>
      </c>
      <c r="BJ30" s="24">
        <v>3.15</v>
      </c>
      <c r="BK30" s="24">
        <v>124.5</v>
      </c>
      <c r="BL30" s="24">
        <v>10962</v>
      </c>
      <c r="BM30" s="24">
        <v>12893.96</v>
      </c>
      <c r="BN30" s="24">
        <v>1184.78</v>
      </c>
      <c r="BO30" s="24">
        <v>1460.14</v>
      </c>
      <c r="BP30" s="24">
        <v>2351</v>
      </c>
      <c r="BQ30" s="24">
        <v>114.48</v>
      </c>
      <c r="BR30" s="24">
        <v>41425.1</v>
      </c>
      <c r="BS30" s="24">
        <v>173.1</v>
      </c>
      <c r="BT30" s="24">
        <v>148</v>
      </c>
      <c r="BU30" s="24">
        <v>225.69</v>
      </c>
      <c r="BV30" s="24">
        <v>2.8</v>
      </c>
      <c r="BW30" s="24">
        <v>333.8</v>
      </c>
      <c r="BX30" s="24">
        <v>1388.4299999999998</v>
      </c>
      <c r="BY30" s="24">
        <v>389</v>
      </c>
      <c r="BZ30" s="24">
        <v>68</v>
      </c>
      <c r="CA30" s="24">
        <v>62.8</v>
      </c>
      <c r="CB30" s="24">
        <v>2600</v>
      </c>
      <c r="CC30" s="24">
        <v>1792</v>
      </c>
      <c r="CD30" s="24">
        <v>190</v>
      </c>
      <c r="CE30" s="24">
        <v>2428.29</v>
      </c>
      <c r="CF30" s="24">
        <v>1822.18</v>
      </c>
      <c r="CG30" s="24">
        <v>3668.05</v>
      </c>
      <c r="CH30" s="24">
        <v>55.95</v>
      </c>
      <c r="CI30" s="24">
        <v>8</v>
      </c>
      <c r="CJ30" s="24">
        <v>1890.79</v>
      </c>
      <c r="CK30" s="24">
        <v>1287</v>
      </c>
      <c r="CL30" s="24">
        <v>5.6</v>
      </c>
      <c r="CM30" s="24">
        <v>20.350000000000001</v>
      </c>
      <c r="CN30" s="24">
        <v>65.52</v>
      </c>
      <c r="CO30" s="24">
        <v>81</v>
      </c>
      <c r="CP30" s="24">
        <v>79.72</v>
      </c>
      <c r="CQ30" s="24">
        <v>330</v>
      </c>
      <c r="CR30" s="24">
        <v>541</v>
      </c>
      <c r="CS30" s="24">
        <v>102</v>
      </c>
      <c r="CT30" s="24">
        <v>434</v>
      </c>
      <c r="CU30" s="24">
        <v>247</v>
      </c>
      <c r="CV30" s="24">
        <v>364.04999999999995</v>
      </c>
      <c r="CW30" s="24">
        <v>5</v>
      </c>
      <c r="CX30" s="24">
        <v>164</v>
      </c>
      <c r="CY30" s="24">
        <v>1189.6799999999998</v>
      </c>
      <c r="CZ30" s="24">
        <v>2.9</v>
      </c>
      <c r="DA30" s="24">
        <v>74.7</v>
      </c>
      <c r="DB30" s="24">
        <v>4.37</v>
      </c>
      <c r="DC30" s="24">
        <v>115</v>
      </c>
      <c r="DD30" s="24">
        <v>1275.6099999999999</v>
      </c>
      <c r="DE30" s="24">
        <v>2172.0500000000002</v>
      </c>
      <c r="DF30" s="24">
        <v>1443.1</v>
      </c>
      <c r="DG30" s="24">
        <v>3109</v>
      </c>
      <c r="DH30" s="24">
        <v>288</v>
      </c>
      <c r="DI30" s="24">
        <v>176</v>
      </c>
      <c r="DK30" s="24">
        <v>553</v>
      </c>
      <c r="DL30" s="24">
        <v>4826</v>
      </c>
      <c r="DM30" s="24">
        <v>693.46</v>
      </c>
      <c r="DN30" s="24">
        <v>10239.44</v>
      </c>
      <c r="DP30" s="24">
        <v>1685</v>
      </c>
      <c r="DQ30" s="24">
        <v>787</v>
      </c>
      <c r="DR30" s="24">
        <v>116.9</v>
      </c>
      <c r="DS30" s="24">
        <v>471</v>
      </c>
      <c r="DT30" s="24">
        <v>231</v>
      </c>
      <c r="DU30" s="24">
        <v>101</v>
      </c>
      <c r="DV30" s="24">
        <v>92</v>
      </c>
      <c r="DW30" s="24">
        <v>555.39</v>
      </c>
      <c r="DX30" s="24">
        <v>50</v>
      </c>
      <c r="DY30" s="24">
        <v>246</v>
      </c>
      <c r="DZ30" s="24">
        <v>895.1</v>
      </c>
      <c r="EA30" s="24">
        <v>207</v>
      </c>
      <c r="EB30" s="24">
        <v>6.75</v>
      </c>
      <c r="EC30" s="24">
        <v>75.3</v>
      </c>
      <c r="ED30" s="24">
        <v>7563.17</v>
      </c>
      <c r="EE30" s="24">
        <v>38989</v>
      </c>
      <c r="EF30" s="24">
        <v>82.76</v>
      </c>
      <c r="EG30" s="24">
        <v>9193.67</v>
      </c>
      <c r="EH30" s="24">
        <v>162.77000000000001</v>
      </c>
      <c r="EI30" s="24">
        <v>1534.8</v>
      </c>
      <c r="EJ30" s="24">
        <v>8003.04</v>
      </c>
      <c r="EK30" s="24">
        <v>75</v>
      </c>
      <c r="EL30" s="24">
        <v>172.9</v>
      </c>
      <c r="EM30" s="24">
        <v>470</v>
      </c>
      <c r="EN30" s="24">
        <v>126.13</v>
      </c>
      <c r="EO30" s="24">
        <v>86.38</v>
      </c>
      <c r="EP30" s="24">
        <v>6.5</v>
      </c>
      <c r="EQ30" s="24">
        <v>40.49</v>
      </c>
      <c r="ER30" s="24">
        <v>201</v>
      </c>
      <c r="ES30" s="24">
        <v>24870.7</v>
      </c>
      <c r="ET30" s="24">
        <v>1843.04</v>
      </c>
      <c r="EU30" s="24">
        <v>81.75</v>
      </c>
      <c r="EV30" s="24">
        <v>1013</v>
      </c>
      <c r="EW30" s="24">
        <v>60.98</v>
      </c>
      <c r="EX30" s="24">
        <v>4286</v>
      </c>
      <c r="EY30" s="24">
        <v>538.11</v>
      </c>
      <c r="EZ30" s="24">
        <v>99</v>
      </c>
      <c r="FA30" s="24">
        <v>76.81</v>
      </c>
      <c r="FB30" s="24">
        <v>94</v>
      </c>
      <c r="FC30" s="24">
        <v>166</v>
      </c>
      <c r="FD30" s="24">
        <v>250</v>
      </c>
      <c r="FE30" s="24">
        <v>86.3</v>
      </c>
      <c r="FF30" s="24">
        <v>11.2</v>
      </c>
      <c r="FG30" s="24">
        <v>639</v>
      </c>
      <c r="FH30" s="24">
        <v>2210.09</v>
      </c>
    </row>
    <row r="31" spans="1:164" s="24" customFormat="1" ht="11.25" hidden="1" customHeight="1" x14ac:dyDescent="0.35">
      <c r="A31" s="24" t="s">
        <v>739</v>
      </c>
      <c r="B31" s="24">
        <v>650</v>
      </c>
      <c r="C31" s="24">
        <v>1800</v>
      </c>
      <c r="D31" s="24">
        <v>217455</v>
      </c>
      <c r="E31" s="24">
        <v>74553.5</v>
      </c>
      <c r="G31" s="24">
        <v>2080</v>
      </c>
      <c r="I31" s="24">
        <v>1950</v>
      </c>
      <c r="J31" s="24">
        <v>6875</v>
      </c>
      <c r="K31" s="24">
        <v>1344</v>
      </c>
      <c r="O31" s="24">
        <v>2750</v>
      </c>
      <c r="R31" s="24">
        <v>4981</v>
      </c>
      <c r="T31" s="24">
        <v>5600</v>
      </c>
      <c r="V31" s="24">
        <v>76460.2</v>
      </c>
      <c r="Z31" s="24">
        <v>79815</v>
      </c>
      <c r="AB31" s="24">
        <v>1911</v>
      </c>
      <c r="AC31" s="24">
        <v>2891</v>
      </c>
      <c r="AD31" s="24">
        <v>14857</v>
      </c>
      <c r="AE31" s="24">
        <v>25339</v>
      </c>
      <c r="AG31" s="24">
        <v>596</v>
      </c>
      <c r="AI31" s="24">
        <v>3940</v>
      </c>
      <c r="AK31" s="24">
        <v>598</v>
      </c>
      <c r="AO31" s="24">
        <v>955</v>
      </c>
      <c r="AR31" s="24">
        <v>900776.42</v>
      </c>
      <c r="AS31" s="24">
        <v>22616</v>
      </c>
      <c r="AT31" s="24">
        <v>1100</v>
      </c>
      <c r="AW31" s="24">
        <v>900</v>
      </c>
      <c r="AY31" s="24">
        <v>210</v>
      </c>
      <c r="AZ31" s="24">
        <v>29041.77</v>
      </c>
      <c r="BB31" s="24">
        <v>18052</v>
      </c>
      <c r="BC31" s="24">
        <v>4836</v>
      </c>
      <c r="BE31" s="24">
        <v>10035</v>
      </c>
      <c r="BG31" s="24">
        <v>322618</v>
      </c>
      <c r="BH31" s="24">
        <v>600</v>
      </c>
      <c r="BI31" s="24">
        <v>1130</v>
      </c>
      <c r="BK31" s="24">
        <v>1439</v>
      </c>
      <c r="BM31" s="24">
        <v>7358</v>
      </c>
      <c r="BN31" s="24">
        <v>17635</v>
      </c>
      <c r="BO31" s="24">
        <v>4700</v>
      </c>
      <c r="BR31" s="24">
        <v>310300</v>
      </c>
      <c r="BT31" s="24">
        <v>390</v>
      </c>
      <c r="BW31" s="24">
        <v>1341</v>
      </c>
      <c r="BX31" s="24">
        <v>2474</v>
      </c>
      <c r="BY31" s="24">
        <v>1118</v>
      </c>
      <c r="BZ31" s="24">
        <v>1300</v>
      </c>
      <c r="CB31" s="24">
        <v>84350</v>
      </c>
      <c r="CC31" s="24">
        <v>599</v>
      </c>
      <c r="CE31" s="24">
        <v>1100</v>
      </c>
      <c r="CG31" s="24">
        <v>9490</v>
      </c>
      <c r="CJ31" s="24">
        <v>662</v>
      </c>
      <c r="CQ31" s="24">
        <v>520</v>
      </c>
      <c r="CT31" s="24">
        <v>1400</v>
      </c>
      <c r="CV31" s="24">
        <v>4077</v>
      </c>
      <c r="CW31" s="24">
        <v>1040</v>
      </c>
      <c r="CY31" s="24">
        <v>2550</v>
      </c>
      <c r="DC31" s="24">
        <v>880</v>
      </c>
      <c r="DD31" s="24">
        <v>200</v>
      </c>
      <c r="DE31" s="24">
        <v>980</v>
      </c>
      <c r="DI31" s="24">
        <v>385</v>
      </c>
      <c r="DJ31" s="24">
        <v>7100</v>
      </c>
      <c r="DK31" s="24">
        <v>700</v>
      </c>
      <c r="DL31" s="24">
        <v>5481</v>
      </c>
      <c r="DM31" s="24">
        <v>632</v>
      </c>
      <c r="DN31" s="24">
        <v>73214</v>
      </c>
      <c r="DO31" s="24">
        <v>880</v>
      </c>
      <c r="DP31" s="24">
        <v>5260</v>
      </c>
      <c r="DR31" s="24">
        <v>500</v>
      </c>
      <c r="DU31" s="24">
        <v>1874</v>
      </c>
      <c r="DW31" s="24">
        <v>750</v>
      </c>
      <c r="EA31" s="24">
        <v>1230</v>
      </c>
      <c r="ED31" s="24">
        <v>36583</v>
      </c>
      <c r="EE31" s="24">
        <v>284440</v>
      </c>
      <c r="EG31" s="24">
        <v>22515</v>
      </c>
      <c r="EH31" s="24">
        <v>1950</v>
      </c>
      <c r="EI31" s="24">
        <v>5700</v>
      </c>
      <c r="EJ31" s="24">
        <v>4710</v>
      </c>
      <c r="EL31" s="24">
        <v>2600</v>
      </c>
      <c r="EM31" s="24">
        <v>1072</v>
      </c>
      <c r="EN31" s="24">
        <v>570</v>
      </c>
      <c r="ES31" s="24">
        <v>3136</v>
      </c>
      <c r="ET31" s="24">
        <v>1465</v>
      </c>
      <c r="EV31" s="24">
        <v>69300</v>
      </c>
      <c r="EW31" s="24">
        <v>1100</v>
      </c>
      <c r="EX31" s="24">
        <v>4373</v>
      </c>
      <c r="EY31" s="24">
        <v>1650</v>
      </c>
      <c r="EZ31" s="24">
        <v>600</v>
      </c>
      <c r="FB31" s="24">
        <v>120</v>
      </c>
      <c r="FE31" s="24">
        <v>2234.2199999999998</v>
      </c>
      <c r="FH31" s="24">
        <v>10830</v>
      </c>
    </row>
    <row r="32" spans="1:164" s="25" customFormat="1" ht="11.25" hidden="1" customHeight="1" x14ac:dyDescent="0.35">
      <c r="A32" s="24" t="s">
        <v>734</v>
      </c>
      <c r="B32" s="24">
        <v>1090</v>
      </c>
      <c r="C32" s="24">
        <v>800</v>
      </c>
      <c r="D32" s="24">
        <v>74629</v>
      </c>
      <c r="E32" s="24">
        <v>44271.97</v>
      </c>
      <c r="G32" s="24">
        <v>500</v>
      </c>
      <c r="I32" s="24">
        <v>1950</v>
      </c>
      <c r="J32" s="24">
        <v>3200</v>
      </c>
      <c r="K32" s="24">
        <v>820</v>
      </c>
      <c r="N32" s="24">
        <v>100</v>
      </c>
      <c r="O32" s="24">
        <v>3859</v>
      </c>
      <c r="R32" s="24">
        <v>11921</v>
      </c>
      <c r="T32" s="24">
        <v>4067</v>
      </c>
      <c r="V32" s="24">
        <v>90479</v>
      </c>
      <c r="Y32" s="24">
        <v>26260</v>
      </c>
      <c r="Z32" s="24">
        <v>205</v>
      </c>
      <c r="AA32" s="24">
        <v>120</v>
      </c>
      <c r="AB32" s="24">
        <v>1911</v>
      </c>
      <c r="AC32" s="24">
        <v>341</v>
      </c>
      <c r="AD32" s="24">
        <v>7740</v>
      </c>
      <c r="AE32" s="24">
        <v>37043</v>
      </c>
      <c r="AG32" s="24">
        <v>332</v>
      </c>
      <c r="AI32" s="24">
        <v>3940</v>
      </c>
      <c r="AK32" s="24">
        <v>598</v>
      </c>
      <c r="AN32" s="24">
        <v>910</v>
      </c>
      <c r="AO32" s="24">
        <v>800</v>
      </c>
      <c r="AR32" s="24">
        <v>179742.36</v>
      </c>
      <c r="AS32" s="24">
        <v>16341</v>
      </c>
      <c r="AT32" s="24">
        <v>1500</v>
      </c>
      <c r="AV32" s="24">
        <v>776</v>
      </c>
      <c r="AW32" s="24">
        <v>560</v>
      </c>
      <c r="AY32" s="24">
        <v>80</v>
      </c>
      <c r="AZ32" s="24">
        <v>21064.27</v>
      </c>
      <c r="BB32" s="24">
        <v>25491</v>
      </c>
      <c r="BC32" s="24">
        <v>4932</v>
      </c>
      <c r="BE32" s="24">
        <v>7407</v>
      </c>
      <c r="BG32" s="24">
        <v>38918</v>
      </c>
      <c r="BH32" s="24">
        <v>600</v>
      </c>
      <c r="BI32" s="24">
        <v>1060</v>
      </c>
      <c r="BK32" s="24">
        <v>420</v>
      </c>
      <c r="BM32" s="24">
        <v>5350</v>
      </c>
      <c r="BN32" s="24">
        <v>2935</v>
      </c>
      <c r="BO32" s="24">
        <v>4000</v>
      </c>
      <c r="BR32" s="24">
        <v>120000</v>
      </c>
      <c r="BT32" s="24">
        <v>390</v>
      </c>
      <c r="BW32" s="24">
        <v>1341</v>
      </c>
      <c r="BX32" s="24">
        <v>2050</v>
      </c>
      <c r="BY32" s="24">
        <v>1118</v>
      </c>
      <c r="BZ32" s="24">
        <v>500</v>
      </c>
      <c r="CB32" s="24">
        <v>5650</v>
      </c>
      <c r="CC32" s="24">
        <v>3170</v>
      </c>
      <c r="CG32" s="24">
        <v>5880</v>
      </c>
      <c r="CJ32" s="24">
        <v>670</v>
      </c>
      <c r="CQ32" s="24">
        <v>520</v>
      </c>
      <c r="CT32" s="24">
        <v>1400</v>
      </c>
      <c r="CV32" s="24">
        <v>5200</v>
      </c>
      <c r="CW32" s="24">
        <v>1557</v>
      </c>
      <c r="CX32" s="24">
        <v>650</v>
      </c>
      <c r="CY32" s="24">
        <v>5600</v>
      </c>
      <c r="DC32" s="24">
        <v>250</v>
      </c>
      <c r="DD32" s="24">
        <v>1345</v>
      </c>
      <c r="DE32" s="24">
        <v>4080</v>
      </c>
      <c r="DI32" s="24">
        <v>385</v>
      </c>
      <c r="DJ32" s="24">
        <v>1700</v>
      </c>
      <c r="DK32" s="24">
        <v>700</v>
      </c>
      <c r="DL32" s="24">
        <v>4224</v>
      </c>
      <c r="DM32" s="24">
        <v>22</v>
      </c>
      <c r="DN32" s="24">
        <v>34290</v>
      </c>
      <c r="DO32" s="24">
        <v>450</v>
      </c>
      <c r="DP32" s="24">
        <v>4672.66</v>
      </c>
      <c r="DR32" s="24">
        <v>300</v>
      </c>
      <c r="DT32" s="24">
        <v>850</v>
      </c>
      <c r="DU32" s="24">
        <v>766</v>
      </c>
      <c r="DW32" s="24">
        <v>500</v>
      </c>
      <c r="DY32" s="24">
        <v>1050</v>
      </c>
      <c r="ED32" s="24">
        <v>30029.73</v>
      </c>
      <c r="EE32" s="24">
        <v>33000</v>
      </c>
      <c r="EG32" s="24">
        <v>22826</v>
      </c>
      <c r="EH32" s="24">
        <v>1516</v>
      </c>
      <c r="EI32" s="24">
        <v>6000</v>
      </c>
      <c r="EJ32" s="24">
        <v>3410</v>
      </c>
      <c r="EL32" s="24">
        <v>1000</v>
      </c>
      <c r="EM32" s="24">
        <v>1072</v>
      </c>
      <c r="EN32" s="24">
        <v>600</v>
      </c>
      <c r="ES32" s="24">
        <v>500</v>
      </c>
      <c r="ET32" s="24">
        <v>3591</v>
      </c>
      <c r="EV32" s="24">
        <v>3734</v>
      </c>
      <c r="EW32" s="24">
        <v>700</v>
      </c>
      <c r="EX32" s="24">
        <v>3933</v>
      </c>
      <c r="EY32" s="24">
        <v>650</v>
      </c>
      <c r="EZ32" s="24">
        <v>600</v>
      </c>
      <c r="FE32" s="24">
        <v>1388.48</v>
      </c>
      <c r="FH32" s="24">
        <v>5800</v>
      </c>
    </row>
    <row r="33" spans="2:164" s="22" customFormat="1" ht="10.5" hidden="1" x14ac:dyDescent="0.25">
      <c r="B33" s="22" t="s">
        <v>39</v>
      </c>
      <c r="C33" s="22" t="s">
        <v>39</v>
      </c>
      <c r="D33" s="22" t="s">
        <v>42</v>
      </c>
      <c r="E33" s="22" t="s">
        <v>42</v>
      </c>
      <c r="F33" s="22" t="s">
        <v>42</v>
      </c>
      <c r="G33" s="22" t="s">
        <v>39</v>
      </c>
      <c r="H33" s="22" t="s">
        <v>38</v>
      </c>
      <c r="I33" s="22" t="s">
        <v>39</v>
      </c>
      <c r="J33" s="22" t="s">
        <v>38</v>
      </c>
      <c r="K33" s="22" t="s">
        <v>39</v>
      </c>
      <c r="L33" s="22" t="s">
        <v>41</v>
      </c>
      <c r="M33" s="22" t="s">
        <v>38</v>
      </c>
      <c r="N33" s="22" t="s">
        <v>38</v>
      </c>
      <c r="O33" s="22" t="s">
        <v>42</v>
      </c>
      <c r="P33" s="22" t="s">
        <v>38</v>
      </c>
      <c r="Q33" s="22" t="s">
        <v>38</v>
      </c>
      <c r="R33" s="22" t="s">
        <v>42</v>
      </c>
      <c r="S33" s="22" t="s">
        <v>39</v>
      </c>
      <c r="T33" s="22" t="s">
        <v>42</v>
      </c>
      <c r="U33" s="22" t="s">
        <v>39</v>
      </c>
      <c r="V33" s="22" t="s">
        <v>42</v>
      </c>
      <c r="W33" s="22" t="s">
        <v>42</v>
      </c>
      <c r="X33" s="22" t="s">
        <v>38</v>
      </c>
      <c r="Y33" s="22" t="s">
        <v>42</v>
      </c>
      <c r="Z33" s="22" t="s">
        <v>39</v>
      </c>
      <c r="AA33" s="22" t="s">
        <v>41</v>
      </c>
      <c r="AB33" s="22" t="s">
        <v>39</v>
      </c>
      <c r="AC33" s="22" t="s">
        <v>38</v>
      </c>
      <c r="AD33" s="22" t="s">
        <v>38</v>
      </c>
      <c r="AE33" s="22" t="s">
        <v>42</v>
      </c>
      <c r="AF33" s="22" t="s">
        <v>38</v>
      </c>
      <c r="AG33" s="22" t="s">
        <v>38</v>
      </c>
      <c r="AH33" s="22" t="s">
        <v>42</v>
      </c>
      <c r="AI33" s="22" t="s">
        <v>39</v>
      </c>
      <c r="AJ33" s="22" t="s">
        <v>38</v>
      </c>
      <c r="AK33" s="22" t="s">
        <v>39</v>
      </c>
      <c r="AL33" s="22" t="s">
        <v>38</v>
      </c>
      <c r="AM33" s="22" t="s">
        <v>38</v>
      </c>
      <c r="AN33" s="22" t="s">
        <v>39</v>
      </c>
      <c r="AO33" s="22" t="s">
        <v>42</v>
      </c>
      <c r="AP33" s="22" t="s">
        <v>38</v>
      </c>
      <c r="AQ33" s="22" t="s">
        <v>42</v>
      </c>
      <c r="AR33" s="22" t="s">
        <v>42</v>
      </c>
      <c r="AS33" s="22" t="s">
        <v>38</v>
      </c>
      <c r="AT33" s="22" t="s">
        <v>42</v>
      </c>
      <c r="AU33" s="22" t="s">
        <v>38</v>
      </c>
      <c r="AV33" s="22" t="s">
        <v>39</v>
      </c>
      <c r="AW33" s="22" t="s">
        <v>39</v>
      </c>
      <c r="AX33" s="22" t="s">
        <v>38</v>
      </c>
      <c r="AY33" s="22" t="s">
        <v>38</v>
      </c>
      <c r="AZ33" s="22" t="s">
        <v>42</v>
      </c>
      <c r="BA33" s="22" t="s">
        <v>38</v>
      </c>
      <c r="BB33" s="22" t="s">
        <v>40</v>
      </c>
      <c r="BC33" s="22" t="s">
        <v>39</v>
      </c>
      <c r="BD33" s="22" t="s">
        <v>39</v>
      </c>
      <c r="BE33" s="22" t="s">
        <v>38</v>
      </c>
      <c r="BF33" s="22" t="s">
        <v>38</v>
      </c>
      <c r="BG33" s="22" t="s">
        <v>39</v>
      </c>
      <c r="BH33" s="22" t="s">
        <v>39</v>
      </c>
      <c r="BI33" s="22" t="s">
        <v>39</v>
      </c>
      <c r="BJ33" s="22" t="s">
        <v>42</v>
      </c>
      <c r="BK33" s="22" t="s">
        <v>38</v>
      </c>
      <c r="BL33" s="22" t="s">
        <v>38</v>
      </c>
      <c r="BM33" s="22" t="s">
        <v>39</v>
      </c>
      <c r="BN33" s="22" t="s">
        <v>39</v>
      </c>
      <c r="BO33" s="22" t="s">
        <v>38</v>
      </c>
      <c r="BP33" s="22" t="s">
        <v>38</v>
      </c>
      <c r="BQ33" s="22" t="s">
        <v>38</v>
      </c>
      <c r="BR33" s="22" t="s">
        <v>42</v>
      </c>
      <c r="BS33" s="22" t="s">
        <v>42</v>
      </c>
      <c r="BT33" s="22" t="s">
        <v>39</v>
      </c>
      <c r="BU33" s="22" t="s">
        <v>39</v>
      </c>
      <c r="BV33" s="22" t="s">
        <v>42</v>
      </c>
      <c r="BW33" s="22" t="s">
        <v>39</v>
      </c>
      <c r="BX33" s="22" t="s">
        <v>42</v>
      </c>
      <c r="BY33" s="22" t="s">
        <v>39</v>
      </c>
      <c r="BZ33" s="22" t="s">
        <v>38</v>
      </c>
      <c r="CA33" s="22" t="s">
        <v>38</v>
      </c>
      <c r="CB33" s="22" t="s">
        <v>39</v>
      </c>
      <c r="CC33" s="22" t="s">
        <v>39</v>
      </c>
      <c r="CD33" s="22" t="s">
        <v>40</v>
      </c>
      <c r="CE33" s="22" t="s">
        <v>38</v>
      </c>
      <c r="CF33" s="22" t="s">
        <v>38</v>
      </c>
      <c r="CG33" s="22" t="s">
        <v>39</v>
      </c>
      <c r="CH33" s="22" t="s">
        <v>38</v>
      </c>
      <c r="CI33" s="22" t="s">
        <v>42</v>
      </c>
      <c r="CJ33" s="22" t="s">
        <v>39</v>
      </c>
      <c r="CK33" s="22" t="s">
        <v>38</v>
      </c>
      <c r="CL33" s="22" t="s">
        <v>42</v>
      </c>
      <c r="CM33" s="22" t="s">
        <v>42</v>
      </c>
      <c r="CN33" s="22" t="s">
        <v>38</v>
      </c>
      <c r="CO33" s="22" t="s">
        <v>42</v>
      </c>
      <c r="CP33" s="22" t="s">
        <v>41</v>
      </c>
      <c r="CQ33" s="22" t="s">
        <v>39</v>
      </c>
      <c r="CR33" s="22" t="s">
        <v>38</v>
      </c>
      <c r="CS33" s="22" t="s">
        <v>38</v>
      </c>
      <c r="CT33" s="22" t="s">
        <v>39</v>
      </c>
      <c r="CU33" s="22" t="s">
        <v>38</v>
      </c>
      <c r="CV33" s="22" t="s">
        <v>42</v>
      </c>
      <c r="CW33" s="22" t="s">
        <v>42</v>
      </c>
      <c r="CX33" s="22" t="s">
        <v>39</v>
      </c>
      <c r="CY33" s="22" t="s">
        <v>42</v>
      </c>
      <c r="CZ33" s="22" t="s">
        <v>42</v>
      </c>
      <c r="DA33" s="22" t="s">
        <v>41</v>
      </c>
      <c r="DB33" s="22" t="s">
        <v>42</v>
      </c>
      <c r="DC33" s="22" t="s">
        <v>42</v>
      </c>
      <c r="DD33" s="22" t="s">
        <v>42</v>
      </c>
      <c r="DE33" s="22" t="s">
        <v>42</v>
      </c>
      <c r="DF33" s="22" t="s">
        <v>42</v>
      </c>
      <c r="DG33" s="22" t="s">
        <v>39</v>
      </c>
      <c r="DH33" s="22" t="s">
        <v>39</v>
      </c>
      <c r="DI33" s="22" t="s">
        <v>39</v>
      </c>
      <c r="DJ33" s="22" t="s">
        <v>42</v>
      </c>
      <c r="DK33" s="22" t="s">
        <v>39</v>
      </c>
      <c r="DL33" s="22" t="s">
        <v>42</v>
      </c>
      <c r="DM33" s="22" t="s">
        <v>42</v>
      </c>
      <c r="DN33" s="22" t="s">
        <v>41</v>
      </c>
      <c r="DO33" s="22" t="s">
        <v>42</v>
      </c>
      <c r="DP33" s="22" t="s">
        <v>38</v>
      </c>
      <c r="DQ33" s="22" t="s">
        <v>38</v>
      </c>
      <c r="DR33" s="22" t="s">
        <v>39</v>
      </c>
      <c r="DS33" s="22" t="s">
        <v>42</v>
      </c>
      <c r="DT33" s="22" t="s">
        <v>39</v>
      </c>
      <c r="DU33" s="22" t="s">
        <v>39</v>
      </c>
      <c r="DV33" s="22" t="s">
        <v>39</v>
      </c>
      <c r="DW33" s="22" t="s">
        <v>42</v>
      </c>
      <c r="DX33" s="22" t="s">
        <v>39</v>
      </c>
      <c r="DY33" s="22" t="s">
        <v>38</v>
      </c>
      <c r="DZ33" s="22" t="s">
        <v>38</v>
      </c>
      <c r="EA33" s="22" t="s">
        <v>38</v>
      </c>
      <c r="EB33" s="22" t="s">
        <v>42</v>
      </c>
      <c r="EC33" s="22" t="s">
        <v>42</v>
      </c>
      <c r="ED33" s="22" t="s">
        <v>39</v>
      </c>
      <c r="EE33" s="22" t="s">
        <v>42</v>
      </c>
      <c r="EF33" s="22" t="s">
        <v>39</v>
      </c>
      <c r="EG33" s="22" t="s">
        <v>42</v>
      </c>
      <c r="EH33" s="22" t="s">
        <v>42</v>
      </c>
      <c r="EI33" s="22" t="s">
        <v>39</v>
      </c>
      <c r="EJ33" s="22" t="s">
        <v>38</v>
      </c>
      <c r="EK33" s="22" t="s">
        <v>38</v>
      </c>
      <c r="EL33" s="22" t="s">
        <v>42</v>
      </c>
      <c r="EM33" s="22" t="s">
        <v>39</v>
      </c>
      <c r="EN33" s="22" t="s">
        <v>42</v>
      </c>
      <c r="EO33" s="22" t="s">
        <v>39</v>
      </c>
      <c r="EP33" s="22" t="s">
        <v>42</v>
      </c>
      <c r="EQ33" s="22" t="s">
        <v>38</v>
      </c>
      <c r="ER33" s="22" t="s">
        <v>39</v>
      </c>
      <c r="ES33" s="22" t="s">
        <v>38</v>
      </c>
      <c r="ET33" s="22" t="s">
        <v>42</v>
      </c>
      <c r="EU33" s="22" t="s">
        <v>39</v>
      </c>
      <c r="EV33" s="22" t="s">
        <v>39</v>
      </c>
      <c r="EW33" s="22" t="s">
        <v>39</v>
      </c>
      <c r="EX33" s="22" t="s">
        <v>42</v>
      </c>
      <c r="EY33" s="22" t="s">
        <v>39</v>
      </c>
      <c r="EZ33" s="22" t="s">
        <v>38</v>
      </c>
      <c r="FA33" s="22" t="s">
        <v>38</v>
      </c>
      <c r="FB33" s="22" t="s">
        <v>38</v>
      </c>
      <c r="FC33" s="22" t="s">
        <v>38</v>
      </c>
      <c r="FD33" s="22" t="s">
        <v>39</v>
      </c>
      <c r="FE33" s="22" t="s">
        <v>38</v>
      </c>
      <c r="FF33" s="22" t="s">
        <v>42</v>
      </c>
      <c r="FG33" s="22" t="s">
        <v>38</v>
      </c>
      <c r="FH33" s="22" t="s">
        <v>42</v>
      </c>
    </row>
    <row r="34" spans="2:164" hidden="1" x14ac:dyDescent="0.35"/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3:K42"/>
  <sheetViews>
    <sheetView workbookViewId="0">
      <selection activeCell="A3" sqref="A3:C42"/>
    </sheetView>
  </sheetViews>
  <sheetFormatPr defaultRowHeight="14.5" x14ac:dyDescent="0.35"/>
  <cols>
    <col min="1" max="5" width="25.1796875" customWidth="1"/>
    <col min="6" max="6" width="16.453125" customWidth="1"/>
    <col min="7" max="8" width="25.1796875" customWidth="1"/>
    <col min="9" max="9" width="16.453125" customWidth="1"/>
  </cols>
  <sheetData>
    <row r="3" spans="1:11" x14ac:dyDescent="0.35">
      <c r="A3" t="s">
        <v>748</v>
      </c>
      <c r="B3" t="s">
        <v>749</v>
      </c>
      <c r="C3" t="s">
        <v>750</v>
      </c>
      <c r="E3" t="s">
        <v>751</v>
      </c>
      <c r="F3" t="s">
        <v>751</v>
      </c>
      <c r="G3" t="s">
        <v>751</v>
      </c>
      <c r="H3" t="s">
        <v>752</v>
      </c>
      <c r="I3" t="s">
        <v>752</v>
      </c>
      <c r="J3" t="s">
        <v>752</v>
      </c>
    </row>
    <row r="4" spans="1:11" x14ac:dyDescent="0.35">
      <c r="A4" t="s">
        <v>265</v>
      </c>
      <c r="B4" t="s">
        <v>34</v>
      </c>
      <c r="C4" t="s">
        <v>98</v>
      </c>
      <c r="E4" t="s">
        <v>430</v>
      </c>
      <c r="F4" s="96" t="s">
        <v>406</v>
      </c>
      <c r="G4" t="s">
        <v>753</v>
      </c>
      <c r="H4" t="s">
        <v>754</v>
      </c>
      <c r="I4" s="95" t="s">
        <v>8</v>
      </c>
      <c r="J4" t="s">
        <v>755</v>
      </c>
    </row>
    <row r="5" spans="1:11" ht="15" thickBot="1" x14ac:dyDescent="0.4">
      <c r="A5" t="s">
        <v>17</v>
      </c>
      <c r="B5" t="s">
        <v>128</v>
      </c>
      <c r="C5" t="s">
        <v>402</v>
      </c>
      <c r="E5" t="s">
        <v>756</v>
      </c>
      <c r="F5" s="6" t="s">
        <v>296</v>
      </c>
      <c r="G5" t="s">
        <v>757</v>
      </c>
      <c r="H5" t="s">
        <v>758</v>
      </c>
      <c r="I5" s="4" t="s">
        <v>695</v>
      </c>
      <c r="J5" t="s">
        <v>755</v>
      </c>
    </row>
    <row r="6" spans="1:11" x14ac:dyDescent="0.35">
      <c r="A6" t="s">
        <v>505</v>
      </c>
      <c r="B6" t="s">
        <v>290</v>
      </c>
      <c r="C6" t="s">
        <v>114</v>
      </c>
      <c r="E6" t="s">
        <v>759</v>
      </c>
      <c r="H6" t="s">
        <v>760</v>
      </c>
      <c r="I6" s="5" t="s">
        <v>699</v>
      </c>
      <c r="J6" t="s">
        <v>761</v>
      </c>
    </row>
    <row r="7" spans="1:11" x14ac:dyDescent="0.35">
      <c r="A7" t="s">
        <v>22</v>
      </c>
      <c r="B7" t="s">
        <v>762</v>
      </c>
      <c r="C7" t="s">
        <v>763</v>
      </c>
      <c r="E7" t="s">
        <v>757</v>
      </c>
      <c r="H7" t="s">
        <v>764</v>
      </c>
      <c r="I7" s="95" t="s">
        <v>678</v>
      </c>
      <c r="J7" t="s">
        <v>755</v>
      </c>
    </row>
    <row r="8" spans="1:11" x14ac:dyDescent="0.35">
      <c r="A8" t="s">
        <v>587</v>
      </c>
      <c r="B8" t="s">
        <v>765</v>
      </c>
      <c r="C8" t="s">
        <v>756</v>
      </c>
      <c r="E8" t="s">
        <v>766</v>
      </c>
      <c r="H8" t="s">
        <v>767</v>
      </c>
      <c r="I8" t="s">
        <v>516</v>
      </c>
      <c r="J8" t="s">
        <v>768</v>
      </c>
    </row>
    <row r="9" spans="1:11" x14ac:dyDescent="0.35">
      <c r="A9" t="s">
        <v>10</v>
      </c>
      <c r="B9" t="s">
        <v>769</v>
      </c>
      <c r="C9" t="s">
        <v>770</v>
      </c>
      <c r="E9" t="s">
        <v>771</v>
      </c>
      <c r="H9" t="s">
        <v>772</v>
      </c>
    </row>
    <row r="10" spans="1:11" x14ac:dyDescent="0.35">
      <c r="A10" t="s">
        <v>2</v>
      </c>
      <c r="B10" t="s">
        <v>773</v>
      </c>
      <c r="C10" t="s">
        <v>774</v>
      </c>
      <c r="E10" t="s">
        <v>775</v>
      </c>
      <c r="H10" t="s">
        <v>755</v>
      </c>
      <c r="K10" s="95"/>
    </row>
    <row r="11" spans="1:11" x14ac:dyDescent="0.35">
      <c r="A11" t="s">
        <v>482</v>
      </c>
      <c r="B11" t="s">
        <v>776</v>
      </c>
      <c r="C11" t="s">
        <v>777</v>
      </c>
      <c r="E11" t="s">
        <v>753</v>
      </c>
      <c r="H11" t="s">
        <v>778</v>
      </c>
    </row>
    <row r="12" spans="1:11" x14ac:dyDescent="0.35">
      <c r="A12" t="s">
        <v>489</v>
      </c>
      <c r="B12" t="s">
        <v>779</v>
      </c>
      <c r="C12" t="s">
        <v>780</v>
      </c>
      <c r="E12" t="s">
        <v>781</v>
      </c>
      <c r="H12" t="s">
        <v>782</v>
      </c>
    </row>
    <row r="13" spans="1:11" x14ac:dyDescent="0.35">
      <c r="A13" t="s">
        <v>546</v>
      </c>
      <c r="B13" t="s">
        <v>783</v>
      </c>
      <c r="C13" t="s">
        <v>784</v>
      </c>
      <c r="E13" t="s">
        <v>785</v>
      </c>
      <c r="H13" t="s">
        <v>786</v>
      </c>
    </row>
    <row r="14" spans="1:11" x14ac:dyDescent="0.35">
      <c r="A14" t="s">
        <v>18</v>
      </c>
      <c r="B14" t="s">
        <v>787</v>
      </c>
      <c r="C14" t="s">
        <v>788</v>
      </c>
      <c r="E14" t="s">
        <v>789</v>
      </c>
      <c r="H14" t="s">
        <v>790</v>
      </c>
    </row>
    <row r="15" spans="1:11" x14ac:dyDescent="0.35">
      <c r="A15" t="s">
        <v>12</v>
      </c>
      <c r="B15" t="s">
        <v>791</v>
      </c>
      <c r="C15" t="s">
        <v>792</v>
      </c>
      <c r="E15" t="s">
        <v>793</v>
      </c>
      <c r="H15" t="s">
        <v>794</v>
      </c>
    </row>
    <row r="16" spans="1:11" x14ac:dyDescent="0.35">
      <c r="A16" t="s">
        <v>33</v>
      </c>
      <c r="B16" t="s">
        <v>795</v>
      </c>
      <c r="C16" t="s">
        <v>796</v>
      </c>
      <c r="H16" t="s">
        <v>797</v>
      </c>
    </row>
    <row r="17" spans="1:11" x14ac:dyDescent="0.35">
      <c r="A17" t="s">
        <v>798</v>
      </c>
      <c r="B17" t="s">
        <v>799</v>
      </c>
      <c r="C17" t="s">
        <v>800</v>
      </c>
      <c r="H17" t="s">
        <v>801</v>
      </c>
      <c r="K17" s="6"/>
    </row>
    <row r="18" spans="1:11" x14ac:dyDescent="0.35">
      <c r="A18" t="s">
        <v>384</v>
      </c>
      <c r="B18" t="s">
        <v>802</v>
      </c>
      <c r="C18" t="s">
        <v>803</v>
      </c>
      <c r="H18" t="s">
        <v>804</v>
      </c>
    </row>
    <row r="19" spans="1:11" x14ac:dyDescent="0.35">
      <c r="A19" t="s">
        <v>493</v>
      </c>
      <c r="B19" t="s">
        <v>805</v>
      </c>
      <c r="C19" t="s">
        <v>806</v>
      </c>
      <c r="H19" t="s">
        <v>761</v>
      </c>
    </row>
    <row r="20" spans="1:11" x14ac:dyDescent="0.35">
      <c r="A20" t="s">
        <v>640</v>
      </c>
      <c r="B20" t="s">
        <v>807</v>
      </c>
      <c r="C20" t="s">
        <v>808</v>
      </c>
      <c r="H20" t="s">
        <v>809</v>
      </c>
    </row>
    <row r="21" spans="1:11" x14ac:dyDescent="0.35">
      <c r="A21" t="s">
        <v>646</v>
      </c>
      <c r="B21" t="s">
        <v>810</v>
      </c>
      <c r="C21" t="s">
        <v>811</v>
      </c>
      <c r="H21" t="s">
        <v>812</v>
      </c>
    </row>
    <row r="22" spans="1:11" x14ac:dyDescent="0.35">
      <c r="A22" t="s">
        <v>655</v>
      </c>
      <c r="B22" t="s">
        <v>813</v>
      </c>
      <c r="C22" t="s">
        <v>814</v>
      </c>
      <c r="H22" t="s">
        <v>815</v>
      </c>
    </row>
    <row r="23" spans="1:11" x14ac:dyDescent="0.35">
      <c r="A23" t="s">
        <v>1</v>
      </c>
      <c r="B23" t="s">
        <v>816</v>
      </c>
      <c r="C23" t="s">
        <v>817</v>
      </c>
      <c r="H23" t="s">
        <v>818</v>
      </c>
    </row>
    <row r="24" spans="1:11" x14ac:dyDescent="0.35">
      <c r="A24" t="s">
        <v>478</v>
      </c>
      <c r="B24" t="s">
        <v>819</v>
      </c>
      <c r="C24" t="s">
        <v>820</v>
      </c>
      <c r="H24" t="s">
        <v>821</v>
      </c>
    </row>
    <row r="25" spans="1:11" x14ac:dyDescent="0.35">
      <c r="A25" t="s">
        <v>642</v>
      </c>
      <c r="B25" t="s">
        <v>822</v>
      </c>
      <c r="C25" t="s">
        <v>823</v>
      </c>
      <c r="H25" t="s">
        <v>824</v>
      </c>
    </row>
    <row r="26" spans="1:11" x14ac:dyDescent="0.35">
      <c r="A26" t="s">
        <v>601</v>
      </c>
      <c r="B26" t="s">
        <v>825</v>
      </c>
      <c r="H26" t="s">
        <v>768</v>
      </c>
    </row>
    <row r="27" spans="1:11" x14ac:dyDescent="0.35">
      <c r="A27" t="s">
        <v>826</v>
      </c>
      <c r="B27" t="s">
        <v>827</v>
      </c>
      <c r="H27" t="s">
        <v>828</v>
      </c>
    </row>
    <row r="28" spans="1:11" x14ac:dyDescent="0.35">
      <c r="A28" t="s">
        <v>829</v>
      </c>
      <c r="B28" t="s">
        <v>830</v>
      </c>
      <c r="H28" t="s">
        <v>831</v>
      </c>
    </row>
    <row r="29" spans="1:11" x14ac:dyDescent="0.35">
      <c r="A29" t="s">
        <v>832</v>
      </c>
      <c r="B29" t="s">
        <v>833</v>
      </c>
    </row>
    <row r="30" spans="1:11" x14ac:dyDescent="0.35">
      <c r="A30" t="s">
        <v>834</v>
      </c>
      <c r="B30" t="s">
        <v>835</v>
      </c>
    </row>
    <row r="31" spans="1:11" x14ac:dyDescent="0.35">
      <c r="A31" t="s">
        <v>836</v>
      </c>
      <c r="B31" t="s">
        <v>837</v>
      </c>
    </row>
    <row r="32" spans="1:11" x14ac:dyDescent="0.35">
      <c r="A32" t="s">
        <v>838</v>
      </c>
      <c r="B32" t="s">
        <v>839</v>
      </c>
    </row>
    <row r="33" spans="1:1" x14ac:dyDescent="0.35">
      <c r="A33" t="s">
        <v>840</v>
      </c>
    </row>
    <row r="34" spans="1:1" x14ac:dyDescent="0.35">
      <c r="A34" t="s">
        <v>841</v>
      </c>
    </row>
    <row r="35" spans="1:1" x14ac:dyDescent="0.35">
      <c r="A35" t="s">
        <v>842</v>
      </c>
    </row>
    <row r="36" spans="1:1" x14ac:dyDescent="0.35">
      <c r="A36" t="s">
        <v>843</v>
      </c>
    </row>
    <row r="37" spans="1:1" x14ac:dyDescent="0.35">
      <c r="A37" t="s">
        <v>844</v>
      </c>
    </row>
    <row r="38" spans="1:1" x14ac:dyDescent="0.35">
      <c r="A38" t="s">
        <v>845</v>
      </c>
    </row>
    <row r="39" spans="1:1" x14ac:dyDescent="0.35">
      <c r="A39" t="s">
        <v>846</v>
      </c>
    </row>
    <row r="40" spans="1:1" x14ac:dyDescent="0.35">
      <c r="A40" t="s">
        <v>847</v>
      </c>
    </row>
    <row r="41" spans="1:1" x14ac:dyDescent="0.35">
      <c r="A41" t="s">
        <v>848</v>
      </c>
    </row>
    <row r="42" spans="1:1" x14ac:dyDescent="0.35">
      <c r="A42" t="s">
        <v>849</v>
      </c>
    </row>
  </sheetData>
  <hyperlinks>
    <hyperlink ref="B4" r:id="rId1" display="http://www.polska.info-polska.com.pl/wojewodztwo_dolnoslaskie_1,powiat_jelenia-gora_1,miejscowosc_jelenia-gora_48013" xr:uid="{00000000-0004-0000-0B00-000000000000}"/>
    <hyperlink ref="B5" r:id="rId2" display="http://www.polska.info-polska.com.pl/wojewodztwo_dolnoslaskie_1,powiat_legnica_2,miejscowosc_legnica_45272" xr:uid="{00000000-0004-0000-0B00-000001000000}"/>
    <hyperlink ref="B6" r:id="rId3" display="http://www.polska.info-polska.com.pl/wojewodztwo_dolnoslaskie_1,powiat_wroclaw_3,miejscowosc_wroclaw_47253" xr:uid="{00000000-0004-0000-0B00-000002000000}"/>
  </hyperlinks>
  <pageMargins left="0.7" right="0.7" top="0.75" bottom="0.75" header="0.3" footer="0.3"/>
  <pageSetup paperSize="9" orientation="portrait"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3:F169"/>
  <sheetViews>
    <sheetView topLeftCell="A31" workbookViewId="0">
      <selection activeCell="A3" sqref="A3:E88"/>
    </sheetView>
  </sheetViews>
  <sheetFormatPr defaultRowHeight="14.5" x14ac:dyDescent="0.35"/>
  <cols>
    <col min="1" max="1" width="24.453125" bestFit="1" customWidth="1"/>
    <col min="2" max="2" width="22.453125" style="82" customWidth="1"/>
    <col min="3" max="3" width="27.54296875" style="82" bestFit="1" customWidth="1"/>
    <col min="4" max="4" width="32.81640625" style="82" bestFit="1" customWidth="1"/>
    <col min="5" max="6" width="44.54296875" bestFit="1" customWidth="1"/>
  </cols>
  <sheetData>
    <row r="3" spans="1:6" ht="42.75" customHeight="1" x14ac:dyDescent="0.35">
      <c r="A3" s="12" t="s">
        <v>37</v>
      </c>
      <c r="B3" s="12" t="s">
        <v>47</v>
      </c>
      <c r="C3" s="82" t="s">
        <v>657</v>
      </c>
      <c r="D3" s="82" t="s">
        <v>850</v>
      </c>
      <c r="E3" s="82" t="s">
        <v>851</v>
      </c>
      <c r="F3" s="110" t="s">
        <v>852</v>
      </c>
    </row>
    <row r="4" spans="1:6" x14ac:dyDescent="0.35">
      <c r="A4" t="s">
        <v>38</v>
      </c>
      <c r="B4"/>
      <c r="C4" s="82">
        <v>451807.77999999997</v>
      </c>
      <c r="D4" s="82">
        <v>79001.78</v>
      </c>
      <c r="E4" s="82">
        <v>233165</v>
      </c>
      <c r="F4">
        <v>139641</v>
      </c>
    </row>
    <row r="5" spans="1:6" x14ac:dyDescent="0.35">
      <c r="A5" t="s">
        <v>38</v>
      </c>
      <c r="B5" t="s">
        <v>101</v>
      </c>
      <c r="C5" s="111">
        <v>11506.5</v>
      </c>
      <c r="D5" s="111">
        <v>1431.5</v>
      </c>
      <c r="E5" s="111">
        <v>6875</v>
      </c>
      <c r="F5" s="108">
        <v>3200</v>
      </c>
    </row>
    <row r="6" spans="1:6" x14ac:dyDescent="0.35">
      <c r="A6" t="s">
        <v>38</v>
      </c>
      <c r="B6" t="s">
        <v>152</v>
      </c>
      <c r="C6" s="111">
        <v>22345</v>
      </c>
      <c r="D6" s="111">
        <v>1551</v>
      </c>
      <c r="E6" s="111">
        <v>13857</v>
      </c>
      <c r="F6" s="108">
        <v>6937</v>
      </c>
    </row>
    <row r="7" spans="1:6" x14ac:dyDescent="0.35">
      <c r="A7" t="s">
        <v>38</v>
      </c>
      <c r="B7" t="s">
        <v>173</v>
      </c>
      <c r="C7" s="111">
        <v>9796.1499999999978</v>
      </c>
      <c r="D7" s="111">
        <v>2670.1500000000005</v>
      </c>
      <c r="E7" s="111">
        <v>4518</v>
      </c>
      <c r="F7" s="108">
        <v>2608</v>
      </c>
    </row>
    <row r="8" spans="1:6" x14ac:dyDescent="0.35">
      <c r="A8" t="s">
        <v>38</v>
      </c>
      <c r="B8" t="s">
        <v>223</v>
      </c>
      <c r="C8" s="111">
        <v>2792.92</v>
      </c>
      <c r="D8" s="111">
        <v>230.92000000000002</v>
      </c>
      <c r="E8" s="111">
        <v>1640</v>
      </c>
      <c r="F8" s="108">
        <v>922</v>
      </c>
    </row>
    <row r="9" spans="1:6" x14ac:dyDescent="0.35">
      <c r="A9" t="s">
        <v>38</v>
      </c>
      <c r="B9" t="s">
        <v>246</v>
      </c>
      <c r="C9" s="111">
        <v>43261.700000000004</v>
      </c>
      <c r="D9" s="111">
        <v>9244.6999999999989</v>
      </c>
      <c r="E9" s="111">
        <v>18646</v>
      </c>
      <c r="F9" s="108">
        <v>15371</v>
      </c>
    </row>
    <row r="10" spans="1:6" x14ac:dyDescent="0.35">
      <c r="A10" t="s">
        <v>38</v>
      </c>
      <c r="B10" t="s">
        <v>260</v>
      </c>
      <c r="C10" s="111">
        <v>28771.3</v>
      </c>
      <c r="D10" s="111">
        <v>671.3</v>
      </c>
      <c r="E10" s="111">
        <v>26000</v>
      </c>
      <c r="F10" s="108">
        <v>2100</v>
      </c>
    </row>
    <row r="11" spans="1:6" x14ac:dyDescent="0.35">
      <c r="A11" t="s">
        <v>38</v>
      </c>
      <c r="B11" t="s">
        <v>121</v>
      </c>
      <c r="C11" s="111">
        <v>18223.259999999998</v>
      </c>
      <c r="D11" s="111">
        <v>1806.2600000000002</v>
      </c>
      <c r="E11" s="111">
        <v>9332</v>
      </c>
      <c r="F11" s="108">
        <v>7085</v>
      </c>
    </row>
    <row r="12" spans="1:6" x14ac:dyDescent="0.35">
      <c r="A12" t="s">
        <v>38</v>
      </c>
      <c r="B12" t="s">
        <v>129</v>
      </c>
      <c r="C12" s="111">
        <v>87917.73</v>
      </c>
      <c r="D12" s="111">
        <v>10828.730000000001</v>
      </c>
      <c r="E12" s="111">
        <v>44254</v>
      </c>
      <c r="F12" s="108">
        <v>32835</v>
      </c>
    </row>
    <row r="13" spans="1:6" x14ac:dyDescent="0.35">
      <c r="A13" t="s">
        <v>38</v>
      </c>
      <c r="B13" t="s">
        <v>361</v>
      </c>
      <c r="C13" s="111">
        <v>10205.64</v>
      </c>
      <c r="D13" s="111">
        <v>1205.6399999999999</v>
      </c>
      <c r="E13" s="111">
        <v>5000</v>
      </c>
      <c r="F13" s="108">
        <v>4000</v>
      </c>
    </row>
    <row r="14" spans="1:6" x14ac:dyDescent="0.35">
      <c r="A14" t="s">
        <v>38</v>
      </c>
      <c r="B14" t="s">
        <v>140</v>
      </c>
      <c r="C14" s="111">
        <v>44530.89</v>
      </c>
      <c r="D14" s="111">
        <v>4430.8899999999994</v>
      </c>
      <c r="E14" s="111">
        <v>25700</v>
      </c>
      <c r="F14" s="108">
        <v>14400</v>
      </c>
    </row>
    <row r="15" spans="1:6" x14ac:dyDescent="0.35">
      <c r="A15" t="s">
        <v>38</v>
      </c>
      <c r="B15" t="s">
        <v>369</v>
      </c>
      <c r="C15" s="111">
        <v>227.38</v>
      </c>
      <c r="D15" s="111">
        <v>227.38</v>
      </c>
      <c r="E15" s="111"/>
      <c r="F15" s="108"/>
    </row>
    <row r="16" spans="1:6" x14ac:dyDescent="0.35">
      <c r="A16" t="s">
        <v>38</v>
      </c>
      <c r="B16" t="s">
        <v>414</v>
      </c>
      <c r="C16" s="111">
        <v>14159.86</v>
      </c>
      <c r="D16" s="111">
        <v>1759.86</v>
      </c>
      <c r="E16" s="111">
        <v>9100</v>
      </c>
      <c r="F16" s="108">
        <v>3300</v>
      </c>
    </row>
    <row r="17" spans="1:6" x14ac:dyDescent="0.35">
      <c r="A17" t="s">
        <v>38</v>
      </c>
      <c r="B17" t="s">
        <v>426</v>
      </c>
      <c r="C17" s="111">
        <v>79.5</v>
      </c>
      <c r="D17" s="111">
        <v>79.5</v>
      </c>
      <c r="E17" s="111"/>
      <c r="F17" s="108"/>
    </row>
    <row r="18" spans="1:6" x14ac:dyDescent="0.35">
      <c r="A18" t="s">
        <v>38</v>
      </c>
      <c r="B18" t="s">
        <v>464</v>
      </c>
      <c r="C18" s="111">
        <v>7340.8099999999995</v>
      </c>
      <c r="D18" s="111">
        <v>540.80999999999995</v>
      </c>
      <c r="E18" s="111">
        <v>4900</v>
      </c>
      <c r="F18" s="108">
        <v>1900</v>
      </c>
    </row>
    <row r="19" spans="1:6" x14ac:dyDescent="0.35">
      <c r="A19" t="s">
        <v>38</v>
      </c>
      <c r="B19" t="s">
        <v>524</v>
      </c>
      <c r="C19" s="111">
        <v>8412</v>
      </c>
      <c r="D19" s="111">
        <v>812</v>
      </c>
      <c r="E19" s="111">
        <v>4050</v>
      </c>
      <c r="F19" s="108">
        <v>3550</v>
      </c>
    </row>
    <row r="20" spans="1:6" x14ac:dyDescent="0.35">
      <c r="A20" t="s">
        <v>38</v>
      </c>
      <c r="B20" t="s">
        <v>533</v>
      </c>
      <c r="C20" s="111">
        <v>5915.1</v>
      </c>
      <c r="D20" s="111">
        <v>895.09999999999991</v>
      </c>
      <c r="E20" s="111">
        <v>2510</v>
      </c>
      <c r="F20" s="108">
        <v>2510</v>
      </c>
    </row>
    <row r="21" spans="1:6" x14ac:dyDescent="0.35">
      <c r="A21" t="s">
        <v>38</v>
      </c>
      <c r="B21" t="s">
        <v>518</v>
      </c>
      <c r="C21" s="111">
        <v>12241</v>
      </c>
      <c r="D21" s="111">
        <v>1859</v>
      </c>
      <c r="E21" s="111">
        <v>6487</v>
      </c>
      <c r="F21" s="108">
        <v>3895</v>
      </c>
    </row>
    <row r="22" spans="1:6" x14ac:dyDescent="0.35">
      <c r="A22" t="s">
        <v>38</v>
      </c>
      <c r="B22" t="s">
        <v>411</v>
      </c>
      <c r="C22" s="111">
        <v>13916.3</v>
      </c>
      <c r="D22" s="111">
        <v>2428.2999999999997</v>
      </c>
      <c r="E22" s="111">
        <v>8755</v>
      </c>
      <c r="F22" s="108">
        <v>2733</v>
      </c>
    </row>
    <row r="23" spans="1:6" x14ac:dyDescent="0.35">
      <c r="A23" t="s">
        <v>38</v>
      </c>
      <c r="B23" t="s">
        <v>559</v>
      </c>
      <c r="C23" s="111">
        <v>53027.21</v>
      </c>
      <c r="D23" s="111">
        <v>8157.21</v>
      </c>
      <c r="E23" s="111">
        <v>25010</v>
      </c>
      <c r="F23" s="108">
        <v>19860</v>
      </c>
    </row>
    <row r="24" spans="1:6" x14ac:dyDescent="0.35">
      <c r="A24" t="s">
        <v>38</v>
      </c>
      <c r="B24" t="s">
        <v>291</v>
      </c>
      <c r="C24" s="111">
        <v>55010.029999999992</v>
      </c>
      <c r="D24" s="111">
        <v>27694.03</v>
      </c>
      <c r="E24" s="111">
        <v>15531</v>
      </c>
      <c r="F24" s="108">
        <v>11785</v>
      </c>
    </row>
    <row r="25" spans="1:6" x14ac:dyDescent="0.35">
      <c r="A25" t="s">
        <v>38</v>
      </c>
      <c r="B25" t="s">
        <v>608</v>
      </c>
      <c r="C25" s="111">
        <v>300</v>
      </c>
      <c r="D25" s="111">
        <v>100</v>
      </c>
      <c r="E25" s="111">
        <v>100</v>
      </c>
      <c r="F25" s="108">
        <v>100</v>
      </c>
    </row>
    <row r="26" spans="1:6" x14ac:dyDescent="0.35">
      <c r="A26" t="s">
        <v>38</v>
      </c>
      <c r="B26" t="s">
        <v>611</v>
      </c>
      <c r="C26" s="111">
        <v>211.2</v>
      </c>
      <c r="D26" s="111">
        <v>211.2</v>
      </c>
      <c r="E26" s="111"/>
      <c r="F26" s="108"/>
    </row>
    <row r="27" spans="1:6" x14ac:dyDescent="0.35">
      <c r="A27" t="s">
        <v>38</v>
      </c>
      <c r="B27" t="s">
        <v>614</v>
      </c>
      <c r="C27" s="111">
        <v>1616.3</v>
      </c>
      <c r="D27" s="111">
        <v>166.3</v>
      </c>
      <c r="E27" s="111">
        <v>900</v>
      </c>
      <c r="F27" s="108">
        <v>550</v>
      </c>
    </row>
    <row r="28" spans="1:6" x14ac:dyDescent="0.35">
      <c r="A28" t="s">
        <v>454</v>
      </c>
      <c r="B28"/>
      <c r="C28" s="82">
        <v>3977</v>
      </c>
      <c r="D28" s="82">
        <v>177</v>
      </c>
      <c r="E28" s="82">
        <v>1900</v>
      </c>
      <c r="F28">
        <v>1900</v>
      </c>
    </row>
    <row r="29" spans="1:6" x14ac:dyDescent="0.35">
      <c r="A29" t="s">
        <v>454</v>
      </c>
      <c r="B29" t="s">
        <v>455</v>
      </c>
      <c r="C29" s="111">
        <v>3977</v>
      </c>
      <c r="D29" s="111">
        <v>177</v>
      </c>
      <c r="E29" s="111">
        <v>1900</v>
      </c>
      <c r="F29" s="108">
        <v>1900</v>
      </c>
    </row>
    <row r="30" spans="1:6" x14ac:dyDescent="0.35">
      <c r="A30" t="s">
        <v>39</v>
      </c>
      <c r="B30"/>
      <c r="C30" s="82">
        <v>314970.11750000011</v>
      </c>
      <c r="D30" s="82">
        <v>79045.557499999995</v>
      </c>
      <c r="E30" s="82">
        <v>98823.38</v>
      </c>
      <c r="F30">
        <v>137101.18</v>
      </c>
    </row>
    <row r="31" spans="1:6" x14ac:dyDescent="0.35">
      <c r="A31" t="s">
        <v>39</v>
      </c>
      <c r="B31" t="s">
        <v>108</v>
      </c>
      <c r="C31" s="111">
        <v>1770</v>
      </c>
      <c r="D31" s="111"/>
      <c r="E31" s="111"/>
      <c r="F31" s="108">
        <v>1770</v>
      </c>
    </row>
    <row r="32" spans="1:6" x14ac:dyDescent="0.35">
      <c r="A32" t="s">
        <v>39</v>
      </c>
      <c r="B32" t="s">
        <v>541</v>
      </c>
      <c r="C32" s="111">
        <v>97734.85000000002</v>
      </c>
      <c r="D32" s="111">
        <v>27034.849999999995</v>
      </c>
      <c r="E32" s="111">
        <v>7800</v>
      </c>
      <c r="F32" s="108">
        <v>62900</v>
      </c>
    </row>
    <row r="33" spans="1:6" x14ac:dyDescent="0.35">
      <c r="A33" t="s">
        <v>39</v>
      </c>
      <c r="B33" t="s">
        <v>185</v>
      </c>
      <c r="C33" s="111">
        <v>5973.9</v>
      </c>
      <c r="D33" s="111">
        <v>1523.9</v>
      </c>
      <c r="E33" s="111">
        <v>1730</v>
      </c>
      <c r="F33" s="108">
        <v>2720</v>
      </c>
    </row>
    <row r="34" spans="1:6" x14ac:dyDescent="0.35">
      <c r="A34" t="s">
        <v>39</v>
      </c>
      <c r="B34" t="s">
        <v>99</v>
      </c>
      <c r="C34" s="111">
        <v>75639.107500000013</v>
      </c>
      <c r="D34" s="111">
        <v>26204.547500000001</v>
      </c>
      <c r="E34" s="111">
        <v>29695.38</v>
      </c>
      <c r="F34" s="108">
        <v>19739.18</v>
      </c>
    </row>
    <row r="35" spans="1:6" x14ac:dyDescent="0.35">
      <c r="A35" t="s">
        <v>39</v>
      </c>
      <c r="B35" t="s">
        <v>356</v>
      </c>
      <c r="C35" s="111">
        <v>25840.6</v>
      </c>
      <c r="D35" s="111">
        <v>13132.6</v>
      </c>
      <c r="E35" s="111">
        <v>7358</v>
      </c>
      <c r="F35" s="108">
        <v>5350</v>
      </c>
    </row>
    <row r="36" spans="1:6" x14ac:dyDescent="0.35">
      <c r="A36" t="s">
        <v>39</v>
      </c>
      <c r="B36" t="s">
        <v>358</v>
      </c>
      <c r="C36" s="111">
        <v>11880.23</v>
      </c>
      <c r="D36" s="111">
        <v>1578.2300000000002</v>
      </c>
      <c r="E36" s="111">
        <v>6026</v>
      </c>
      <c r="F36" s="108">
        <v>4276</v>
      </c>
    </row>
    <row r="37" spans="1:6" x14ac:dyDescent="0.35">
      <c r="A37" t="s">
        <v>39</v>
      </c>
      <c r="B37" t="s">
        <v>147</v>
      </c>
      <c r="C37" s="111">
        <v>11530.130000000001</v>
      </c>
      <c r="D37" s="111">
        <v>1365.13</v>
      </c>
      <c r="E37" s="111">
        <v>7111</v>
      </c>
      <c r="F37" s="108">
        <v>3054</v>
      </c>
    </row>
    <row r="38" spans="1:6" x14ac:dyDescent="0.35">
      <c r="A38" t="s">
        <v>39</v>
      </c>
      <c r="B38" t="s">
        <v>218</v>
      </c>
      <c r="C38" s="111">
        <v>2280</v>
      </c>
      <c r="D38" s="111"/>
      <c r="E38" s="111">
        <v>1610</v>
      </c>
      <c r="F38" s="108">
        <v>670</v>
      </c>
    </row>
    <row r="39" spans="1:6" x14ac:dyDescent="0.35">
      <c r="A39" t="s">
        <v>39</v>
      </c>
      <c r="B39" t="s">
        <v>216</v>
      </c>
      <c r="C39" s="111">
        <v>14867.7</v>
      </c>
      <c r="D39" s="111">
        <v>3437.7</v>
      </c>
      <c r="E39" s="111">
        <v>3400</v>
      </c>
      <c r="F39" s="108">
        <v>8030</v>
      </c>
    </row>
    <row r="40" spans="1:6" x14ac:dyDescent="0.35">
      <c r="A40" t="s">
        <v>39</v>
      </c>
      <c r="B40" t="s">
        <v>530</v>
      </c>
      <c r="C40" s="111">
        <v>2061</v>
      </c>
      <c r="D40" s="111"/>
      <c r="E40" s="111">
        <v>1211</v>
      </c>
      <c r="F40" s="108">
        <v>850</v>
      </c>
    </row>
    <row r="41" spans="1:6" x14ac:dyDescent="0.35">
      <c r="A41" t="s">
        <v>39</v>
      </c>
      <c r="B41" t="s">
        <v>419</v>
      </c>
      <c r="C41" s="111">
        <v>12104.2</v>
      </c>
      <c r="D41" s="111">
        <v>3326.1999999999994</v>
      </c>
      <c r="E41" s="111">
        <v>3000</v>
      </c>
      <c r="F41" s="108">
        <v>5778</v>
      </c>
    </row>
    <row r="42" spans="1:6" x14ac:dyDescent="0.35">
      <c r="A42" t="s">
        <v>39</v>
      </c>
      <c r="B42" t="s">
        <v>116</v>
      </c>
      <c r="C42" s="111">
        <v>15064</v>
      </c>
      <c r="D42" s="111"/>
      <c r="E42" s="111">
        <v>7942</v>
      </c>
      <c r="F42" s="108">
        <v>7122</v>
      </c>
    </row>
    <row r="43" spans="1:6" x14ac:dyDescent="0.35">
      <c r="A43" t="s">
        <v>39</v>
      </c>
      <c r="B43" t="s">
        <v>467</v>
      </c>
      <c r="C43" s="111">
        <v>2584</v>
      </c>
      <c r="D43" s="111">
        <v>434</v>
      </c>
      <c r="E43" s="111">
        <v>1562</v>
      </c>
      <c r="F43" s="108">
        <v>588</v>
      </c>
    </row>
    <row r="44" spans="1:6" x14ac:dyDescent="0.35">
      <c r="A44" t="s">
        <v>39</v>
      </c>
      <c r="B44" t="s">
        <v>257</v>
      </c>
      <c r="C44" s="111">
        <v>8661</v>
      </c>
      <c r="D44" s="111"/>
      <c r="E44" s="111">
        <v>5493</v>
      </c>
      <c r="F44" s="108">
        <v>3168</v>
      </c>
    </row>
    <row r="45" spans="1:6" x14ac:dyDescent="0.35">
      <c r="A45" t="s">
        <v>39</v>
      </c>
      <c r="B45" t="s">
        <v>538</v>
      </c>
      <c r="C45" s="111">
        <v>136</v>
      </c>
      <c r="D45" s="111">
        <v>136</v>
      </c>
      <c r="E45" s="111"/>
      <c r="F45" s="108"/>
    </row>
    <row r="46" spans="1:6" x14ac:dyDescent="0.35">
      <c r="A46" t="s">
        <v>39</v>
      </c>
      <c r="B46" t="s">
        <v>590</v>
      </c>
      <c r="C46" s="111">
        <v>11045</v>
      </c>
      <c r="D46" s="111"/>
      <c r="E46" s="111">
        <v>7031</v>
      </c>
      <c r="F46" s="108">
        <v>4014</v>
      </c>
    </row>
    <row r="47" spans="1:6" x14ac:dyDescent="0.35">
      <c r="A47" t="s">
        <v>39</v>
      </c>
      <c r="B47" t="s">
        <v>310</v>
      </c>
      <c r="C47" s="111">
        <v>4098.3999999999996</v>
      </c>
      <c r="D47" s="111">
        <v>872.40000000000009</v>
      </c>
      <c r="E47" s="111">
        <v>2154</v>
      </c>
      <c r="F47" s="108">
        <v>1072</v>
      </c>
    </row>
    <row r="48" spans="1:6" x14ac:dyDescent="0.35">
      <c r="A48" t="s">
        <v>39</v>
      </c>
      <c r="B48" t="s">
        <v>556</v>
      </c>
      <c r="C48" s="111">
        <v>11700</v>
      </c>
      <c r="D48" s="111"/>
      <c r="E48" s="111">
        <v>5700</v>
      </c>
      <c r="F48" s="108">
        <v>6000</v>
      </c>
    </row>
    <row r="49" spans="1:6" x14ac:dyDescent="0.35">
      <c r="A49" t="s">
        <v>40</v>
      </c>
      <c r="B49"/>
      <c r="C49" s="82">
        <v>68957.289999999979</v>
      </c>
      <c r="D49" s="82">
        <v>25999.030000000002</v>
      </c>
      <c r="E49" s="82">
        <v>16702.629999999997</v>
      </c>
      <c r="F49">
        <v>26255.629999999997</v>
      </c>
    </row>
    <row r="50" spans="1:6" x14ac:dyDescent="0.35">
      <c r="A50" t="s">
        <v>40</v>
      </c>
      <c r="B50" t="s">
        <v>108</v>
      </c>
      <c r="C50" s="111">
        <v>2978.9800000000005</v>
      </c>
      <c r="D50" s="111">
        <v>1906.98</v>
      </c>
      <c r="E50" s="111">
        <v>536</v>
      </c>
      <c r="F50" s="108">
        <v>536</v>
      </c>
    </row>
    <row r="51" spans="1:6" x14ac:dyDescent="0.35">
      <c r="A51" t="s">
        <v>40</v>
      </c>
      <c r="B51" t="s">
        <v>182</v>
      </c>
      <c r="C51" s="111">
        <v>179.20000000000002</v>
      </c>
      <c r="D51" s="111">
        <v>179.20000000000002</v>
      </c>
      <c r="E51" s="111"/>
      <c r="F51" s="108"/>
    </row>
    <row r="52" spans="1:6" x14ac:dyDescent="0.35">
      <c r="A52" t="s">
        <v>40</v>
      </c>
      <c r="B52" t="s">
        <v>295</v>
      </c>
      <c r="C52" s="111">
        <v>32167.8</v>
      </c>
      <c r="D52" s="111">
        <v>2871.7399999999993</v>
      </c>
      <c r="E52" s="111">
        <v>10081.530000000001</v>
      </c>
      <c r="F52" s="108">
        <v>19214.53</v>
      </c>
    </row>
    <row r="53" spans="1:6" x14ac:dyDescent="0.35">
      <c r="A53" t="s">
        <v>40</v>
      </c>
      <c r="B53" t="s">
        <v>305</v>
      </c>
      <c r="C53" s="111">
        <v>1857.7400000000002</v>
      </c>
      <c r="D53" s="111">
        <v>1857.7400000000002</v>
      </c>
      <c r="E53" s="111"/>
      <c r="F53" s="108"/>
    </row>
    <row r="54" spans="1:6" x14ac:dyDescent="0.35">
      <c r="A54" t="s">
        <v>40</v>
      </c>
      <c r="B54" t="s">
        <v>334</v>
      </c>
      <c r="C54" s="111">
        <v>139.1</v>
      </c>
      <c r="D54" s="111">
        <v>139.1</v>
      </c>
      <c r="E54" s="111"/>
      <c r="F54" s="108"/>
    </row>
    <row r="55" spans="1:6" x14ac:dyDescent="0.35">
      <c r="A55" t="s">
        <v>40</v>
      </c>
      <c r="B55" t="s">
        <v>392</v>
      </c>
      <c r="C55" s="111">
        <v>249.73999999999998</v>
      </c>
      <c r="D55" s="111">
        <v>249.73999999999998</v>
      </c>
      <c r="E55" s="111"/>
      <c r="F55" s="108"/>
    </row>
    <row r="56" spans="1:6" x14ac:dyDescent="0.35">
      <c r="A56" t="s">
        <v>40</v>
      </c>
      <c r="B56" t="s">
        <v>405</v>
      </c>
      <c r="C56" s="111">
        <v>10962.85</v>
      </c>
      <c r="D56" s="111">
        <v>4988.8500000000004</v>
      </c>
      <c r="E56" s="111">
        <v>2987</v>
      </c>
      <c r="F56" s="108">
        <v>2987</v>
      </c>
    </row>
    <row r="57" spans="1:6" x14ac:dyDescent="0.35">
      <c r="A57" t="s">
        <v>40</v>
      </c>
      <c r="B57" t="s">
        <v>149</v>
      </c>
      <c r="C57" s="111">
        <v>87</v>
      </c>
      <c r="D57" s="111">
        <v>87</v>
      </c>
      <c r="E57" s="111"/>
      <c r="F57" s="108"/>
    </row>
    <row r="58" spans="1:6" x14ac:dyDescent="0.35">
      <c r="A58" t="s">
        <v>40</v>
      </c>
      <c r="B58" t="s">
        <v>397</v>
      </c>
      <c r="C58" s="111">
        <v>17403.419999999991</v>
      </c>
      <c r="D58" s="111">
        <v>11419.420000000006</v>
      </c>
      <c r="E58" s="111">
        <v>2782</v>
      </c>
      <c r="F58" s="108">
        <v>3202</v>
      </c>
    </row>
    <row r="59" spans="1:6" x14ac:dyDescent="0.35">
      <c r="A59" t="s">
        <v>40</v>
      </c>
      <c r="B59" t="s">
        <v>180</v>
      </c>
      <c r="C59" s="111">
        <v>496.17999999999995</v>
      </c>
      <c r="D59" s="111">
        <v>496.17999999999995</v>
      </c>
      <c r="E59" s="111"/>
      <c r="F59" s="108"/>
    </row>
    <row r="60" spans="1:6" x14ac:dyDescent="0.35">
      <c r="A60" t="s">
        <v>40</v>
      </c>
      <c r="B60" t="s">
        <v>521</v>
      </c>
      <c r="C60" s="111">
        <v>2435.2799999999997</v>
      </c>
      <c r="D60" s="111">
        <v>1803.0799999999997</v>
      </c>
      <c r="E60" s="111">
        <v>316.10000000000002</v>
      </c>
      <c r="F60" s="108">
        <v>316.10000000000002</v>
      </c>
    </row>
    <row r="61" spans="1:6" x14ac:dyDescent="0.35">
      <c r="A61" t="s">
        <v>41</v>
      </c>
      <c r="B61"/>
      <c r="C61" s="82">
        <v>103258.82</v>
      </c>
      <c r="D61" s="82">
        <v>12704.82</v>
      </c>
      <c r="E61" s="82">
        <v>56337</v>
      </c>
      <c r="F61">
        <v>34217</v>
      </c>
    </row>
    <row r="62" spans="1:6" x14ac:dyDescent="0.35">
      <c r="A62" t="s">
        <v>41</v>
      </c>
      <c r="B62" t="s">
        <v>118</v>
      </c>
      <c r="C62" s="111">
        <v>540</v>
      </c>
      <c r="D62" s="111"/>
      <c r="E62" s="111"/>
      <c r="F62" s="108">
        <v>540</v>
      </c>
    </row>
    <row r="63" spans="1:6" x14ac:dyDescent="0.35">
      <c r="A63" t="s">
        <v>41</v>
      </c>
      <c r="B63" t="s">
        <v>515</v>
      </c>
      <c r="C63" s="111">
        <v>102718.82</v>
      </c>
      <c r="D63" s="111">
        <v>12704.82</v>
      </c>
      <c r="E63" s="111">
        <v>56337</v>
      </c>
      <c r="F63" s="108">
        <v>33677</v>
      </c>
    </row>
    <row r="64" spans="1:6" x14ac:dyDescent="0.35">
      <c r="A64" t="s">
        <v>42</v>
      </c>
      <c r="B64"/>
      <c r="C64" s="82">
        <v>1826960.4200000002</v>
      </c>
      <c r="D64" s="82">
        <v>279038.50000000006</v>
      </c>
      <c r="E64" s="82">
        <v>704515.56</v>
      </c>
      <c r="F64">
        <v>843406.36</v>
      </c>
    </row>
    <row r="65" spans="1:6" x14ac:dyDescent="0.35">
      <c r="A65" t="s">
        <v>42</v>
      </c>
      <c r="B65" t="s">
        <v>62</v>
      </c>
      <c r="C65" s="111">
        <v>270828.29000000004</v>
      </c>
      <c r="D65" s="111">
        <v>34290.350000000006</v>
      </c>
      <c r="E65" s="111">
        <v>140035.07</v>
      </c>
      <c r="F65" s="108">
        <v>96502.87</v>
      </c>
    </row>
    <row r="66" spans="1:6" x14ac:dyDescent="0.35">
      <c r="A66" t="s">
        <v>42</v>
      </c>
      <c r="B66" t="s">
        <v>89</v>
      </c>
      <c r="C66" s="111">
        <v>177596.95</v>
      </c>
      <c r="D66" s="111">
        <v>10577.95</v>
      </c>
      <c r="E66" s="111">
        <v>62131</v>
      </c>
      <c r="F66" s="108">
        <v>104888</v>
      </c>
    </row>
    <row r="67" spans="1:6" x14ac:dyDescent="0.35">
      <c r="A67" t="s">
        <v>42</v>
      </c>
      <c r="B67" t="s">
        <v>10</v>
      </c>
      <c r="C67" s="111">
        <v>10140.57</v>
      </c>
      <c r="D67" s="111">
        <v>831.57</v>
      </c>
      <c r="E67" s="111">
        <v>5450</v>
      </c>
      <c r="F67" s="108">
        <v>3859</v>
      </c>
    </row>
    <row r="68" spans="1:6" x14ac:dyDescent="0.35">
      <c r="A68" t="s">
        <v>42</v>
      </c>
      <c r="B68" t="s">
        <v>12</v>
      </c>
      <c r="C68" s="111">
        <v>27188.47</v>
      </c>
      <c r="D68" s="111">
        <v>2257.4700000000003</v>
      </c>
      <c r="E68" s="111">
        <v>13770</v>
      </c>
      <c r="F68" s="108">
        <v>11161</v>
      </c>
    </row>
    <row r="69" spans="1:6" x14ac:dyDescent="0.35">
      <c r="A69" t="s">
        <v>42</v>
      </c>
      <c r="B69" t="s">
        <v>134</v>
      </c>
      <c r="C69" s="111">
        <v>20070</v>
      </c>
      <c r="D69" s="111"/>
      <c r="E69" s="111">
        <v>13270</v>
      </c>
      <c r="F69" s="108">
        <v>6800</v>
      </c>
    </row>
    <row r="70" spans="1:6" x14ac:dyDescent="0.35">
      <c r="A70" t="s">
        <v>42</v>
      </c>
      <c r="B70" t="s">
        <v>141</v>
      </c>
      <c r="C70" s="111">
        <v>86692</v>
      </c>
      <c r="D70" s="111">
        <v>13733</v>
      </c>
      <c r="E70" s="111">
        <v>24760</v>
      </c>
      <c r="F70" s="108">
        <v>48199</v>
      </c>
    </row>
    <row r="71" spans="1:6" x14ac:dyDescent="0.35">
      <c r="A71" t="s">
        <v>42</v>
      </c>
      <c r="B71" t="s">
        <v>18</v>
      </c>
      <c r="C71" s="111">
        <v>9681.9499999999989</v>
      </c>
      <c r="D71" s="111">
        <v>3839.95</v>
      </c>
      <c r="E71" s="111">
        <v>5406</v>
      </c>
      <c r="F71" s="108">
        <v>436</v>
      </c>
    </row>
    <row r="72" spans="1:6" x14ac:dyDescent="0.35">
      <c r="A72" t="s">
        <v>42</v>
      </c>
      <c r="B72" t="s">
        <v>154</v>
      </c>
      <c r="C72" s="111">
        <v>112320.71000000002</v>
      </c>
      <c r="D72" s="111">
        <v>18720.71</v>
      </c>
      <c r="E72" s="111">
        <v>54015</v>
      </c>
      <c r="F72" s="108">
        <v>39585</v>
      </c>
    </row>
    <row r="73" spans="1:6" x14ac:dyDescent="0.35">
      <c r="A73" t="s">
        <v>42</v>
      </c>
      <c r="B73" t="s">
        <v>31</v>
      </c>
      <c r="C73" s="111">
        <v>6331.76</v>
      </c>
      <c r="D73" s="111">
        <v>693.76</v>
      </c>
      <c r="E73" s="111">
        <v>3280</v>
      </c>
      <c r="F73" s="108">
        <v>2358</v>
      </c>
    </row>
    <row r="74" spans="1:6" x14ac:dyDescent="0.35">
      <c r="A74" t="s">
        <v>42</v>
      </c>
      <c r="B74" t="s">
        <v>33</v>
      </c>
      <c r="C74" s="111">
        <v>458394.29</v>
      </c>
      <c r="D74" s="111">
        <v>93185.85000000002</v>
      </c>
      <c r="E74" s="111">
        <v>139600.72</v>
      </c>
      <c r="F74" s="108">
        <v>225607.72</v>
      </c>
    </row>
    <row r="75" spans="1:6" x14ac:dyDescent="0.35">
      <c r="A75" t="s">
        <v>42</v>
      </c>
      <c r="B75" t="s">
        <v>265</v>
      </c>
      <c r="C75" s="111">
        <v>181374.98999999996</v>
      </c>
      <c r="D75" s="111">
        <v>33135.450000000012</v>
      </c>
      <c r="E75" s="111">
        <v>38272.770000000004</v>
      </c>
      <c r="F75" s="108">
        <v>109966.77</v>
      </c>
    </row>
    <row r="76" spans="1:6" x14ac:dyDescent="0.35">
      <c r="A76" t="s">
        <v>42</v>
      </c>
      <c r="B76" t="s">
        <v>339</v>
      </c>
      <c r="C76" s="111">
        <v>6527</v>
      </c>
      <c r="D76" s="111">
        <v>1127</v>
      </c>
      <c r="E76" s="111">
        <v>2000</v>
      </c>
      <c r="F76" s="108">
        <v>3400</v>
      </c>
    </row>
    <row r="77" spans="1:6" x14ac:dyDescent="0.35">
      <c r="A77" t="s">
        <v>42</v>
      </c>
      <c r="B77" t="s">
        <v>366</v>
      </c>
      <c r="C77" s="111">
        <v>17182</v>
      </c>
      <c r="D77" s="111">
        <v>2382</v>
      </c>
      <c r="E77" s="111">
        <v>5900</v>
      </c>
      <c r="F77" s="108">
        <v>8900</v>
      </c>
    </row>
    <row r="78" spans="1:6" x14ac:dyDescent="0.35">
      <c r="A78" t="s">
        <v>42</v>
      </c>
      <c r="B78" t="s">
        <v>372</v>
      </c>
      <c r="C78" s="111">
        <v>299550.69</v>
      </c>
      <c r="D78" s="111">
        <v>37168.69</v>
      </c>
      <c r="E78" s="111">
        <v>144629</v>
      </c>
      <c r="F78" s="108">
        <v>117753</v>
      </c>
    </row>
    <row r="79" spans="1:6" x14ac:dyDescent="0.35">
      <c r="A79" t="s">
        <v>42</v>
      </c>
      <c r="B79" t="s">
        <v>383</v>
      </c>
      <c r="C79" s="111">
        <v>2372.8000000000002</v>
      </c>
      <c r="D79" s="111">
        <v>1172.8</v>
      </c>
      <c r="E79" s="111">
        <v>550</v>
      </c>
      <c r="F79" s="108">
        <v>650</v>
      </c>
    </row>
    <row r="80" spans="1:6" x14ac:dyDescent="0.35">
      <c r="A80" t="s">
        <v>42</v>
      </c>
      <c r="B80" t="s">
        <v>387</v>
      </c>
      <c r="C80" s="111">
        <v>10467</v>
      </c>
      <c r="D80" s="111">
        <v>2357</v>
      </c>
      <c r="E80" s="111">
        <v>2640</v>
      </c>
      <c r="F80" s="108">
        <v>5470</v>
      </c>
    </row>
    <row r="81" spans="1:6" x14ac:dyDescent="0.35">
      <c r="A81" t="s">
        <v>42</v>
      </c>
      <c r="B81" t="s">
        <v>472</v>
      </c>
      <c r="C81" s="111">
        <v>11556.1</v>
      </c>
      <c r="D81" s="111">
        <v>437.09999999999997</v>
      </c>
      <c r="E81" s="111">
        <v>5919</v>
      </c>
      <c r="F81" s="108">
        <v>5200</v>
      </c>
    </row>
    <row r="82" spans="1:6" x14ac:dyDescent="0.35">
      <c r="A82" t="s">
        <v>42</v>
      </c>
      <c r="B82" t="s">
        <v>477</v>
      </c>
      <c r="C82" s="111">
        <v>13023.02</v>
      </c>
      <c r="D82" s="111">
        <v>1122.02</v>
      </c>
      <c r="E82" s="111">
        <v>6301</v>
      </c>
      <c r="F82" s="108">
        <v>5600</v>
      </c>
    </row>
    <row r="83" spans="1:6" x14ac:dyDescent="0.35">
      <c r="A83" t="s">
        <v>42</v>
      </c>
      <c r="B83" t="s">
        <v>482</v>
      </c>
      <c r="C83" s="111">
        <v>4179.8900000000003</v>
      </c>
      <c r="D83" s="111">
        <v>1289.8899999999999</v>
      </c>
      <c r="E83" s="111">
        <v>1545</v>
      </c>
      <c r="F83" s="108">
        <v>1345</v>
      </c>
    </row>
    <row r="84" spans="1:6" x14ac:dyDescent="0.35">
      <c r="A84" t="s">
        <v>42</v>
      </c>
      <c r="B84" t="s">
        <v>488</v>
      </c>
      <c r="C84" s="111">
        <v>10995.98</v>
      </c>
      <c r="D84" s="111">
        <v>2373.98</v>
      </c>
      <c r="E84" s="111">
        <v>4542</v>
      </c>
      <c r="F84" s="108">
        <v>4080</v>
      </c>
    </row>
    <row r="85" spans="1:6" ht="32.25" customHeight="1" x14ac:dyDescent="0.35">
      <c r="A85" t="s">
        <v>42</v>
      </c>
      <c r="B85" t="s">
        <v>492</v>
      </c>
      <c r="C85" s="111">
        <v>970.1</v>
      </c>
      <c r="D85" s="111">
        <v>560.1</v>
      </c>
      <c r="E85" s="111">
        <v>250</v>
      </c>
      <c r="F85" s="108">
        <v>160</v>
      </c>
    </row>
    <row r="86" spans="1:6" x14ac:dyDescent="0.35">
      <c r="A86" t="s">
        <v>42</v>
      </c>
      <c r="B86" t="s">
        <v>505</v>
      </c>
      <c r="C86" s="111">
        <v>13502.05</v>
      </c>
      <c r="D86" s="111">
        <v>4367.0499999999993</v>
      </c>
      <c r="E86" s="111">
        <v>2995</v>
      </c>
      <c r="F86" s="108">
        <v>6140</v>
      </c>
    </row>
    <row r="87" spans="1:6" x14ac:dyDescent="0.35">
      <c r="A87" t="s">
        <v>42</v>
      </c>
      <c r="B87" t="s">
        <v>545</v>
      </c>
      <c r="C87" s="111">
        <v>34275.07</v>
      </c>
      <c r="D87" s="111">
        <v>6969.07</v>
      </c>
      <c r="E87" s="111">
        <v>4500</v>
      </c>
      <c r="F87" s="108">
        <v>22806</v>
      </c>
    </row>
    <row r="88" spans="1:6" x14ac:dyDescent="0.35">
      <c r="A88" t="s">
        <v>42</v>
      </c>
      <c r="B88" t="s">
        <v>586</v>
      </c>
      <c r="C88" s="111">
        <v>10256.77</v>
      </c>
      <c r="D88" s="111">
        <v>2142.77</v>
      </c>
      <c r="E88" s="111">
        <v>4523</v>
      </c>
      <c r="F88" s="108">
        <v>3591</v>
      </c>
    </row>
    <row r="89" spans="1:6" x14ac:dyDescent="0.35">
      <c r="A89" t="s">
        <v>42</v>
      </c>
      <c r="B89" t="s">
        <v>375</v>
      </c>
      <c r="C89" s="111">
        <v>117.2</v>
      </c>
      <c r="D89" s="111">
        <v>117.2</v>
      </c>
      <c r="E89" s="111"/>
      <c r="F89" s="108"/>
    </row>
    <row r="90" spans="1:6" x14ac:dyDescent="0.35">
      <c r="A90" t="s">
        <v>42</v>
      </c>
      <c r="B90" t="s">
        <v>601</v>
      </c>
      <c r="C90" s="111">
        <v>4750.8500000000004</v>
      </c>
      <c r="D90" s="111">
        <v>3730.85</v>
      </c>
      <c r="E90" s="111">
        <v>570</v>
      </c>
      <c r="F90" s="108">
        <v>450</v>
      </c>
    </row>
    <row r="91" spans="1:6" x14ac:dyDescent="0.35">
      <c r="A91" t="s">
        <v>42</v>
      </c>
      <c r="B91" t="s">
        <v>254</v>
      </c>
      <c r="C91" s="111">
        <v>26159</v>
      </c>
      <c r="D91" s="111"/>
      <c r="E91" s="111">
        <v>17661</v>
      </c>
      <c r="F91" s="108">
        <v>8498</v>
      </c>
    </row>
    <row r="92" spans="1:6" x14ac:dyDescent="0.35">
      <c r="A92" t="s">
        <v>42</v>
      </c>
      <c r="B92" t="s">
        <v>853</v>
      </c>
      <c r="C92" s="111">
        <v>454.91999999999996</v>
      </c>
      <c r="D92" s="111">
        <v>454.91999999999996</v>
      </c>
      <c r="E92" s="111"/>
      <c r="F92" s="108"/>
    </row>
    <row r="93" spans="1:6" x14ac:dyDescent="0.35">
      <c r="A93" s="109" t="s">
        <v>36</v>
      </c>
      <c r="B93" s="109"/>
      <c r="C93" s="82">
        <v>2769931.4274999998</v>
      </c>
      <c r="D93" s="82">
        <v>475966.68750000006</v>
      </c>
      <c r="E93" s="82">
        <v>1111443.57</v>
      </c>
      <c r="F93">
        <v>1182521.17</v>
      </c>
    </row>
    <row r="94" spans="1:6" x14ac:dyDescent="0.35">
      <c r="B94"/>
      <c r="C94"/>
      <c r="D94"/>
    </row>
    <row r="95" spans="1:6" x14ac:dyDescent="0.35">
      <c r="B95"/>
      <c r="C95"/>
      <c r="D95"/>
    </row>
    <row r="96" spans="1:6" x14ac:dyDescent="0.35">
      <c r="B96"/>
      <c r="C96"/>
      <c r="D96"/>
    </row>
    <row r="97" customFormat="1" x14ac:dyDescent="0.35"/>
    <row r="98" customFormat="1" x14ac:dyDescent="0.35"/>
    <row r="99" customFormat="1" x14ac:dyDescent="0.35"/>
    <row r="100" customFormat="1" x14ac:dyDescent="0.35"/>
    <row r="101" customFormat="1" x14ac:dyDescent="0.35"/>
    <row r="102" customFormat="1" x14ac:dyDescent="0.35"/>
    <row r="103" customFormat="1" x14ac:dyDescent="0.35"/>
    <row r="104" customFormat="1" x14ac:dyDescent="0.35"/>
    <row r="105" customFormat="1" x14ac:dyDescent="0.35"/>
    <row r="106" customFormat="1" x14ac:dyDescent="0.35"/>
    <row r="107" customFormat="1" x14ac:dyDescent="0.35"/>
    <row r="108" customFormat="1" x14ac:dyDescent="0.35"/>
    <row r="109" customFormat="1" x14ac:dyDescent="0.35"/>
    <row r="110" customFormat="1" x14ac:dyDescent="0.35"/>
    <row r="111" customFormat="1" x14ac:dyDescent="0.35"/>
    <row r="112" customFormat="1" x14ac:dyDescent="0.35"/>
    <row r="113" customFormat="1" x14ac:dyDescent="0.35"/>
    <row r="114" customFormat="1" x14ac:dyDescent="0.35"/>
    <row r="115" customFormat="1" x14ac:dyDescent="0.35"/>
    <row r="116" customFormat="1" x14ac:dyDescent="0.35"/>
    <row r="117" customFormat="1" x14ac:dyDescent="0.35"/>
    <row r="118" customFormat="1" x14ac:dyDescent="0.35"/>
    <row r="119" customFormat="1" x14ac:dyDescent="0.35"/>
    <row r="120" customFormat="1" x14ac:dyDescent="0.35"/>
    <row r="121" customFormat="1" x14ac:dyDescent="0.35"/>
    <row r="122" customFormat="1" x14ac:dyDescent="0.35"/>
    <row r="123" customFormat="1" x14ac:dyDescent="0.35"/>
    <row r="124" customFormat="1" x14ac:dyDescent="0.35"/>
    <row r="125" customFormat="1" x14ac:dyDescent="0.35"/>
    <row r="126" customFormat="1" x14ac:dyDescent="0.35"/>
    <row r="127" customFormat="1" x14ac:dyDescent="0.35"/>
    <row r="128" customFormat="1" x14ac:dyDescent="0.35"/>
    <row r="129" customFormat="1" x14ac:dyDescent="0.35"/>
    <row r="130" customFormat="1" x14ac:dyDescent="0.35"/>
    <row r="131" customFormat="1" x14ac:dyDescent="0.35"/>
    <row r="132" customFormat="1" x14ac:dyDescent="0.35"/>
    <row r="133" customFormat="1" x14ac:dyDescent="0.35"/>
    <row r="134" customFormat="1" x14ac:dyDescent="0.35"/>
    <row r="135" customFormat="1" x14ac:dyDescent="0.35"/>
    <row r="136" customFormat="1" x14ac:dyDescent="0.35"/>
    <row r="137" customFormat="1" x14ac:dyDescent="0.35"/>
    <row r="138" customFormat="1" x14ac:dyDescent="0.35"/>
    <row r="139" customFormat="1" x14ac:dyDescent="0.35"/>
    <row r="140" customFormat="1" x14ac:dyDescent="0.35"/>
    <row r="141" customFormat="1" x14ac:dyDescent="0.35"/>
    <row r="142" customFormat="1" x14ac:dyDescent="0.35"/>
    <row r="143" customFormat="1" x14ac:dyDescent="0.35"/>
    <row r="144" customFormat="1" x14ac:dyDescent="0.35"/>
    <row r="145" customFormat="1" x14ac:dyDescent="0.35"/>
    <row r="146" customFormat="1" x14ac:dyDescent="0.35"/>
    <row r="147" customFormat="1" x14ac:dyDescent="0.35"/>
    <row r="148" customFormat="1" x14ac:dyDescent="0.35"/>
    <row r="149" customFormat="1" x14ac:dyDescent="0.35"/>
    <row r="150" customFormat="1" x14ac:dyDescent="0.35"/>
    <row r="151" customFormat="1" x14ac:dyDescent="0.35"/>
    <row r="152" customFormat="1" x14ac:dyDescent="0.35"/>
    <row r="153" customFormat="1" x14ac:dyDescent="0.35"/>
    <row r="154" customFormat="1" x14ac:dyDescent="0.35"/>
    <row r="155" customFormat="1" x14ac:dyDescent="0.35"/>
    <row r="156" customFormat="1" x14ac:dyDescent="0.35"/>
    <row r="157" customFormat="1" x14ac:dyDescent="0.35"/>
    <row r="158" customFormat="1" x14ac:dyDescent="0.35"/>
    <row r="159" customFormat="1" x14ac:dyDescent="0.35"/>
    <row r="160" customFormat="1" x14ac:dyDescent="0.35"/>
    <row r="161" customFormat="1" x14ac:dyDescent="0.35"/>
    <row r="162" customFormat="1" x14ac:dyDescent="0.35"/>
    <row r="163" customFormat="1" x14ac:dyDescent="0.35"/>
    <row r="164" customFormat="1" x14ac:dyDescent="0.35"/>
    <row r="165" customFormat="1" x14ac:dyDescent="0.35"/>
    <row r="166" customFormat="1" x14ac:dyDescent="0.35"/>
    <row r="167" customFormat="1" x14ac:dyDescent="0.35"/>
    <row r="168" customFormat="1" x14ac:dyDescent="0.35"/>
    <row r="169" customFormat="1" x14ac:dyDescent="0.35"/>
  </sheetData>
  <pageMargins left="0.7" right="0.7" top="0.75" bottom="0.75" header="0.3" footer="0.3"/>
  <pageSetup paperSize="9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499984740745262"/>
  </sheetPr>
  <dimension ref="A3:F88"/>
  <sheetViews>
    <sheetView topLeftCell="D1" workbookViewId="0">
      <selection activeCell="A3" sqref="A3:F90"/>
    </sheetView>
  </sheetViews>
  <sheetFormatPr defaultRowHeight="14.5" x14ac:dyDescent="0.35"/>
  <cols>
    <col min="1" max="1" width="26.1796875" customWidth="1"/>
    <col min="2" max="2" width="22.453125" customWidth="1"/>
    <col min="3" max="3" width="40.453125" customWidth="1"/>
    <col min="4" max="4" width="46.453125" customWidth="1"/>
    <col min="5" max="5" width="80.54296875" customWidth="1"/>
    <col min="6" max="6" width="83.54296875" bestFit="1" customWidth="1"/>
  </cols>
  <sheetData>
    <row r="3" spans="1:6" x14ac:dyDescent="0.35">
      <c r="A3" s="12" t="s">
        <v>37</v>
      </c>
      <c r="B3" s="12" t="s">
        <v>47</v>
      </c>
      <c r="C3" t="s">
        <v>657</v>
      </c>
      <c r="D3" t="s">
        <v>850</v>
      </c>
      <c r="E3" t="s">
        <v>851</v>
      </c>
      <c r="F3" t="s">
        <v>852</v>
      </c>
    </row>
    <row r="4" spans="1:6" x14ac:dyDescent="0.35">
      <c r="A4" t="s">
        <v>38</v>
      </c>
      <c r="B4" t="s">
        <v>101</v>
      </c>
      <c r="C4">
        <v>11506.5</v>
      </c>
      <c r="D4">
        <v>1431.5</v>
      </c>
      <c r="E4">
        <v>6875</v>
      </c>
      <c r="F4">
        <v>3200</v>
      </c>
    </row>
    <row r="5" spans="1:6" x14ac:dyDescent="0.35">
      <c r="A5" t="s">
        <v>38</v>
      </c>
      <c r="B5" t="s">
        <v>152</v>
      </c>
      <c r="C5">
        <v>22345</v>
      </c>
      <c r="D5">
        <v>1551</v>
      </c>
      <c r="E5">
        <v>13857</v>
      </c>
      <c r="F5">
        <v>6937</v>
      </c>
    </row>
    <row r="6" spans="1:6" x14ac:dyDescent="0.35">
      <c r="A6" t="s">
        <v>38</v>
      </c>
      <c r="B6" t="s">
        <v>173</v>
      </c>
      <c r="C6">
        <v>9796.1499999999978</v>
      </c>
      <c r="D6">
        <v>2670.1500000000005</v>
      </c>
      <c r="E6">
        <v>4518</v>
      </c>
      <c r="F6">
        <v>2608</v>
      </c>
    </row>
    <row r="7" spans="1:6" x14ac:dyDescent="0.35">
      <c r="A7" t="s">
        <v>38</v>
      </c>
      <c r="B7" t="s">
        <v>223</v>
      </c>
      <c r="C7">
        <v>2792.92</v>
      </c>
      <c r="D7">
        <v>230.92000000000002</v>
      </c>
      <c r="E7">
        <v>1640</v>
      </c>
      <c r="F7">
        <v>922</v>
      </c>
    </row>
    <row r="8" spans="1:6" x14ac:dyDescent="0.35">
      <c r="A8" t="s">
        <v>38</v>
      </c>
      <c r="B8" t="s">
        <v>246</v>
      </c>
      <c r="C8">
        <v>43287.68</v>
      </c>
      <c r="D8">
        <v>9270.68</v>
      </c>
      <c r="E8">
        <v>18646</v>
      </c>
      <c r="F8">
        <v>15371</v>
      </c>
    </row>
    <row r="9" spans="1:6" x14ac:dyDescent="0.35">
      <c r="A9" t="s">
        <v>38</v>
      </c>
      <c r="B9" t="s">
        <v>260</v>
      </c>
      <c r="C9">
        <v>28771.3</v>
      </c>
      <c r="D9">
        <v>671.3</v>
      </c>
      <c r="E9">
        <v>26000</v>
      </c>
      <c r="F9">
        <v>2100</v>
      </c>
    </row>
    <row r="10" spans="1:6" x14ac:dyDescent="0.35">
      <c r="A10" t="s">
        <v>38</v>
      </c>
      <c r="B10" t="s">
        <v>121</v>
      </c>
      <c r="C10">
        <v>18223.259999999998</v>
      </c>
      <c r="D10">
        <v>1806.2600000000002</v>
      </c>
      <c r="E10">
        <v>9332</v>
      </c>
      <c r="F10">
        <v>7085</v>
      </c>
    </row>
    <row r="11" spans="1:6" x14ac:dyDescent="0.35">
      <c r="A11" t="s">
        <v>38</v>
      </c>
      <c r="B11" t="s">
        <v>129</v>
      </c>
      <c r="C11">
        <v>87917.73</v>
      </c>
      <c r="D11">
        <v>10828.730000000001</v>
      </c>
      <c r="E11">
        <v>44254</v>
      </c>
      <c r="F11">
        <v>32835</v>
      </c>
    </row>
    <row r="12" spans="1:6" x14ac:dyDescent="0.35">
      <c r="A12" t="s">
        <v>38</v>
      </c>
      <c r="B12" t="s">
        <v>361</v>
      </c>
      <c r="C12">
        <v>10526.66</v>
      </c>
      <c r="D12">
        <v>1526.6599999999999</v>
      </c>
      <c r="E12">
        <v>5000</v>
      </c>
      <c r="F12">
        <v>4000</v>
      </c>
    </row>
    <row r="13" spans="1:6" x14ac:dyDescent="0.35">
      <c r="A13" t="s">
        <v>38</v>
      </c>
      <c r="B13" t="s">
        <v>140</v>
      </c>
      <c r="C13">
        <v>44530.89</v>
      </c>
      <c r="D13">
        <v>4430.8899999999994</v>
      </c>
      <c r="E13">
        <v>25700</v>
      </c>
      <c r="F13">
        <v>14400</v>
      </c>
    </row>
    <row r="14" spans="1:6" x14ac:dyDescent="0.35">
      <c r="A14" t="s">
        <v>38</v>
      </c>
      <c r="B14" t="s">
        <v>369</v>
      </c>
      <c r="C14">
        <v>112.9</v>
      </c>
      <c r="D14">
        <v>112.9</v>
      </c>
    </row>
    <row r="15" spans="1:6" x14ac:dyDescent="0.35">
      <c r="A15" t="s">
        <v>38</v>
      </c>
      <c r="B15" t="s">
        <v>414</v>
      </c>
      <c r="C15">
        <v>14159.86</v>
      </c>
      <c r="D15">
        <v>1759.8599999999997</v>
      </c>
      <c r="E15">
        <v>9100</v>
      </c>
      <c r="F15">
        <v>3300</v>
      </c>
    </row>
    <row r="16" spans="1:6" x14ac:dyDescent="0.35">
      <c r="A16" t="s">
        <v>38</v>
      </c>
      <c r="B16" t="s">
        <v>426</v>
      </c>
      <c r="C16">
        <v>79.5</v>
      </c>
      <c r="D16">
        <v>79.5</v>
      </c>
    </row>
    <row r="17" spans="1:6" x14ac:dyDescent="0.35">
      <c r="A17" t="s">
        <v>38</v>
      </c>
      <c r="B17" t="s">
        <v>464</v>
      </c>
      <c r="C17">
        <v>7340.8099999999995</v>
      </c>
      <c r="D17">
        <v>540.80999999999995</v>
      </c>
      <c r="E17">
        <v>4900</v>
      </c>
      <c r="F17">
        <v>1900</v>
      </c>
    </row>
    <row r="18" spans="1:6" x14ac:dyDescent="0.35">
      <c r="A18" t="s">
        <v>38</v>
      </c>
      <c r="B18" t="s">
        <v>524</v>
      </c>
      <c r="C18">
        <v>8412</v>
      </c>
      <c r="D18">
        <v>812</v>
      </c>
      <c r="E18">
        <v>4050</v>
      </c>
      <c r="F18">
        <v>3550</v>
      </c>
    </row>
    <row r="19" spans="1:6" x14ac:dyDescent="0.35">
      <c r="A19" t="s">
        <v>38</v>
      </c>
      <c r="B19" t="s">
        <v>533</v>
      </c>
      <c r="C19">
        <v>5915.1</v>
      </c>
      <c r="D19">
        <v>895.09999999999991</v>
      </c>
      <c r="E19">
        <v>2510</v>
      </c>
      <c r="F19">
        <v>2510</v>
      </c>
    </row>
    <row r="20" spans="1:6" x14ac:dyDescent="0.35">
      <c r="A20" t="s">
        <v>38</v>
      </c>
      <c r="B20" t="s">
        <v>518</v>
      </c>
      <c r="C20">
        <v>12241</v>
      </c>
      <c r="D20">
        <v>1859</v>
      </c>
      <c r="E20">
        <v>6487</v>
      </c>
      <c r="F20">
        <v>3895</v>
      </c>
    </row>
    <row r="21" spans="1:6" x14ac:dyDescent="0.35">
      <c r="A21" t="s">
        <v>38</v>
      </c>
      <c r="B21" t="s">
        <v>411</v>
      </c>
      <c r="C21">
        <v>13916.3</v>
      </c>
      <c r="D21">
        <v>2428.2999999999997</v>
      </c>
      <c r="E21">
        <v>8755</v>
      </c>
      <c r="F21">
        <v>2733</v>
      </c>
    </row>
    <row r="22" spans="1:6" x14ac:dyDescent="0.35">
      <c r="A22" t="s">
        <v>38</v>
      </c>
      <c r="B22" t="s">
        <v>559</v>
      </c>
      <c r="C22">
        <v>53027.21</v>
      </c>
      <c r="D22">
        <v>8157.21</v>
      </c>
      <c r="E22">
        <v>25010</v>
      </c>
      <c r="F22">
        <v>19860</v>
      </c>
    </row>
    <row r="23" spans="1:6" x14ac:dyDescent="0.35">
      <c r="A23" t="s">
        <v>38</v>
      </c>
      <c r="B23" t="s">
        <v>291</v>
      </c>
      <c r="C23">
        <v>52689.93</v>
      </c>
      <c r="D23">
        <v>27516.93</v>
      </c>
      <c r="E23">
        <v>14742</v>
      </c>
      <c r="F23">
        <v>10431</v>
      </c>
    </row>
    <row r="24" spans="1:6" x14ac:dyDescent="0.35">
      <c r="A24" t="s">
        <v>38</v>
      </c>
      <c r="B24" t="s">
        <v>608</v>
      </c>
      <c r="C24">
        <v>300</v>
      </c>
      <c r="D24">
        <v>100</v>
      </c>
      <c r="E24">
        <v>100</v>
      </c>
      <c r="F24">
        <v>100</v>
      </c>
    </row>
    <row r="25" spans="1:6" x14ac:dyDescent="0.35">
      <c r="A25" t="s">
        <v>38</v>
      </c>
      <c r="B25" t="s">
        <v>611</v>
      </c>
      <c r="C25">
        <v>211.2</v>
      </c>
      <c r="D25">
        <v>211.2</v>
      </c>
    </row>
    <row r="26" spans="1:6" x14ac:dyDescent="0.35">
      <c r="A26" t="s">
        <v>38</v>
      </c>
      <c r="B26" t="s">
        <v>614</v>
      </c>
      <c r="C26">
        <v>1616.3</v>
      </c>
      <c r="D26">
        <v>166.3</v>
      </c>
      <c r="E26">
        <v>900</v>
      </c>
      <c r="F26">
        <v>550</v>
      </c>
    </row>
    <row r="27" spans="1:6" x14ac:dyDescent="0.35">
      <c r="A27" t="s">
        <v>854</v>
      </c>
      <c r="C27">
        <v>449720.19999999995</v>
      </c>
      <c r="D27">
        <v>79057.2</v>
      </c>
      <c r="E27">
        <v>232376</v>
      </c>
      <c r="F27">
        <v>138287</v>
      </c>
    </row>
    <row r="28" spans="1:6" x14ac:dyDescent="0.35">
      <c r="A28" t="s">
        <v>454</v>
      </c>
      <c r="B28" t="s">
        <v>455</v>
      </c>
      <c r="C28">
        <v>3977</v>
      </c>
      <c r="D28">
        <v>177</v>
      </c>
      <c r="E28">
        <v>1900</v>
      </c>
      <c r="F28">
        <v>1900</v>
      </c>
    </row>
    <row r="29" spans="1:6" x14ac:dyDescent="0.35">
      <c r="A29" t="s">
        <v>855</v>
      </c>
      <c r="C29">
        <v>3977</v>
      </c>
      <c r="D29">
        <v>177</v>
      </c>
      <c r="E29">
        <v>1900</v>
      </c>
      <c r="F29">
        <v>1900</v>
      </c>
    </row>
    <row r="30" spans="1:6" x14ac:dyDescent="0.35">
      <c r="A30" t="s">
        <v>39</v>
      </c>
      <c r="B30" t="s">
        <v>541</v>
      </c>
      <c r="C30">
        <v>97734.85000000002</v>
      </c>
      <c r="D30">
        <v>27034.849999999995</v>
      </c>
      <c r="E30">
        <v>7800</v>
      </c>
      <c r="F30">
        <v>62900</v>
      </c>
    </row>
    <row r="31" spans="1:6" x14ac:dyDescent="0.35">
      <c r="A31" t="s">
        <v>39</v>
      </c>
      <c r="B31" t="s">
        <v>99</v>
      </c>
      <c r="C31">
        <v>66677.257500000007</v>
      </c>
      <c r="D31">
        <v>16632.697499999998</v>
      </c>
      <c r="E31">
        <v>29375.38</v>
      </c>
      <c r="F31">
        <v>20669.18</v>
      </c>
    </row>
    <row r="32" spans="1:6" x14ac:dyDescent="0.35">
      <c r="A32" t="s">
        <v>39</v>
      </c>
      <c r="B32" t="s">
        <v>356</v>
      </c>
      <c r="C32">
        <v>52012.6</v>
      </c>
      <c r="D32">
        <v>13012.6</v>
      </c>
      <c r="E32">
        <v>9000</v>
      </c>
      <c r="F32">
        <v>30000</v>
      </c>
    </row>
    <row r="33" spans="1:6" x14ac:dyDescent="0.35">
      <c r="A33" t="s">
        <v>39</v>
      </c>
      <c r="B33" t="s">
        <v>147</v>
      </c>
      <c r="C33">
        <v>11530.130000000001</v>
      </c>
      <c r="D33">
        <v>1365.13</v>
      </c>
      <c r="E33">
        <v>7111</v>
      </c>
      <c r="F33">
        <v>3054</v>
      </c>
    </row>
    <row r="34" spans="1:6" x14ac:dyDescent="0.35">
      <c r="A34" t="s">
        <v>39</v>
      </c>
      <c r="B34" t="s">
        <v>419</v>
      </c>
      <c r="C34">
        <v>12104.2</v>
      </c>
      <c r="D34">
        <v>3326.1999999999994</v>
      </c>
      <c r="E34">
        <v>3000</v>
      </c>
      <c r="F34">
        <v>5778</v>
      </c>
    </row>
    <row r="35" spans="1:6" x14ac:dyDescent="0.35">
      <c r="A35" t="s">
        <v>39</v>
      </c>
      <c r="B35" t="s">
        <v>116</v>
      </c>
      <c r="C35">
        <v>15064</v>
      </c>
      <c r="E35">
        <v>7942</v>
      </c>
      <c r="F35">
        <v>7122</v>
      </c>
    </row>
    <row r="36" spans="1:6" x14ac:dyDescent="0.35">
      <c r="A36" t="s">
        <v>39</v>
      </c>
      <c r="B36" t="s">
        <v>467</v>
      </c>
      <c r="C36">
        <v>2584</v>
      </c>
      <c r="D36">
        <v>434</v>
      </c>
      <c r="E36">
        <v>1562</v>
      </c>
      <c r="F36">
        <v>588</v>
      </c>
    </row>
    <row r="37" spans="1:6" x14ac:dyDescent="0.35">
      <c r="A37" t="s">
        <v>39</v>
      </c>
      <c r="B37" t="s">
        <v>257</v>
      </c>
      <c r="C37">
        <v>8661</v>
      </c>
      <c r="E37">
        <v>5493</v>
      </c>
      <c r="F37">
        <v>3168</v>
      </c>
    </row>
    <row r="38" spans="1:6" x14ac:dyDescent="0.35">
      <c r="A38" t="s">
        <v>39</v>
      </c>
      <c r="B38" t="s">
        <v>538</v>
      </c>
      <c r="C38">
        <v>136</v>
      </c>
      <c r="D38">
        <v>136</v>
      </c>
    </row>
    <row r="39" spans="1:6" x14ac:dyDescent="0.35">
      <c r="A39" t="s">
        <v>39</v>
      </c>
      <c r="B39" t="s">
        <v>310</v>
      </c>
      <c r="C39">
        <v>3816.3999999999996</v>
      </c>
      <c r="D39">
        <v>872.40000000000009</v>
      </c>
      <c r="E39">
        <v>1372</v>
      </c>
      <c r="F39">
        <v>1572</v>
      </c>
    </row>
    <row r="40" spans="1:6" x14ac:dyDescent="0.35">
      <c r="A40" t="s">
        <v>39</v>
      </c>
      <c r="B40" t="s">
        <v>556</v>
      </c>
      <c r="C40">
        <v>11700</v>
      </c>
      <c r="E40">
        <v>5700</v>
      </c>
      <c r="F40">
        <v>6000</v>
      </c>
    </row>
    <row r="41" spans="1:6" x14ac:dyDescent="0.35">
      <c r="A41" t="s">
        <v>39</v>
      </c>
      <c r="B41" t="s">
        <v>856</v>
      </c>
      <c r="C41">
        <v>4341</v>
      </c>
      <c r="E41">
        <v>2821</v>
      </c>
      <c r="F41">
        <v>1520</v>
      </c>
    </row>
    <row r="42" spans="1:6" x14ac:dyDescent="0.35">
      <c r="A42" t="s">
        <v>39</v>
      </c>
      <c r="B42" t="s">
        <v>857</v>
      </c>
      <c r="C42">
        <v>11045</v>
      </c>
      <c r="E42">
        <v>7031</v>
      </c>
      <c r="F42">
        <v>4014</v>
      </c>
    </row>
    <row r="43" spans="1:6" x14ac:dyDescent="0.35">
      <c r="A43" t="s">
        <v>39</v>
      </c>
      <c r="B43" t="s">
        <v>858</v>
      </c>
      <c r="C43">
        <v>1770</v>
      </c>
      <c r="F43">
        <v>1770</v>
      </c>
    </row>
    <row r="44" spans="1:6" x14ac:dyDescent="0.35">
      <c r="A44" t="s">
        <v>859</v>
      </c>
      <c r="C44">
        <v>299176.43750000012</v>
      </c>
      <c r="D44">
        <v>62813.877499999988</v>
      </c>
      <c r="E44">
        <v>88207.38</v>
      </c>
      <c r="F44">
        <v>148155.18</v>
      </c>
    </row>
    <row r="45" spans="1:6" x14ac:dyDescent="0.35">
      <c r="A45" t="s">
        <v>40</v>
      </c>
      <c r="B45" t="s">
        <v>108</v>
      </c>
      <c r="C45">
        <v>2978.9800000000005</v>
      </c>
      <c r="D45">
        <v>1906.98</v>
      </c>
      <c r="E45">
        <v>536</v>
      </c>
      <c r="F45">
        <v>536</v>
      </c>
    </row>
    <row r="46" spans="1:6" x14ac:dyDescent="0.35">
      <c r="A46" t="s">
        <v>40</v>
      </c>
      <c r="B46" t="s">
        <v>182</v>
      </c>
      <c r="C46">
        <v>179.20000000000002</v>
      </c>
      <c r="D46">
        <v>179.20000000000002</v>
      </c>
    </row>
    <row r="47" spans="1:6" x14ac:dyDescent="0.35">
      <c r="A47" t="s">
        <v>40</v>
      </c>
      <c r="B47" t="s">
        <v>295</v>
      </c>
      <c r="C47">
        <v>32167.8</v>
      </c>
      <c r="D47">
        <v>2871.7399999999993</v>
      </c>
      <c r="E47">
        <v>10081.530000000001</v>
      </c>
      <c r="F47">
        <v>19214.53</v>
      </c>
    </row>
    <row r="48" spans="1:6" x14ac:dyDescent="0.35">
      <c r="A48" t="s">
        <v>40</v>
      </c>
      <c r="B48" t="s">
        <v>305</v>
      </c>
      <c r="C48">
        <v>1857.7400000000002</v>
      </c>
      <c r="D48">
        <v>1857.7400000000002</v>
      </c>
    </row>
    <row r="49" spans="1:6" x14ac:dyDescent="0.35">
      <c r="A49" t="s">
        <v>40</v>
      </c>
      <c r="B49" t="s">
        <v>334</v>
      </c>
      <c r="C49">
        <v>139.1</v>
      </c>
      <c r="D49">
        <v>139.1</v>
      </c>
    </row>
    <row r="50" spans="1:6" x14ac:dyDescent="0.35">
      <c r="A50" t="s">
        <v>40</v>
      </c>
      <c r="B50" t="s">
        <v>392</v>
      </c>
      <c r="C50">
        <v>249.73999999999998</v>
      </c>
      <c r="D50">
        <v>249.73999999999998</v>
      </c>
    </row>
    <row r="51" spans="1:6" x14ac:dyDescent="0.35">
      <c r="A51" t="s">
        <v>40</v>
      </c>
      <c r="B51" t="s">
        <v>405</v>
      </c>
      <c r="C51">
        <v>10962.85</v>
      </c>
      <c r="D51">
        <v>4988.8500000000004</v>
      </c>
      <c r="E51">
        <v>2987</v>
      </c>
      <c r="F51">
        <v>2987</v>
      </c>
    </row>
    <row r="52" spans="1:6" x14ac:dyDescent="0.35">
      <c r="A52" t="s">
        <v>40</v>
      </c>
      <c r="B52" t="s">
        <v>149</v>
      </c>
      <c r="C52">
        <v>87</v>
      </c>
      <c r="D52">
        <v>87</v>
      </c>
    </row>
    <row r="53" spans="1:6" x14ac:dyDescent="0.35">
      <c r="A53" t="s">
        <v>40</v>
      </c>
      <c r="B53" t="s">
        <v>397</v>
      </c>
      <c r="C53">
        <v>17403.419999999991</v>
      </c>
      <c r="D53">
        <v>11419.420000000006</v>
      </c>
      <c r="E53">
        <v>2782</v>
      </c>
      <c r="F53">
        <v>3202</v>
      </c>
    </row>
    <row r="54" spans="1:6" x14ac:dyDescent="0.35">
      <c r="A54" t="s">
        <v>40</v>
      </c>
      <c r="B54" t="s">
        <v>180</v>
      </c>
      <c r="C54">
        <v>496.17999999999995</v>
      </c>
      <c r="D54">
        <v>496.17999999999995</v>
      </c>
    </row>
    <row r="55" spans="1:6" x14ac:dyDescent="0.35">
      <c r="A55" t="s">
        <v>40</v>
      </c>
      <c r="B55" t="s">
        <v>521</v>
      </c>
      <c r="C55">
        <v>2435.2799999999997</v>
      </c>
      <c r="D55">
        <v>1803.0799999999997</v>
      </c>
      <c r="E55">
        <v>316.10000000000002</v>
      </c>
      <c r="F55">
        <v>316.10000000000002</v>
      </c>
    </row>
    <row r="56" spans="1:6" x14ac:dyDescent="0.35">
      <c r="A56" t="s">
        <v>860</v>
      </c>
      <c r="C56">
        <v>68957.289999999979</v>
      </c>
      <c r="D56">
        <v>25999.030000000002</v>
      </c>
      <c r="E56">
        <v>16702.629999999997</v>
      </c>
      <c r="F56">
        <v>26255.629999999997</v>
      </c>
    </row>
    <row r="57" spans="1:6" x14ac:dyDescent="0.35">
      <c r="A57" t="s">
        <v>41</v>
      </c>
      <c r="B57" t="s">
        <v>118</v>
      </c>
      <c r="C57">
        <v>540</v>
      </c>
      <c r="F57">
        <v>540</v>
      </c>
    </row>
    <row r="58" spans="1:6" x14ac:dyDescent="0.35">
      <c r="A58" t="s">
        <v>41</v>
      </c>
      <c r="B58" t="s">
        <v>515</v>
      </c>
      <c r="C58">
        <v>102718.82</v>
      </c>
      <c r="D58">
        <v>12704.82</v>
      </c>
      <c r="E58">
        <v>56337</v>
      </c>
      <c r="F58">
        <v>33677</v>
      </c>
    </row>
    <row r="59" spans="1:6" x14ac:dyDescent="0.35">
      <c r="A59" t="s">
        <v>861</v>
      </c>
      <c r="C59">
        <v>103258.82</v>
      </c>
      <c r="D59">
        <v>12704.82</v>
      </c>
      <c r="E59">
        <v>56337</v>
      </c>
      <c r="F59">
        <v>34217</v>
      </c>
    </row>
    <row r="60" spans="1:6" x14ac:dyDescent="0.35">
      <c r="A60" t="s">
        <v>42</v>
      </c>
      <c r="B60" t="s">
        <v>62</v>
      </c>
      <c r="C60">
        <v>270828.29000000004</v>
      </c>
      <c r="D60">
        <v>34290.350000000006</v>
      </c>
      <c r="E60">
        <v>140035.07</v>
      </c>
      <c r="F60">
        <v>96502.87</v>
      </c>
    </row>
    <row r="61" spans="1:6" x14ac:dyDescent="0.35">
      <c r="A61" t="s">
        <v>42</v>
      </c>
      <c r="B61" t="s">
        <v>89</v>
      </c>
      <c r="C61">
        <v>177596.95</v>
      </c>
      <c r="D61">
        <v>10577.95</v>
      </c>
      <c r="E61">
        <v>62131</v>
      </c>
      <c r="F61">
        <v>104888</v>
      </c>
    </row>
    <row r="62" spans="1:6" x14ac:dyDescent="0.35">
      <c r="A62" t="s">
        <v>42</v>
      </c>
      <c r="B62" t="s">
        <v>10</v>
      </c>
      <c r="C62">
        <v>10140.57</v>
      </c>
      <c r="D62">
        <v>831.57</v>
      </c>
      <c r="E62">
        <v>5450</v>
      </c>
      <c r="F62">
        <v>3859</v>
      </c>
    </row>
    <row r="63" spans="1:6" x14ac:dyDescent="0.35">
      <c r="A63" t="s">
        <v>42</v>
      </c>
      <c r="B63" t="s">
        <v>12</v>
      </c>
      <c r="C63">
        <v>27188.47</v>
      </c>
      <c r="D63">
        <v>2257.4700000000003</v>
      </c>
      <c r="E63">
        <v>13770</v>
      </c>
      <c r="F63">
        <v>11161</v>
      </c>
    </row>
    <row r="64" spans="1:6" x14ac:dyDescent="0.35">
      <c r="A64" t="s">
        <v>42</v>
      </c>
      <c r="B64" t="s">
        <v>134</v>
      </c>
      <c r="C64">
        <v>20070</v>
      </c>
      <c r="E64">
        <v>13270</v>
      </c>
      <c r="F64">
        <v>6800</v>
      </c>
    </row>
    <row r="65" spans="1:6" x14ac:dyDescent="0.35">
      <c r="A65" t="s">
        <v>42</v>
      </c>
      <c r="B65" t="s">
        <v>141</v>
      </c>
      <c r="C65">
        <v>86692</v>
      </c>
      <c r="D65">
        <v>13733</v>
      </c>
      <c r="E65">
        <v>24760</v>
      </c>
      <c r="F65">
        <v>48199</v>
      </c>
    </row>
    <row r="66" spans="1:6" x14ac:dyDescent="0.35">
      <c r="A66" t="s">
        <v>42</v>
      </c>
      <c r="B66" t="s">
        <v>18</v>
      </c>
      <c r="C66">
        <v>9681.9499999999989</v>
      </c>
      <c r="D66">
        <v>3839.95</v>
      </c>
      <c r="E66">
        <v>5406</v>
      </c>
      <c r="F66">
        <v>436</v>
      </c>
    </row>
    <row r="67" spans="1:6" x14ac:dyDescent="0.35">
      <c r="A67" t="s">
        <v>42</v>
      </c>
      <c r="B67" t="s">
        <v>154</v>
      </c>
      <c r="C67">
        <v>112320.71000000002</v>
      </c>
      <c r="D67">
        <v>18720.71</v>
      </c>
      <c r="E67">
        <v>54015</v>
      </c>
      <c r="F67">
        <v>39585</v>
      </c>
    </row>
    <row r="68" spans="1:6" x14ac:dyDescent="0.35">
      <c r="A68" t="s">
        <v>42</v>
      </c>
      <c r="B68" t="s">
        <v>31</v>
      </c>
      <c r="C68">
        <v>6331.76</v>
      </c>
      <c r="D68">
        <v>693.76</v>
      </c>
      <c r="E68">
        <v>3280</v>
      </c>
      <c r="F68">
        <v>2358</v>
      </c>
    </row>
    <row r="69" spans="1:6" x14ac:dyDescent="0.35">
      <c r="A69" t="s">
        <v>42</v>
      </c>
      <c r="B69" t="s">
        <v>33</v>
      </c>
      <c r="C69">
        <v>441282.50000000006</v>
      </c>
      <c r="D69">
        <v>93403.060000000012</v>
      </c>
      <c r="E69">
        <v>131971.72</v>
      </c>
      <c r="F69">
        <v>215907.72</v>
      </c>
    </row>
    <row r="70" spans="1:6" x14ac:dyDescent="0.35">
      <c r="A70" t="s">
        <v>42</v>
      </c>
      <c r="B70" t="s">
        <v>265</v>
      </c>
      <c r="C70">
        <v>181374.98999999996</v>
      </c>
      <c r="D70">
        <v>33135.450000000012</v>
      </c>
      <c r="E70">
        <v>38272.770000000004</v>
      </c>
      <c r="F70">
        <v>109966.77</v>
      </c>
    </row>
    <row r="71" spans="1:6" x14ac:dyDescent="0.35">
      <c r="A71" t="s">
        <v>42</v>
      </c>
      <c r="B71" t="s">
        <v>339</v>
      </c>
      <c r="C71">
        <v>6527</v>
      </c>
      <c r="D71">
        <v>1127</v>
      </c>
      <c r="E71">
        <v>2000</v>
      </c>
      <c r="F71">
        <v>3400</v>
      </c>
    </row>
    <row r="72" spans="1:6" x14ac:dyDescent="0.35">
      <c r="A72" t="s">
        <v>42</v>
      </c>
      <c r="B72" t="s">
        <v>366</v>
      </c>
      <c r="C72">
        <v>17182</v>
      </c>
      <c r="D72">
        <v>2382</v>
      </c>
      <c r="E72">
        <v>5900</v>
      </c>
      <c r="F72">
        <v>8900</v>
      </c>
    </row>
    <row r="73" spans="1:6" x14ac:dyDescent="0.35">
      <c r="A73" t="s">
        <v>42</v>
      </c>
      <c r="B73" t="s">
        <v>372</v>
      </c>
      <c r="C73">
        <v>299550.69</v>
      </c>
      <c r="D73">
        <v>37168.69</v>
      </c>
      <c r="E73">
        <v>144629</v>
      </c>
      <c r="F73">
        <v>117753</v>
      </c>
    </row>
    <row r="74" spans="1:6" x14ac:dyDescent="0.35">
      <c r="A74" t="s">
        <v>42</v>
      </c>
      <c r="B74" t="s">
        <v>383</v>
      </c>
      <c r="C74">
        <v>2372.8000000000002</v>
      </c>
      <c r="D74">
        <v>1172.8</v>
      </c>
      <c r="E74">
        <v>550</v>
      </c>
      <c r="F74">
        <v>650</v>
      </c>
    </row>
    <row r="75" spans="1:6" x14ac:dyDescent="0.35">
      <c r="A75" t="s">
        <v>42</v>
      </c>
      <c r="B75" t="s">
        <v>387</v>
      </c>
      <c r="C75">
        <v>10467</v>
      </c>
      <c r="D75">
        <v>2357</v>
      </c>
      <c r="E75">
        <v>2640</v>
      </c>
      <c r="F75">
        <v>5470</v>
      </c>
    </row>
    <row r="76" spans="1:6" x14ac:dyDescent="0.35">
      <c r="A76" t="s">
        <v>42</v>
      </c>
      <c r="B76" t="s">
        <v>472</v>
      </c>
      <c r="C76">
        <v>11556.1</v>
      </c>
      <c r="D76">
        <v>437.09999999999997</v>
      </c>
      <c r="E76">
        <v>5919</v>
      </c>
      <c r="F76">
        <v>5200</v>
      </c>
    </row>
    <row r="77" spans="1:6" x14ac:dyDescent="0.35">
      <c r="A77" t="s">
        <v>42</v>
      </c>
      <c r="B77" t="s">
        <v>477</v>
      </c>
      <c r="C77">
        <v>13023.02</v>
      </c>
      <c r="D77">
        <v>1122.02</v>
      </c>
      <c r="E77">
        <v>6301</v>
      </c>
      <c r="F77">
        <v>5600</v>
      </c>
    </row>
    <row r="78" spans="1:6" x14ac:dyDescent="0.35">
      <c r="A78" t="s">
        <v>42</v>
      </c>
      <c r="B78" t="s">
        <v>482</v>
      </c>
      <c r="C78">
        <v>4179.8900000000003</v>
      </c>
      <c r="D78">
        <v>1289.8899999999999</v>
      </c>
      <c r="E78">
        <v>1545</v>
      </c>
      <c r="F78">
        <v>1345</v>
      </c>
    </row>
    <row r="79" spans="1:6" x14ac:dyDescent="0.35">
      <c r="A79" t="s">
        <v>42</v>
      </c>
      <c r="B79" t="s">
        <v>488</v>
      </c>
      <c r="C79">
        <v>10995.98</v>
      </c>
      <c r="D79">
        <v>2373.98</v>
      </c>
      <c r="E79">
        <v>4542</v>
      </c>
      <c r="F79">
        <v>4080</v>
      </c>
    </row>
    <row r="80" spans="1:6" x14ac:dyDescent="0.35">
      <c r="A80" t="s">
        <v>42</v>
      </c>
      <c r="B80" t="s">
        <v>492</v>
      </c>
      <c r="C80">
        <v>970.1</v>
      </c>
      <c r="D80">
        <v>560.1</v>
      </c>
      <c r="E80">
        <v>250</v>
      </c>
      <c r="F80">
        <v>160</v>
      </c>
    </row>
    <row r="81" spans="1:6" x14ac:dyDescent="0.35">
      <c r="A81" t="s">
        <v>42</v>
      </c>
      <c r="B81" t="s">
        <v>505</v>
      </c>
      <c r="C81">
        <v>13502.05</v>
      </c>
      <c r="D81">
        <v>4367.0499999999993</v>
      </c>
      <c r="E81">
        <v>2995</v>
      </c>
      <c r="F81">
        <v>6140</v>
      </c>
    </row>
    <row r="82" spans="1:6" x14ac:dyDescent="0.35">
      <c r="A82" t="s">
        <v>42</v>
      </c>
      <c r="B82" t="s">
        <v>545</v>
      </c>
      <c r="C82">
        <v>34275.07</v>
      </c>
      <c r="D82">
        <v>6969.07</v>
      </c>
      <c r="E82">
        <v>4500</v>
      </c>
      <c r="F82">
        <v>22806</v>
      </c>
    </row>
    <row r="83" spans="1:6" x14ac:dyDescent="0.35">
      <c r="A83" t="s">
        <v>42</v>
      </c>
      <c r="B83" t="s">
        <v>586</v>
      </c>
      <c r="C83">
        <v>10256.77</v>
      </c>
      <c r="D83">
        <v>2142.77</v>
      </c>
      <c r="E83">
        <v>4523</v>
      </c>
      <c r="F83">
        <v>3591</v>
      </c>
    </row>
    <row r="84" spans="1:6" x14ac:dyDescent="0.35">
      <c r="A84" t="s">
        <v>42</v>
      </c>
      <c r="B84" t="s">
        <v>375</v>
      </c>
      <c r="C84">
        <v>4868.0499999999993</v>
      </c>
      <c r="D84">
        <v>3848.0499999999997</v>
      </c>
      <c r="E84">
        <v>570</v>
      </c>
      <c r="F84">
        <v>450</v>
      </c>
    </row>
    <row r="85" spans="1:6" x14ac:dyDescent="0.35">
      <c r="A85" t="s">
        <v>42</v>
      </c>
      <c r="B85" t="s">
        <v>254</v>
      </c>
      <c r="C85">
        <v>26159</v>
      </c>
      <c r="E85">
        <v>17661</v>
      </c>
      <c r="F85">
        <v>8498</v>
      </c>
    </row>
    <row r="86" spans="1:6" x14ac:dyDescent="0.35">
      <c r="A86" t="s">
        <v>42</v>
      </c>
      <c r="B86" t="s">
        <v>853</v>
      </c>
      <c r="C86">
        <v>454.91999999999996</v>
      </c>
      <c r="D86">
        <v>454.91999999999996</v>
      </c>
    </row>
    <row r="87" spans="1:6" x14ac:dyDescent="0.35">
      <c r="A87" t="s">
        <v>862</v>
      </c>
      <c r="C87">
        <v>1809848.6300000001</v>
      </c>
      <c r="D87">
        <v>279255.71000000002</v>
      </c>
      <c r="E87">
        <v>696886.56</v>
      </c>
      <c r="F87">
        <v>833706.36</v>
      </c>
    </row>
    <row r="88" spans="1:6" x14ac:dyDescent="0.35">
      <c r="A88" t="s">
        <v>36</v>
      </c>
      <c r="C88">
        <v>2734938.377499999</v>
      </c>
      <c r="D88">
        <v>460007.63750000001</v>
      </c>
      <c r="E88">
        <v>1092409.57</v>
      </c>
      <c r="F88">
        <v>1182521.17</v>
      </c>
    </row>
  </sheetData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85"/>
  <sheetViews>
    <sheetView workbookViewId="0">
      <selection activeCell="L17" sqref="A16:L24"/>
    </sheetView>
  </sheetViews>
  <sheetFormatPr defaultColWidth="9.1796875" defaultRowHeight="14.5" x14ac:dyDescent="0.35"/>
  <cols>
    <col min="1" max="1" width="17.81640625" style="1" customWidth="1"/>
    <col min="2" max="2" width="12.1796875" style="1" customWidth="1"/>
    <col min="3" max="3" width="19.81640625" style="1" customWidth="1"/>
    <col min="4" max="4" width="23.453125" style="1" customWidth="1"/>
    <col min="5" max="5" width="26.81640625" style="1" customWidth="1"/>
    <col min="6" max="6" width="22" style="1" customWidth="1"/>
    <col min="7" max="7" width="29.81640625" style="1" customWidth="1"/>
    <col min="8" max="8" width="32.81640625" style="1" customWidth="1"/>
    <col min="9" max="9" width="11.54296875" style="1" customWidth="1"/>
    <col min="10" max="10" width="14.81640625" style="1" customWidth="1"/>
    <col min="11" max="13" width="11.54296875" style="1" customWidth="1"/>
    <col min="14" max="20" width="7" style="1" customWidth="1"/>
    <col min="21" max="16384" width="9.1796875" style="1"/>
  </cols>
  <sheetData>
    <row r="1" spans="1:13" s="122" customFormat="1" ht="45" customHeight="1" x14ac:dyDescent="0.35">
      <c r="C1" s="120" t="s">
        <v>37</v>
      </c>
      <c r="D1" s="120" t="s">
        <v>47</v>
      </c>
      <c r="E1" s="120" t="s">
        <v>657</v>
      </c>
      <c r="F1" s="120" t="s">
        <v>850</v>
      </c>
      <c r="G1" s="120" t="s">
        <v>851</v>
      </c>
      <c r="H1" s="120" t="s">
        <v>852</v>
      </c>
      <c r="I1" s="130" t="s">
        <v>863</v>
      </c>
      <c r="J1" s="130" t="s">
        <v>864</v>
      </c>
      <c r="K1" s="130" t="s">
        <v>865</v>
      </c>
      <c r="L1" s="130" t="s">
        <v>866</v>
      </c>
    </row>
    <row r="2" spans="1:13" x14ac:dyDescent="0.35">
      <c r="A2" s="179" t="s">
        <v>867</v>
      </c>
      <c r="B2" s="180"/>
      <c r="C2" s="121" t="s">
        <v>42</v>
      </c>
      <c r="D2" s="121" t="s">
        <v>33</v>
      </c>
      <c r="E2" s="123">
        <v>455057.39</v>
      </c>
      <c r="F2" s="121">
        <v>89848.950000000012</v>
      </c>
      <c r="G2" s="121">
        <v>139600.72</v>
      </c>
      <c r="H2" s="121">
        <v>225607.72</v>
      </c>
      <c r="I2" s="121">
        <v>134527</v>
      </c>
      <c r="J2" s="121">
        <v>23675</v>
      </c>
      <c r="K2" s="121">
        <v>30336</v>
      </c>
      <c r="L2" s="121">
        <v>80516</v>
      </c>
      <c r="M2" s="80" t="s">
        <v>868</v>
      </c>
    </row>
    <row r="3" spans="1:13" ht="15" customHeight="1" x14ac:dyDescent="0.35">
      <c r="A3" s="179"/>
      <c r="B3" s="180"/>
      <c r="C3" s="121" t="s">
        <v>42</v>
      </c>
      <c r="D3" s="121" t="s">
        <v>372</v>
      </c>
      <c r="E3" s="123">
        <v>299550.69</v>
      </c>
      <c r="F3" s="121">
        <v>37168.69</v>
      </c>
      <c r="G3" s="121">
        <v>144629</v>
      </c>
      <c r="H3" s="121">
        <v>117753</v>
      </c>
    </row>
    <row r="4" spans="1:13" x14ac:dyDescent="0.35">
      <c r="A4" t="s">
        <v>869</v>
      </c>
      <c r="B4" s="124"/>
      <c r="C4" s="121" t="s">
        <v>42</v>
      </c>
      <c r="D4" s="121" t="s">
        <v>62</v>
      </c>
      <c r="E4" s="123">
        <v>270828.29000000004</v>
      </c>
      <c r="F4" s="121">
        <v>34290.350000000006</v>
      </c>
      <c r="G4" s="121">
        <v>140035.07</v>
      </c>
      <c r="H4" s="121">
        <v>96502.87</v>
      </c>
    </row>
    <row r="5" spans="1:13" x14ac:dyDescent="0.35">
      <c r="A5" t="s">
        <v>870</v>
      </c>
      <c r="B5" s="127"/>
      <c r="C5" s="121" t="s">
        <v>42</v>
      </c>
      <c r="D5" s="121" t="s">
        <v>265</v>
      </c>
      <c r="E5" s="123">
        <v>181374.98999999996</v>
      </c>
      <c r="F5" s="121">
        <v>33135.450000000012</v>
      </c>
      <c r="G5" s="121">
        <v>38272.770000000004</v>
      </c>
      <c r="H5" s="121">
        <v>109966.77</v>
      </c>
    </row>
    <row r="6" spans="1:13" x14ac:dyDescent="0.35">
      <c r="A6" t="s">
        <v>871</v>
      </c>
      <c r="B6" s="63"/>
      <c r="C6" s="121" t="s">
        <v>42</v>
      </c>
      <c r="D6" s="121" t="s">
        <v>89</v>
      </c>
      <c r="E6" s="123">
        <v>177596.95</v>
      </c>
      <c r="F6" s="121">
        <v>10577.95</v>
      </c>
      <c r="G6" s="121">
        <v>62131</v>
      </c>
      <c r="H6" s="121">
        <v>104888</v>
      </c>
    </row>
    <row r="7" spans="1:13" x14ac:dyDescent="0.35">
      <c r="A7" t="s">
        <v>872</v>
      </c>
      <c r="B7" s="128"/>
      <c r="C7" s="121" t="s">
        <v>42</v>
      </c>
      <c r="D7" s="121" t="s">
        <v>154</v>
      </c>
      <c r="E7" s="123">
        <v>112320.71000000002</v>
      </c>
      <c r="F7" s="121">
        <v>18720.71</v>
      </c>
      <c r="G7" s="121">
        <v>54015</v>
      </c>
      <c r="H7" s="121">
        <v>39585</v>
      </c>
    </row>
    <row r="8" spans="1:13" x14ac:dyDescent="0.35">
      <c r="C8" s="121" t="s">
        <v>41</v>
      </c>
      <c r="D8" s="121" t="s">
        <v>515</v>
      </c>
      <c r="E8" s="123">
        <v>102718.82</v>
      </c>
      <c r="F8" s="121">
        <v>12704.82</v>
      </c>
      <c r="G8" s="121">
        <v>56337</v>
      </c>
      <c r="H8" s="121">
        <v>33677</v>
      </c>
    </row>
    <row r="9" spans="1:13" x14ac:dyDescent="0.35">
      <c r="A9" s="179" t="s">
        <v>873</v>
      </c>
      <c r="B9" s="180"/>
      <c r="C9" s="121" t="s">
        <v>39</v>
      </c>
      <c r="D9" s="121" t="s">
        <v>541</v>
      </c>
      <c r="E9" s="126">
        <v>97734.85000000002</v>
      </c>
      <c r="F9" s="121">
        <v>27034.849999999995</v>
      </c>
      <c r="G9" s="121">
        <v>7800</v>
      </c>
      <c r="H9" s="121">
        <v>62900</v>
      </c>
    </row>
    <row r="10" spans="1:13" x14ac:dyDescent="0.35">
      <c r="A10" s="179"/>
      <c r="B10" s="180"/>
      <c r="C10" s="121" t="s">
        <v>38</v>
      </c>
      <c r="D10" s="121" t="s">
        <v>129</v>
      </c>
      <c r="E10" s="126">
        <v>87917.73</v>
      </c>
      <c r="F10" s="121">
        <v>10828.730000000001</v>
      </c>
      <c r="G10" s="121">
        <v>44254</v>
      </c>
      <c r="H10" s="121">
        <v>32835</v>
      </c>
    </row>
    <row r="11" spans="1:13" x14ac:dyDescent="0.35">
      <c r="A11" t="s">
        <v>874</v>
      </c>
      <c r="B11" s="124"/>
      <c r="C11" s="121" t="s">
        <v>42</v>
      </c>
      <c r="D11" s="121" t="s">
        <v>141</v>
      </c>
      <c r="E11" s="126">
        <v>86692</v>
      </c>
      <c r="F11" s="121">
        <v>13733</v>
      </c>
      <c r="G11" s="121">
        <v>24760</v>
      </c>
      <c r="H11" s="121">
        <v>48199</v>
      </c>
    </row>
    <row r="12" spans="1:13" x14ac:dyDescent="0.35">
      <c r="A12" t="s">
        <v>875</v>
      </c>
      <c r="B12" s="127"/>
      <c r="C12" s="121" t="s">
        <v>39</v>
      </c>
      <c r="D12" s="121" t="s">
        <v>99</v>
      </c>
      <c r="E12" s="126">
        <v>75639.107500000013</v>
      </c>
      <c r="F12" s="121">
        <v>26204.547500000001</v>
      </c>
      <c r="G12" s="121">
        <v>29695.38</v>
      </c>
      <c r="H12" s="121">
        <v>19739.18</v>
      </c>
    </row>
    <row r="13" spans="1:13" x14ac:dyDescent="0.35">
      <c r="A13" t="s">
        <v>876</v>
      </c>
      <c r="B13" s="63"/>
      <c r="C13" s="121" t="s">
        <v>38</v>
      </c>
      <c r="D13" s="121" t="s">
        <v>291</v>
      </c>
      <c r="E13" s="126">
        <v>55010.029999999992</v>
      </c>
      <c r="F13" s="121">
        <v>27694.03</v>
      </c>
      <c r="G13" s="121">
        <v>15531</v>
      </c>
      <c r="H13" s="121">
        <v>11785</v>
      </c>
    </row>
    <row r="14" spans="1:13" x14ac:dyDescent="0.35">
      <c r="A14" t="s">
        <v>877</v>
      </c>
      <c r="B14" s="128"/>
      <c r="C14" s="121" t="s">
        <v>38</v>
      </c>
      <c r="D14" s="121" t="s">
        <v>559</v>
      </c>
      <c r="E14" s="126">
        <v>53027.21</v>
      </c>
      <c r="F14" s="121">
        <v>8157.21</v>
      </c>
      <c r="G14" s="121">
        <v>25010</v>
      </c>
      <c r="H14" s="121">
        <v>19860</v>
      </c>
    </row>
    <row r="15" spans="1:13" x14ac:dyDescent="0.35">
      <c r="C15" s="121" t="s">
        <v>38</v>
      </c>
      <c r="D15" s="121" t="s">
        <v>140</v>
      </c>
      <c r="E15" s="126">
        <v>44530.89</v>
      </c>
      <c r="F15" s="121">
        <v>4430.8899999999994</v>
      </c>
      <c r="G15" s="121">
        <v>25700</v>
      </c>
      <c r="H15" s="121">
        <v>14400</v>
      </c>
    </row>
    <row r="16" spans="1:13" x14ac:dyDescent="0.35">
      <c r="A16" s="179" t="s">
        <v>878</v>
      </c>
      <c r="B16" s="180"/>
      <c r="C16" s="121" t="s">
        <v>38</v>
      </c>
      <c r="D16" s="121" t="s">
        <v>246</v>
      </c>
      <c r="E16" s="126">
        <v>43261.700000000004</v>
      </c>
      <c r="F16" s="121">
        <v>9244.6999999999989</v>
      </c>
      <c r="G16" s="121">
        <v>18646</v>
      </c>
      <c r="H16" s="121">
        <v>15371</v>
      </c>
    </row>
    <row r="17" spans="1:9" x14ac:dyDescent="0.35">
      <c r="A17" s="179"/>
      <c r="B17" s="180"/>
      <c r="C17" s="121" t="s">
        <v>42</v>
      </c>
      <c r="D17" s="121" t="s">
        <v>545</v>
      </c>
      <c r="E17" s="125">
        <v>34275.07</v>
      </c>
      <c r="F17" s="121">
        <v>6969.07</v>
      </c>
      <c r="G17" s="121">
        <v>4500</v>
      </c>
      <c r="H17" s="121">
        <v>22806</v>
      </c>
    </row>
    <row r="18" spans="1:9" x14ac:dyDescent="0.35">
      <c r="A18" t="s">
        <v>874</v>
      </c>
      <c r="B18" s="124"/>
      <c r="C18" s="121" t="s">
        <v>40</v>
      </c>
      <c r="D18" s="121" t="s">
        <v>295</v>
      </c>
      <c r="E18" s="125">
        <v>32167.8</v>
      </c>
      <c r="F18" s="121">
        <v>2871.7399999999993</v>
      </c>
      <c r="G18" s="121">
        <v>10081.530000000001</v>
      </c>
      <c r="H18" s="121">
        <v>19214.53</v>
      </c>
    </row>
    <row r="19" spans="1:9" x14ac:dyDescent="0.35">
      <c r="A19" t="s">
        <v>875</v>
      </c>
      <c r="B19" s="127"/>
      <c r="C19" s="121" t="s">
        <v>38</v>
      </c>
      <c r="D19" s="121" t="s">
        <v>260</v>
      </c>
      <c r="E19" s="125">
        <v>28771.3</v>
      </c>
      <c r="F19" s="121">
        <v>671.3</v>
      </c>
      <c r="G19" s="121">
        <v>26000</v>
      </c>
      <c r="H19" s="121">
        <v>2100</v>
      </c>
    </row>
    <row r="20" spans="1:9" x14ac:dyDescent="0.35">
      <c r="A20" t="s">
        <v>876</v>
      </c>
      <c r="B20" s="63"/>
      <c r="C20" s="121" t="s">
        <v>42</v>
      </c>
      <c r="D20" s="121" t="s">
        <v>12</v>
      </c>
      <c r="E20" s="125">
        <v>27188.47</v>
      </c>
      <c r="F20" s="121">
        <v>2257.4700000000003</v>
      </c>
      <c r="G20" s="121">
        <v>13770</v>
      </c>
      <c r="H20" s="121">
        <v>11161</v>
      </c>
    </row>
    <row r="21" spans="1:9" x14ac:dyDescent="0.35">
      <c r="A21" t="s">
        <v>877</v>
      </c>
      <c r="B21" s="128"/>
      <c r="C21" s="121" t="s">
        <v>42</v>
      </c>
      <c r="D21" s="121" t="s">
        <v>254</v>
      </c>
      <c r="E21" s="125">
        <v>26159</v>
      </c>
      <c r="F21" s="121"/>
      <c r="G21" s="121">
        <v>17661</v>
      </c>
      <c r="H21" s="121">
        <v>8498</v>
      </c>
    </row>
    <row r="22" spans="1:9" x14ac:dyDescent="0.35">
      <c r="C22" s="121" t="s">
        <v>39</v>
      </c>
      <c r="D22" s="121" t="s">
        <v>356</v>
      </c>
      <c r="E22" s="125">
        <v>25840.6</v>
      </c>
      <c r="F22" s="121">
        <v>13132.6</v>
      </c>
      <c r="G22" s="121">
        <v>7358</v>
      </c>
      <c r="H22" s="121">
        <v>5350</v>
      </c>
      <c r="I22" s="80" t="s">
        <v>879</v>
      </c>
    </row>
    <row r="23" spans="1:9" ht="15" customHeight="1" x14ac:dyDescent="0.35">
      <c r="A23" s="179" t="s">
        <v>880</v>
      </c>
      <c r="B23" s="180"/>
      <c r="C23" s="121" t="s">
        <v>38</v>
      </c>
      <c r="D23" s="121" t="s">
        <v>152</v>
      </c>
      <c r="E23" s="125">
        <v>22345</v>
      </c>
      <c r="F23" s="121">
        <v>1551</v>
      </c>
      <c r="G23" s="121">
        <v>13857</v>
      </c>
      <c r="H23" s="121">
        <v>6937</v>
      </c>
    </row>
    <row r="24" spans="1:9" x14ac:dyDescent="0.35">
      <c r="A24" s="179"/>
      <c r="B24" s="180"/>
      <c r="C24" s="121" t="s">
        <v>42</v>
      </c>
      <c r="D24" s="121" t="s">
        <v>134</v>
      </c>
      <c r="E24" s="125">
        <v>20070</v>
      </c>
      <c r="F24" s="121"/>
      <c r="G24" s="121">
        <v>13270</v>
      </c>
      <c r="H24" s="121">
        <v>6800</v>
      </c>
    </row>
    <row r="25" spans="1:9" x14ac:dyDescent="0.35">
      <c r="A25" t="s">
        <v>874</v>
      </c>
      <c r="B25" s="124"/>
      <c r="C25" s="121" t="s">
        <v>38</v>
      </c>
      <c r="D25" s="121" t="s">
        <v>121</v>
      </c>
      <c r="E25" s="125">
        <v>18223.259999999998</v>
      </c>
      <c r="F25" s="121">
        <v>1806.2600000000002</v>
      </c>
      <c r="G25" s="121">
        <v>9332</v>
      </c>
      <c r="H25" s="121">
        <v>7085</v>
      </c>
    </row>
    <row r="26" spans="1:9" x14ac:dyDescent="0.35">
      <c r="A26" t="s">
        <v>875</v>
      </c>
      <c r="B26" s="127"/>
      <c r="C26" s="121" t="s">
        <v>40</v>
      </c>
      <c r="D26" s="121" t="s">
        <v>397</v>
      </c>
      <c r="E26" s="125">
        <v>17403.419999999991</v>
      </c>
      <c r="F26" s="121">
        <v>11419.420000000006</v>
      </c>
      <c r="G26" s="121">
        <v>2782</v>
      </c>
      <c r="H26" s="121">
        <v>3202</v>
      </c>
    </row>
    <row r="27" spans="1:9" x14ac:dyDescent="0.35">
      <c r="A27" t="s">
        <v>876</v>
      </c>
      <c r="B27" s="63"/>
      <c r="C27" s="121" t="s">
        <v>42</v>
      </c>
      <c r="D27" s="121" t="s">
        <v>366</v>
      </c>
      <c r="E27" s="125">
        <v>17182</v>
      </c>
      <c r="F27" s="121">
        <v>2382</v>
      </c>
      <c r="G27" s="121">
        <v>5900</v>
      </c>
      <c r="H27" s="121">
        <v>8900</v>
      </c>
    </row>
    <row r="28" spans="1:9" x14ac:dyDescent="0.35">
      <c r="A28" t="s">
        <v>877</v>
      </c>
      <c r="B28" s="128"/>
      <c r="C28" s="121" t="s">
        <v>39</v>
      </c>
      <c r="D28" s="121" t="s">
        <v>116</v>
      </c>
      <c r="E28" s="125">
        <v>15064</v>
      </c>
      <c r="F28" s="121"/>
      <c r="G28" s="121">
        <v>7942</v>
      </c>
      <c r="H28" s="121">
        <v>7122</v>
      </c>
    </row>
    <row r="29" spans="1:9" x14ac:dyDescent="0.35">
      <c r="C29" s="121" t="s">
        <v>39</v>
      </c>
      <c r="D29" s="121" t="s">
        <v>216</v>
      </c>
      <c r="E29" s="125">
        <v>14867.7</v>
      </c>
      <c r="F29" s="121">
        <v>3437.7</v>
      </c>
      <c r="G29" s="121">
        <v>3400</v>
      </c>
      <c r="H29" s="121">
        <v>8030</v>
      </c>
    </row>
    <row r="30" spans="1:9" x14ac:dyDescent="0.35">
      <c r="C30" s="121" t="s">
        <v>38</v>
      </c>
      <c r="D30" s="121" t="s">
        <v>414</v>
      </c>
      <c r="E30" s="125">
        <v>14159.86</v>
      </c>
      <c r="F30" s="121">
        <v>1759.86</v>
      </c>
      <c r="G30" s="121">
        <v>9100</v>
      </c>
      <c r="H30" s="121">
        <v>3300</v>
      </c>
    </row>
    <row r="31" spans="1:9" x14ac:dyDescent="0.35">
      <c r="C31" s="121" t="s">
        <v>38</v>
      </c>
      <c r="D31" s="121" t="s">
        <v>411</v>
      </c>
      <c r="E31" s="125">
        <v>13916.3</v>
      </c>
      <c r="F31" s="121">
        <v>2428.2999999999997</v>
      </c>
      <c r="G31" s="121">
        <v>8755</v>
      </c>
      <c r="H31" s="121">
        <v>2733</v>
      </c>
    </row>
    <row r="32" spans="1:9" x14ac:dyDescent="0.35">
      <c r="C32" s="121" t="s">
        <v>42</v>
      </c>
      <c r="D32" s="121" t="s">
        <v>505</v>
      </c>
      <c r="E32" s="125">
        <v>13502.05</v>
      </c>
      <c r="F32" s="121">
        <v>4367.0499999999993</v>
      </c>
      <c r="G32" s="121">
        <v>2995</v>
      </c>
      <c r="H32" s="121">
        <v>6140</v>
      </c>
    </row>
    <row r="33" spans="3:8" x14ac:dyDescent="0.35">
      <c r="C33" s="121" t="s">
        <v>42</v>
      </c>
      <c r="D33" s="121" t="s">
        <v>477</v>
      </c>
      <c r="E33" s="125">
        <v>13023.02</v>
      </c>
      <c r="F33" s="121">
        <v>1122.02</v>
      </c>
      <c r="G33" s="121">
        <v>6301</v>
      </c>
      <c r="H33" s="121">
        <v>5600</v>
      </c>
    </row>
    <row r="34" spans="3:8" x14ac:dyDescent="0.35">
      <c r="C34" s="121" t="s">
        <v>38</v>
      </c>
      <c r="D34" s="121" t="s">
        <v>518</v>
      </c>
      <c r="E34" s="125">
        <v>12241</v>
      </c>
      <c r="F34" s="121">
        <v>1859</v>
      </c>
      <c r="G34" s="121">
        <v>6487</v>
      </c>
      <c r="H34" s="121">
        <v>3895</v>
      </c>
    </row>
    <row r="35" spans="3:8" x14ac:dyDescent="0.35">
      <c r="C35" s="121" t="s">
        <v>39</v>
      </c>
      <c r="D35" s="121" t="s">
        <v>419</v>
      </c>
      <c r="E35" s="125">
        <v>12104.2</v>
      </c>
      <c r="F35" s="121">
        <v>3326.1999999999994</v>
      </c>
      <c r="G35" s="121">
        <v>3000</v>
      </c>
      <c r="H35" s="121">
        <v>5778</v>
      </c>
    </row>
    <row r="36" spans="3:8" x14ac:dyDescent="0.35">
      <c r="C36" s="121" t="s">
        <v>39</v>
      </c>
      <c r="D36" s="121" t="s">
        <v>358</v>
      </c>
      <c r="E36" s="125">
        <v>11880.23</v>
      </c>
      <c r="F36" s="121">
        <v>1578.2300000000002</v>
      </c>
      <c r="G36" s="121">
        <v>6026</v>
      </c>
      <c r="H36" s="121">
        <v>4276</v>
      </c>
    </row>
    <row r="37" spans="3:8" x14ac:dyDescent="0.35">
      <c r="C37" s="121" t="s">
        <v>39</v>
      </c>
      <c r="D37" s="121" t="s">
        <v>559</v>
      </c>
      <c r="E37" s="125">
        <v>11700</v>
      </c>
      <c r="F37" s="121"/>
      <c r="G37" s="121">
        <v>5700</v>
      </c>
      <c r="H37" s="121">
        <v>6000</v>
      </c>
    </row>
    <row r="38" spans="3:8" x14ac:dyDescent="0.35">
      <c r="C38" s="121" t="s">
        <v>42</v>
      </c>
      <c r="D38" s="121" t="s">
        <v>472</v>
      </c>
      <c r="E38" s="125">
        <v>11556.1</v>
      </c>
      <c r="F38" s="121">
        <v>437.09999999999997</v>
      </c>
      <c r="G38" s="121">
        <v>5919</v>
      </c>
      <c r="H38" s="121">
        <v>5200</v>
      </c>
    </row>
    <row r="39" spans="3:8" x14ac:dyDescent="0.35">
      <c r="C39" s="121" t="s">
        <v>39</v>
      </c>
      <c r="D39" s="121" t="s">
        <v>147</v>
      </c>
      <c r="E39" s="125">
        <v>11530.130000000001</v>
      </c>
      <c r="F39" s="121">
        <v>1365.13</v>
      </c>
      <c r="G39" s="121">
        <v>7111</v>
      </c>
      <c r="H39" s="121">
        <v>3054</v>
      </c>
    </row>
    <row r="40" spans="3:8" x14ac:dyDescent="0.35">
      <c r="C40" s="121" t="s">
        <v>38</v>
      </c>
      <c r="D40" s="121" t="s">
        <v>101</v>
      </c>
      <c r="E40" s="125">
        <v>11506.5</v>
      </c>
      <c r="F40" s="121">
        <v>1431.5</v>
      </c>
      <c r="G40" s="121">
        <v>6875</v>
      </c>
      <c r="H40" s="121">
        <v>3200</v>
      </c>
    </row>
    <row r="41" spans="3:8" x14ac:dyDescent="0.35">
      <c r="C41" s="121" t="s">
        <v>39</v>
      </c>
      <c r="D41" s="121" t="s">
        <v>590</v>
      </c>
      <c r="E41" s="125">
        <v>11045</v>
      </c>
      <c r="F41" s="121"/>
      <c r="G41" s="121">
        <v>7031</v>
      </c>
      <c r="H41" s="121">
        <v>4014</v>
      </c>
    </row>
    <row r="42" spans="3:8" x14ac:dyDescent="0.35">
      <c r="C42" s="121" t="s">
        <v>42</v>
      </c>
      <c r="D42" s="121" t="s">
        <v>488</v>
      </c>
      <c r="E42" s="125">
        <v>10995.98</v>
      </c>
      <c r="F42" s="121">
        <v>2373.98</v>
      </c>
      <c r="G42" s="121">
        <v>4542</v>
      </c>
      <c r="H42" s="121">
        <v>4080</v>
      </c>
    </row>
    <row r="43" spans="3:8" x14ac:dyDescent="0.35">
      <c r="C43" s="121" t="s">
        <v>40</v>
      </c>
      <c r="D43" s="121" t="s">
        <v>405</v>
      </c>
      <c r="E43" s="125">
        <v>10962.85</v>
      </c>
      <c r="F43" s="121">
        <v>4988.8500000000004</v>
      </c>
      <c r="G43" s="121">
        <v>2987</v>
      </c>
      <c r="H43" s="121">
        <v>2987</v>
      </c>
    </row>
    <row r="44" spans="3:8" x14ac:dyDescent="0.35">
      <c r="C44" s="121" t="s">
        <v>42</v>
      </c>
      <c r="D44" s="121" t="s">
        <v>387</v>
      </c>
      <c r="E44" s="125">
        <v>10467</v>
      </c>
      <c r="F44" s="121">
        <v>2357</v>
      </c>
      <c r="G44" s="121">
        <v>2640</v>
      </c>
      <c r="H44" s="121">
        <v>5470</v>
      </c>
    </row>
    <row r="45" spans="3:8" x14ac:dyDescent="0.35">
      <c r="C45" s="121" t="s">
        <v>42</v>
      </c>
      <c r="D45" s="121" t="s">
        <v>586</v>
      </c>
      <c r="E45" s="125">
        <v>10256.77</v>
      </c>
      <c r="F45" s="121">
        <v>2142.77</v>
      </c>
      <c r="G45" s="121">
        <v>4523</v>
      </c>
      <c r="H45" s="121">
        <v>3591</v>
      </c>
    </row>
    <row r="46" spans="3:8" x14ac:dyDescent="0.35">
      <c r="C46" s="121" t="s">
        <v>38</v>
      </c>
      <c r="D46" s="121" t="s">
        <v>361</v>
      </c>
      <c r="E46" s="125">
        <v>10205.64</v>
      </c>
      <c r="F46" s="121">
        <v>1205.6399999999999</v>
      </c>
      <c r="G46" s="121">
        <v>5000</v>
      </c>
      <c r="H46" s="121">
        <v>4000</v>
      </c>
    </row>
    <row r="47" spans="3:8" x14ac:dyDescent="0.35">
      <c r="C47" s="121" t="s">
        <v>42</v>
      </c>
      <c r="D47" s="121" t="s">
        <v>10</v>
      </c>
      <c r="E47" s="125">
        <v>10140.57</v>
      </c>
      <c r="F47" s="121">
        <v>831.57</v>
      </c>
      <c r="G47" s="121">
        <v>5450</v>
      </c>
      <c r="H47" s="121">
        <v>3859</v>
      </c>
    </row>
    <row r="48" spans="3:8" x14ac:dyDescent="0.35">
      <c r="C48" s="121" t="s">
        <v>38</v>
      </c>
      <c r="D48" s="121" t="s">
        <v>173</v>
      </c>
      <c r="E48" s="129">
        <v>9796.1499999999978</v>
      </c>
      <c r="F48" s="121">
        <v>2670.1500000000005</v>
      </c>
      <c r="G48" s="121">
        <v>4518</v>
      </c>
      <c r="H48" s="121">
        <v>2608</v>
      </c>
    </row>
    <row r="49" spans="3:8" x14ac:dyDescent="0.35">
      <c r="C49" s="121" t="s">
        <v>42</v>
      </c>
      <c r="D49" s="121" t="s">
        <v>18</v>
      </c>
      <c r="E49" s="129">
        <v>9681.9499999999989</v>
      </c>
      <c r="F49" s="121">
        <v>3839.95</v>
      </c>
      <c r="G49" s="121">
        <v>5406</v>
      </c>
      <c r="H49" s="121">
        <v>436</v>
      </c>
    </row>
    <row r="50" spans="3:8" x14ac:dyDescent="0.35">
      <c r="C50" s="121" t="s">
        <v>39</v>
      </c>
      <c r="D50" s="121" t="s">
        <v>257</v>
      </c>
      <c r="E50" s="129">
        <v>8661</v>
      </c>
      <c r="F50" s="121"/>
      <c r="G50" s="121">
        <v>5493</v>
      </c>
      <c r="H50" s="121">
        <v>3168</v>
      </c>
    </row>
    <row r="51" spans="3:8" x14ac:dyDescent="0.35">
      <c r="C51" s="121" t="s">
        <v>38</v>
      </c>
      <c r="D51" s="121" t="s">
        <v>524</v>
      </c>
      <c r="E51" s="129">
        <v>8412</v>
      </c>
      <c r="F51" s="121">
        <v>812</v>
      </c>
      <c r="G51" s="121">
        <v>4050</v>
      </c>
      <c r="H51" s="121">
        <v>3550</v>
      </c>
    </row>
    <row r="52" spans="3:8" x14ac:dyDescent="0.35">
      <c r="C52" s="121" t="s">
        <v>38</v>
      </c>
      <c r="D52" s="121" t="s">
        <v>464</v>
      </c>
      <c r="E52" s="129">
        <v>7340.8099999999995</v>
      </c>
      <c r="F52" s="121">
        <v>540.80999999999995</v>
      </c>
      <c r="G52" s="121">
        <v>4900</v>
      </c>
      <c r="H52" s="121">
        <v>1900</v>
      </c>
    </row>
    <row r="53" spans="3:8" x14ac:dyDescent="0.35">
      <c r="C53" s="121" t="s">
        <v>42</v>
      </c>
      <c r="D53" s="121" t="s">
        <v>339</v>
      </c>
      <c r="E53" s="129">
        <v>6527</v>
      </c>
      <c r="F53" s="121">
        <v>1127</v>
      </c>
      <c r="G53" s="121">
        <v>2000</v>
      </c>
      <c r="H53" s="121">
        <v>3400</v>
      </c>
    </row>
    <row r="54" spans="3:8" x14ac:dyDescent="0.35">
      <c r="C54" s="121" t="s">
        <v>42</v>
      </c>
      <c r="D54" s="121" t="s">
        <v>31</v>
      </c>
      <c r="E54" s="129">
        <v>6331.76</v>
      </c>
      <c r="F54" s="121">
        <v>693.76</v>
      </c>
      <c r="G54" s="121">
        <v>3280</v>
      </c>
      <c r="H54" s="121">
        <v>2358</v>
      </c>
    </row>
    <row r="55" spans="3:8" x14ac:dyDescent="0.35">
      <c r="C55" s="121" t="s">
        <v>39</v>
      </c>
      <c r="D55" s="121" t="s">
        <v>185</v>
      </c>
      <c r="E55" s="129">
        <v>5973.9</v>
      </c>
      <c r="F55" s="121">
        <v>1523.9</v>
      </c>
      <c r="G55" s="121">
        <v>1730</v>
      </c>
      <c r="H55" s="121">
        <v>2720</v>
      </c>
    </row>
    <row r="56" spans="3:8" x14ac:dyDescent="0.35">
      <c r="C56" s="121" t="s">
        <v>38</v>
      </c>
      <c r="D56" s="121" t="s">
        <v>533</v>
      </c>
      <c r="E56" s="129">
        <v>5915.1</v>
      </c>
      <c r="F56" s="121">
        <v>895.09999999999991</v>
      </c>
      <c r="G56" s="121">
        <v>2510</v>
      </c>
      <c r="H56" s="121">
        <v>2510</v>
      </c>
    </row>
    <row r="57" spans="3:8" x14ac:dyDescent="0.35">
      <c r="C57" s="121" t="s">
        <v>42</v>
      </c>
      <c r="D57" s="121" t="s">
        <v>601</v>
      </c>
      <c r="E57" s="129">
        <v>4750.8500000000004</v>
      </c>
      <c r="F57" s="121">
        <v>3730.85</v>
      </c>
      <c r="G57" s="121">
        <v>570</v>
      </c>
      <c r="H57" s="121">
        <v>450</v>
      </c>
    </row>
    <row r="58" spans="3:8" x14ac:dyDescent="0.35">
      <c r="C58" s="121" t="s">
        <v>42</v>
      </c>
      <c r="D58" s="121" t="s">
        <v>482</v>
      </c>
      <c r="E58" s="129">
        <v>4179.8900000000003</v>
      </c>
      <c r="F58" s="121">
        <v>1289.8899999999999</v>
      </c>
      <c r="G58" s="121">
        <v>1545</v>
      </c>
      <c r="H58" s="121">
        <v>1345</v>
      </c>
    </row>
    <row r="59" spans="3:8" x14ac:dyDescent="0.35">
      <c r="C59" s="121" t="s">
        <v>39</v>
      </c>
      <c r="D59" s="121" t="s">
        <v>310</v>
      </c>
      <c r="E59" s="129">
        <v>4098.3999999999996</v>
      </c>
      <c r="F59" s="121">
        <v>872.40000000000009</v>
      </c>
      <c r="G59" s="121">
        <v>2154</v>
      </c>
      <c r="H59" s="121">
        <v>1072</v>
      </c>
    </row>
    <row r="60" spans="3:8" x14ac:dyDescent="0.35">
      <c r="C60" s="121" t="s">
        <v>454</v>
      </c>
      <c r="D60" s="121" t="s">
        <v>455</v>
      </c>
      <c r="E60" s="129">
        <v>3977</v>
      </c>
      <c r="F60" s="121">
        <v>177</v>
      </c>
      <c r="G60" s="121">
        <v>1900</v>
      </c>
      <c r="H60" s="121">
        <v>1900</v>
      </c>
    </row>
    <row r="61" spans="3:8" x14ac:dyDescent="0.35">
      <c r="C61" s="121" t="s">
        <v>39</v>
      </c>
      <c r="D61" s="121" t="s">
        <v>33</v>
      </c>
      <c r="E61" s="129">
        <v>3336.8999999999996</v>
      </c>
      <c r="F61" s="121">
        <v>3336.8999999999996</v>
      </c>
      <c r="G61" s="121"/>
      <c r="H61" s="121"/>
    </row>
    <row r="62" spans="3:8" x14ac:dyDescent="0.35">
      <c r="C62" s="121" t="s">
        <v>40</v>
      </c>
      <c r="D62" s="121" t="s">
        <v>108</v>
      </c>
      <c r="E62" s="129">
        <v>2978.9800000000005</v>
      </c>
      <c r="F62" s="121">
        <v>1906.98</v>
      </c>
      <c r="G62" s="121">
        <v>536</v>
      </c>
      <c r="H62" s="121">
        <v>536</v>
      </c>
    </row>
    <row r="63" spans="3:8" x14ac:dyDescent="0.35">
      <c r="C63" s="121" t="s">
        <v>38</v>
      </c>
      <c r="D63" s="121" t="s">
        <v>223</v>
      </c>
      <c r="E63" s="129">
        <v>2792.92</v>
      </c>
      <c r="F63" s="121">
        <v>230.92000000000002</v>
      </c>
      <c r="G63" s="121">
        <v>1640</v>
      </c>
      <c r="H63" s="121">
        <v>922</v>
      </c>
    </row>
    <row r="64" spans="3:8" x14ac:dyDescent="0.35">
      <c r="C64" s="121" t="s">
        <v>39</v>
      </c>
      <c r="D64" s="121" t="s">
        <v>467</v>
      </c>
      <c r="E64" s="129">
        <v>2584</v>
      </c>
      <c r="F64" s="121">
        <v>434</v>
      </c>
      <c r="G64" s="121">
        <v>1562</v>
      </c>
      <c r="H64" s="121">
        <v>588</v>
      </c>
    </row>
    <row r="65" spans="3:8" x14ac:dyDescent="0.35">
      <c r="C65" s="121" t="s">
        <v>40</v>
      </c>
      <c r="D65" s="121" t="s">
        <v>521</v>
      </c>
      <c r="E65" s="129">
        <v>2435.2799999999997</v>
      </c>
      <c r="F65" s="121">
        <v>1803.0799999999997</v>
      </c>
      <c r="G65" s="121">
        <v>316.10000000000002</v>
      </c>
      <c r="H65" s="121">
        <v>316.10000000000002</v>
      </c>
    </row>
    <row r="66" spans="3:8" x14ac:dyDescent="0.35">
      <c r="C66" s="121" t="s">
        <v>42</v>
      </c>
      <c r="D66" s="121" t="s">
        <v>383</v>
      </c>
      <c r="E66" s="129">
        <v>2372.8000000000002</v>
      </c>
      <c r="F66" s="121">
        <v>1172.8</v>
      </c>
      <c r="G66" s="121">
        <v>550</v>
      </c>
      <c r="H66" s="121">
        <v>650</v>
      </c>
    </row>
    <row r="67" spans="3:8" x14ac:dyDescent="0.35">
      <c r="C67" s="121" t="s">
        <v>39</v>
      </c>
      <c r="D67" s="121" t="s">
        <v>218</v>
      </c>
      <c r="E67" s="129">
        <v>2280</v>
      </c>
      <c r="F67" s="121"/>
      <c r="G67" s="121">
        <v>1610</v>
      </c>
      <c r="H67" s="121">
        <v>670</v>
      </c>
    </row>
    <row r="68" spans="3:8" x14ac:dyDescent="0.35">
      <c r="C68" s="121" t="s">
        <v>39</v>
      </c>
      <c r="D68" s="121" t="s">
        <v>530</v>
      </c>
      <c r="E68" s="129">
        <v>2061</v>
      </c>
      <c r="F68" s="121"/>
      <c r="G68" s="121">
        <v>1211</v>
      </c>
      <c r="H68" s="121">
        <v>850</v>
      </c>
    </row>
    <row r="69" spans="3:8" x14ac:dyDescent="0.35">
      <c r="C69" s="121" t="s">
        <v>40</v>
      </c>
      <c r="D69" s="121" t="s">
        <v>305</v>
      </c>
      <c r="E69" s="129">
        <v>1857.7400000000002</v>
      </c>
      <c r="F69" s="121">
        <v>1857.7400000000002</v>
      </c>
      <c r="G69" s="121"/>
      <c r="H69" s="121"/>
    </row>
    <row r="70" spans="3:8" x14ac:dyDescent="0.35">
      <c r="C70" s="121" t="s">
        <v>39</v>
      </c>
      <c r="D70" s="121" t="s">
        <v>108</v>
      </c>
      <c r="E70" s="129">
        <v>1770</v>
      </c>
      <c r="F70" s="121"/>
      <c r="G70" s="121"/>
      <c r="H70" s="121">
        <v>1770</v>
      </c>
    </row>
    <row r="71" spans="3:8" x14ac:dyDescent="0.35">
      <c r="C71" s="121" t="s">
        <v>38</v>
      </c>
      <c r="D71" s="121" t="s">
        <v>614</v>
      </c>
      <c r="E71" s="129">
        <v>1616.3</v>
      </c>
      <c r="F71" s="121">
        <v>166.3</v>
      </c>
      <c r="G71" s="121">
        <v>900</v>
      </c>
      <c r="H71" s="121">
        <v>550</v>
      </c>
    </row>
    <row r="72" spans="3:8" x14ac:dyDescent="0.35">
      <c r="C72" s="121" t="s">
        <v>42</v>
      </c>
      <c r="D72" s="121" t="s">
        <v>492</v>
      </c>
      <c r="E72" s="129">
        <v>970.1</v>
      </c>
      <c r="F72" s="121">
        <v>560.1</v>
      </c>
      <c r="G72" s="121">
        <v>250</v>
      </c>
      <c r="H72" s="121">
        <v>160</v>
      </c>
    </row>
    <row r="73" spans="3:8" x14ac:dyDescent="0.35">
      <c r="C73" s="121" t="s">
        <v>41</v>
      </c>
      <c r="D73" s="121" t="s">
        <v>118</v>
      </c>
      <c r="E73" s="129">
        <v>540</v>
      </c>
      <c r="F73" s="121"/>
      <c r="G73" s="121"/>
      <c r="H73" s="121">
        <v>540</v>
      </c>
    </row>
    <row r="74" spans="3:8" x14ac:dyDescent="0.35">
      <c r="C74" s="121" t="s">
        <v>40</v>
      </c>
      <c r="D74" s="121" t="s">
        <v>180</v>
      </c>
      <c r="E74" s="129">
        <v>496.17999999999995</v>
      </c>
      <c r="F74" s="121">
        <v>496.17999999999995</v>
      </c>
      <c r="G74" s="121"/>
      <c r="H74" s="121"/>
    </row>
    <row r="75" spans="3:8" x14ac:dyDescent="0.35">
      <c r="C75" s="121" t="s">
        <v>42</v>
      </c>
      <c r="D75" s="121" t="s">
        <v>853</v>
      </c>
      <c r="E75" s="129">
        <v>454.91999999999996</v>
      </c>
      <c r="F75" s="121">
        <v>454.91999999999996</v>
      </c>
      <c r="G75" s="121"/>
      <c r="H75" s="121"/>
    </row>
    <row r="76" spans="3:8" x14ac:dyDescent="0.35">
      <c r="C76" s="121" t="s">
        <v>38</v>
      </c>
      <c r="D76" s="121" t="s">
        <v>608</v>
      </c>
      <c r="E76" s="129">
        <v>300</v>
      </c>
      <c r="F76" s="121">
        <v>100</v>
      </c>
      <c r="G76" s="121">
        <v>100</v>
      </c>
      <c r="H76" s="121">
        <v>100</v>
      </c>
    </row>
    <row r="77" spans="3:8" x14ac:dyDescent="0.35">
      <c r="C77" s="121" t="s">
        <v>40</v>
      </c>
      <c r="D77" s="121" t="s">
        <v>392</v>
      </c>
      <c r="E77" s="129">
        <v>249.73999999999998</v>
      </c>
      <c r="F77" s="121">
        <v>249.73999999999998</v>
      </c>
      <c r="G77" s="121"/>
      <c r="H77" s="121"/>
    </row>
    <row r="78" spans="3:8" x14ac:dyDescent="0.35">
      <c r="C78" s="121" t="s">
        <v>38</v>
      </c>
      <c r="D78" s="121" t="s">
        <v>369</v>
      </c>
      <c r="E78" s="129">
        <v>227.38</v>
      </c>
      <c r="F78" s="121">
        <v>227.38</v>
      </c>
      <c r="G78" s="121"/>
      <c r="H78" s="121"/>
    </row>
    <row r="79" spans="3:8" x14ac:dyDescent="0.35">
      <c r="C79" s="121" t="s">
        <v>38</v>
      </c>
      <c r="D79" s="121" t="s">
        <v>611</v>
      </c>
      <c r="E79" s="129">
        <v>211.2</v>
      </c>
      <c r="F79" s="121">
        <v>211.2</v>
      </c>
      <c r="G79" s="121"/>
      <c r="H79" s="121"/>
    </row>
    <row r="80" spans="3:8" x14ac:dyDescent="0.35">
      <c r="C80" s="121" t="s">
        <v>40</v>
      </c>
      <c r="D80" s="121" t="s">
        <v>182</v>
      </c>
      <c r="E80" s="129">
        <v>179.20000000000002</v>
      </c>
      <c r="F80" s="121">
        <v>179.20000000000002</v>
      </c>
      <c r="G80" s="121"/>
      <c r="H80" s="121"/>
    </row>
    <row r="81" spans="3:8" x14ac:dyDescent="0.35">
      <c r="C81" s="121" t="s">
        <v>40</v>
      </c>
      <c r="D81" s="121" t="s">
        <v>334</v>
      </c>
      <c r="E81" s="129">
        <v>139.1</v>
      </c>
      <c r="F81" s="121">
        <v>139.1</v>
      </c>
      <c r="G81" s="121"/>
      <c r="H81" s="121"/>
    </row>
    <row r="82" spans="3:8" x14ac:dyDescent="0.35">
      <c r="C82" s="121" t="s">
        <v>39</v>
      </c>
      <c r="D82" s="121" t="s">
        <v>538</v>
      </c>
      <c r="E82" s="129">
        <v>136</v>
      </c>
      <c r="F82" s="121">
        <v>136</v>
      </c>
      <c r="G82" s="121"/>
      <c r="H82" s="121"/>
    </row>
    <row r="83" spans="3:8" x14ac:dyDescent="0.35">
      <c r="C83" s="121" t="s">
        <v>42</v>
      </c>
      <c r="D83" s="121" t="s">
        <v>375</v>
      </c>
      <c r="E83" s="129">
        <v>117.2</v>
      </c>
      <c r="F83" s="121">
        <v>117.2</v>
      </c>
      <c r="G83" s="121"/>
      <c r="H83" s="121"/>
    </row>
    <row r="84" spans="3:8" x14ac:dyDescent="0.35">
      <c r="C84" s="121" t="s">
        <v>40</v>
      </c>
      <c r="D84" s="121" t="s">
        <v>149</v>
      </c>
      <c r="E84" s="129">
        <v>87</v>
      </c>
      <c r="F84" s="121">
        <v>87</v>
      </c>
      <c r="G84" s="121"/>
      <c r="H84" s="121"/>
    </row>
    <row r="85" spans="3:8" x14ac:dyDescent="0.35">
      <c r="C85" s="121" t="s">
        <v>38</v>
      </c>
      <c r="D85" s="121" t="s">
        <v>426</v>
      </c>
      <c r="E85" s="129">
        <v>79.5</v>
      </c>
      <c r="F85" s="121">
        <v>79.5</v>
      </c>
      <c r="G85" s="121"/>
      <c r="H85" s="121"/>
    </row>
  </sheetData>
  <autoFilter ref="C1:H1" xr:uid="{00000000-0009-0000-0000-00000E000000}">
    <sortState xmlns:xlrd2="http://schemas.microsoft.com/office/spreadsheetml/2017/richdata2" ref="C2:H85">
      <sortCondition descending="1" ref="E1"/>
    </sortState>
  </autoFilter>
  <mergeCells count="4">
    <mergeCell ref="A2:B3"/>
    <mergeCell ref="A9:B10"/>
    <mergeCell ref="A16:B17"/>
    <mergeCell ref="A23:B2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N99"/>
  <sheetViews>
    <sheetView topLeftCell="C21" zoomScale="85" zoomScaleNormal="85" workbookViewId="0">
      <selection activeCell="C3" sqref="C3:D7"/>
    </sheetView>
  </sheetViews>
  <sheetFormatPr defaultRowHeight="14.5" x14ac:dyDescent="0.35"/>
  <cols>
    <col min="1" max="1" width="29.453125" hidden="1" customWidth="1"/>
    <col min="2" max="2" width="11.54296875" hidden="1" customWidth="1"/>
    <col min="3" max="3" width="15.453125" customWidth="1"/>
    <col min="5" max="5" width="28.453125" customWidth="1"/>
    <col min="6" max="6" width="19.453125" customWidth="1"/>
    <col min="7" max="7" width="23.453125" customWidth="1"/>
    <col min="8" max="8" width="19.81640625" customWidth="1"/>
    <col min="9" max="9" width="26" customWidth="1"/>
    <col min="10" max="10" width="19.54296875" customWidth="1"/>
    <col min="11" max="11" width="23.81640625" customWidth="1"/>
    <col min="12" max="12" width="20.54296875" customWidth="1"/>
    <col min="13" max="13" width="25.81640625" customWidth="1"/>
    <col min="14" max="14" width="26" customWidth="1"/>
  </cols>
  <sheetData>
    <row r="1" spans="1:14" ht="58.5" customHeight="1" x14ac:dyDescent="0.35">
      <c r="E1" s="181" t="s">
        <v>881</v>
      </c>
      <c r="F1" s="181"/>
    </row>
    <row r="3" spans="1:14" ht="66.75" customHeight="1" x14ac:dyDescent="0.35">
      <c r="A3" s="50" t="s">
        <v>882</v>
      </c>
      <c r="B3" s="51" t="s">
        <v>883</v>
      </c>
      <c r="C3" s="179" t="s">
        <v>884</v>
      </c>
      <c r="D3" s="179"/>
      <c r="E3" s="56" t="s">
        <v>882</v>
      </c>
      <c r="F3" s="57" t="s">
        <v>885</v>
      </c>
      <c r="G3" s="57" t="s">
        <v>882</v>
      </c>
      <c r="H3" s="57" t="s">
        <v>885</v>
      </c>
      <c r="I3" s="57" t="s">
        <v>882</v>
      </c>
      <c r="J3" s="57" t="s">
        <v>885</v>
      </c>
      <c r="K3" s="57" t="s">
        <v>882</v>
      </c>
      <c r="L3" s="58" t="s">
        <v>885</v>
      </c>
      <c r="M3" s="57" t="s">
        <v>882</v>
      </c>
      <c r="N3" s="58" t="s">
        <v>885</v>
      </c>
    </row>
    <row r="4" spans="1:14" ht="14.25" customHeight="1" x14ac:dyDescent="0.35">
      <c r="A4" s="21" t="s">
        <v>33</v>
      </c>
      <c r="B4" s="49">
        <v>87746.28</v>
      </c>
      <c r="C4" t="s">
        <v>874</v>
      </c>
      <c r="D4" s="59"/>
      <c r="E4" s="59" t="s">
        <v>33</v>
      </c>
      <c r="F4" s="60">
        <v>87746.28</v>
      </c>
      <c r="G4" s="66" t="s">
        <v>505</v>
      </c>
      <c r="H4" s="67">
        <v>6052.46</v>
      </c>
      <c r="I4" s="63" t="s">
        <v>886</v>
      </c>
      <c r="J4" s="64">
        <v>1868.58</v>
      </c>
      <c r="K4" s="63" t="s">
        <v>887</v>
      </c>
      <c r="L4" s="65">
        <v>1002.78</v>
      </c>
      <c r="M4" s="63" t="s">
        <v>888</v>
      </c>
      <c r="N4" s="65">
        <v>182</v>
      </c>
    </row>
    <row r="5" spans="1:14" ht="14.25" customHeight="1" x14ac:dyDescent="0.35">
      <c r="A5" s="21" t="s">
        <v>649</v>
      </c>
      <c r="B5" s="49">
        <v>55792.959999999999</v>
      </c>
      <c r="C5" t="s">
        <v>875</v>
      </c>
      <c r="D5" s="66"/>
      <c r="E5" s="59" t="s">
        <v>649</v>
      </c>
      <c r="F5" s="60">
        <v>55792.959999999999</v>
      </c>
      <c r="G5" s="61" t="s">
        <v>889</v>
      </c>
      <c r="H5" s="62">
        <v>4677</v>
      </c>
      <c r="I5" s="63" t="s">
        <v>890</v>
      </c>
      <c r="J5" s="64">
        <v>1822.69</v>
      </c>
      <c r="K5" s="63" t="s">
        <v>891</v>
      </c>
      <c r="L5" s="65">
        <v>895.1</v>
      </c>
      <c r="M5" s="63" t="s">
        <v>892</v>
      </c>
      <c r="N5" s="65">
        <v>174</v>
      </c>
    </row>
    <row r="6" spans="1:14" ht="14.25" customHeight="1" x14ac:dyDescent="0.35">
      <c r="A6" s="21" t="s">
        <v>265</v>
      </c>
      <c r="B6" s="49">
        <v>46395.189999999995</v>
      </c>
      <c r="C6" t="s">
        <v>876</v>
      </c>
      <c r="D6" s="61"/>
      <c r="E6" s="59" t="s">
        <v>265</v>
      </c>
      <c r="F6" s="60">
        <v>46395.189999999995</v>
      </c>
      <c r="G6" s="61" t="s">
        <v>601</v>
      </c>
      <c r="H6" s="62">
        <v>4286</v>
      </c>
      <c r="I6" s="63" t="s">
        <v>893</v>
      </c>
      <c r="J6" s="64">
        <v>1822.18</v>
      </c>
      <c r="K6" s="63" t="s">
        <v>894</v>
      </c>
      <c r="L6" s="65">
        <v>858.01</v>
      </c>
      <c r="M6" s="63" t="s">
        <v>895</v>
      </c>
      <c r="N6" s="65">
        <v>86.38</v>
      </c>
    </row>
    <row r="7" spans="1:14" ht="14.25" customHeight="1" x14ac:dyDescent="0.35">
      <c r="A7" s="21" t="s">
        <v>896</v>
      </c>
      <c r="B7" s="49">
        <v>41438.949999999997</v>
      </c>
      <c r="C7" t="s">
        <v>877</v>
      </c>
      <c r="D7" s="63"/>
      <c r="E7" s="59" t="s">
        <v>896</v>
      </c>
      <c r="F7" s="60">
        <v>41438.949999999997</v>
      </c>
      <c r="G7" s="61" t="s">
        <v>897</v>
      </c>
      <c r="H7" s="62">
        <v>3869.05</v>
      </c>
      <c r="I7" s="63" t="s">
        <v>898</v>
      </c>
      <c r="J7" s="64">
        <v>1794.7</v>
      </c>
      <c r="K7" s="63" t="s">
        <v>899</v>
      </c>
      <c r="L7" s="65">
        <v>812</v>
      </c>
      <c r="M7" s="63" t="s">
        <v>900</v>
      </c>
      <c r="N7" s="65">
        <v>79.5</v>
      </c>
    </row>
    <row r="8" spans="1:14" ht="14.25" customHeight="1" x14ac:dyDescent="0.35">
      <c r="A8" s="21" t="s">
        <v>18</v>
      </c>
      <c r="B8" s="49">
        <v>29955.829999999998</v>
      </c>
      <c r="E8" s="59" t="s">
        <v>18</v>
      </c>
      <c r="F8" s="60">
        <v>29955.829999999998</v>
      </c>
      <c r="G8" s="61" t="s">
        <v>901</v>
      </c>
      <c r="H8" s="62">
        <v>3554</v>
      </c>
      <c r="I8" s="63" t="s">
        <v>902</v>
      </c>
      <c r="J8" s="64">
        <v>1762</v>
      </c>
      <c r="K8" s="63" t="s">
        <v>10</v>
      </c>
      <c r="L8" s="65">
        <v>743.93</v>
      </c>
      <c r="M8" s="63" t="s">
        <v>646</v>
      </c>
      <c r="N8" s="65">
        <v>75.3</v>
      </c>
    </row>
    <row r="9" spans="1:14" ht="14.25" customHeight="1" x14ac:dyDescent="0.35">
      <c r="A9" s="21" t="s">
        <v>903</v>
      </c>
      <c r="B9" s="49">
        <v>28702.38</v>
      </c>
      <c r="E9" s="59" t="s">
        <v>903</v>
      </c>
      <c r="F9" s="60">
        <v>28702.38</v>
      </c>
      <c r="G9" s="61" t="s">
        <v>904</v>
      </c>
      <c r="H9" s="62">
        <v>3429</v>
      </c>
      <c r="I9" s="63" t="s">
        <v>742</v>
      </c>
      <c r="J9" s="64">
        <v>1714.72</v>
      </c>
      <c r="K9" s="63" t="s">
        <v>905</v>
      </c>
      <c r="L9" s="65">
        <v>725</v>
      </c>
      <c r="M9" s="63" t="s">
        <v>906</v>
      </c>
      <c r="N9" s="65">
        <v>75</v>
      </c>
    </row>
    <row r="10" spans="1:14" ht="14.25" customHeight="1" x14ac:dyDescent="0.35">
      <c r="A10" s="21" t="s">
        <v>290</v>
      </c>
      <c r="B10" s="49">
        <v>24739.040000000001</v>
      </c>
      <c r="E10" s="59" t="s">
        <v>290</v>
      </c>
      <c r="F10" s="60">
        <v>24739.040000000001</v>
      </c>
      <c r="G10" s="61" t="s">
        <v>907</v>
      </c>
      <c r="H10" s="62">
        <v>3099.07</v>
      </c>
      <c r="I10" s="63" t="s">
        <v>908</v>
      </c>
      <c r="J10" s="64">
        <v>1698</v>
      </c>
      <c r="K10" s="63" t="s">
        <v>909</v>
      </c>
      <c r="L10" s="65">
        <v>660.66000000000008</v>
      </c>
      <c r="M10" s="63" t="s">
        <v>745</v>
      </c>
      <c r="N10" s="65">
        <v>74.7</v>
      </c>
    </row>
    <row r="11" spans="1:14" ht="14.25" customHeight="1" x14ac:dyDescent="0.35">
      <c r="A11" s="21" t="s">
        <v>910</v>
      </c>
      <c r="B11" s="49">
        <v>21111</v>
      </c>
      <c r="E11" s="59" t="s">
        <v>910</v>
      </c>
      <c r="F11" s="60">
        <v>21111</v>
      </c>
      <c r="G11" s="61" t="s">
        <v>911</v>
      </c>
      <c r="H11" s="62">
        <v>3045</v>
      </c>
      <c r="I11" s="63" t="s">
        <v>912</v>
      </c>
      <c r="J11" s="64">
        <v>1682.99</v>
      </c>
      <c r="K11" s="63" t="s">
        <v>913</v>
      </c>
      <c r="L11" s="65">
        <v>570</v>
      </c>
      <c r="M11" s="63" t="s">
        <v>655</v>
      </c>
      <c r="N11" s="65">
        <v>20.350000000000001</v>
      </c>
    </row>
    <row r="12" spans="1:14" ht="14.25" customHeight="1" x14ac:dyDescent="0.35">
      <c r="A12" s="21" t="s">
        <v>743</v>
      </c>
      <c r="B12" s="49">
        <v>20476.170000000002</v>
      </c>
      <c r="E12" s="59" t="s">
        <v>743</v>
      </c>
      <c r="F12" s="60">
        <v>20476.170000000002</v>
      </c>
      <c r="G12" s="61" t="s">
        <v>914</v>
      </c>
      <c r="H12" s="62">
        <v>2963.6</v>
      </c>
      <c r="I12" s="63" t="s">
        <v>915</v>
      </c>
      <c r="J12" s="64">
        <v>1608.4099999999999</v>
      </c>
      <c r="K12" s="63" t="s">
        <v>916</v>
      </c>
      <c r="L12" s="65">
        <v>496.17999999999995</v>
      </c>
      <c r="M12" s="63" t="s">
        <v>640</v>
      </c>
      <c r="N12" s="65">
        <v>11.2</v>
      </c>
    </row>
    <row r="13" spans="1:14" ht="14.25" customHeight="1" x14ac:dyDescent="0.35">
      <c r="A13" s="21" t="s">
        <v>917</v>
      </c>
      <c r="B13" s="49">
        <v>18979.55</v>
      </c>
      <c r="E13" s="66" t="s">
        <v>917</v>
      </c>
      <c r="F13" s="67">
        <v>18979.55</v>
      </c>
      <c r="G13" s="61" t="s">
        <v>918</v>
      </c>
      <c r="H13" s="62">
        <v>2749.29</v>
      </c>
      <c r="I13" s="63" t="s">
        <v>919</v>
      </c>
      <c r="J13" s="64">
        <v>1559.47</v>
      </c>
      <c r="K13" s="63" t="s">
        <v>641</v>
      </c>
      <c r="L13" s="65">
        <v>481</v>
      </c>
      <c r="M13" s="63" t="s">
        <v>643</v>
      </c>
      <c r="N13" s="65">
        <v>9.4</v>
      </c>
    </row>
    <row r="14" spans="1:14" ht="14.25" customHeight="1" x14ac:dyDescent="0.35">
      <c r="A14" s="21" t="s">
        <v>636</v>
      </c>
      <c r="B14" s="49">
        <v>18915.7</v>
      </c>
      <c r="E14" s="66" t="s">
        <v>636</v>
      </c>
      <c r="F14" s="67">
        <v>18915.7</v>
      </c>
      <c r="G14" s="61" t="s">
        <v>12</v>
      </c>
      <c r="H14" s="62">
        <v>2696.69</v>
      </c>
      <c r="I14" s="63" t="s">
        <v>920</v>
      </c>
      <c r="J14" s="64">
        <v>1551</v>
      </c>
      <c r="K14" s="63" t="s">
        <v>921</v>
      </c>
      <c r="L14" s="65">
        <v>478.95</v>
      </c>
      <c r="M14" s="63" t="s">
        <v>645</v>
      </c>
      <c r="N14" s="65">
        <v>7.17</v>
      </c>
    </row>
    <row r="15" spans="1:14" ht="14.25" customHeight="1" x14ac:dyDescent="0.35">
      <c r="A15" s="21" t="s">
        <v>922</v>
      </c>
      <c r="B15" s="49">
        <v>17394</v>
      </c>
      <c r="E15" s="66" t="s">
        <v>922</v>
      </c>
      <c r="F15" s="67">
        <v>17394</v>
      </c>
      <c r="G15" s="61" t="s">
        <v>923</v>
      </c>
      <c r="H15" s="62">
        <v>2604.0299999999997</v>
      </c>
      <c r="I15" s="63" t="s">
        <v>924</v>
      </c>
      <c r="J15" s="64">
        <v>1460.14</v>
      </c>
      <c r="K15" s="63" t="s">
        <v>925</v>
      </c>
      <c r="L15" s="65">
        <v>434</v>
      </c>
      <c r="M15" s="63" t="s">
        <v>926</v>
      </c>
      <c r="N15" s="65">
        <v>4.2</v>
      </c>
    </row>
    <row r="16" spans="1:14" ht="14.25" customHeight="1" x14ac:dyDescent="0.35">
      <c r="A16" s="21" t="s">
        <v>927</v>
      </c>
      <c r="B16" s="49">
        <v>12395</v>
      </c>
      <c r="E16" s="66" t="s">
        <v>927</v>
      </c>
      <c r="F16" s="67">
        <v>12395</v>
      </c>
      <c r="G16" s="61" t="s">
        <v>928</v>
      </c>
      <c r="H16" s="62">
        <v>2428.29</v>
      </c>
      <c r="I16" s="63" t="s">
        <v>493</v>
      </c>
      <c r="J16" s="64">
        <v>1458.6</v>
      </c>
      <c r="K16" s="63" t="s">
        <v>637</v>
      </c>
      <c r="L16" s="65">
        <v>394.95999999999992</v>
      </c>
      <c r="M16" s="63" t="s">
        <v>638</v>
      </c>
      <c r="N16" s="65">
        <v>3.15</v>
      </c>
    </row>
    <row r="17" spans="1:12" ht="14.25" customHeight="1" x14ac:dyDescent="0.35">
      <c r="A17" s="21" t="s">
        <v>929</v>
      </c>
      <c r="B17" s="49">
        <v>11888.460000000001</v>
      </c>
      <c r="E17" s="66" t="s">
        <v>929</v>
      </c>
      <c r="F17" s="67">
        <v>11888.460000000001</v>
      </c>
      <c r="G17" s="61" t="s">
        <v>930</v>
      </c>
      <c r="H17" s="62">
        <v>2411</v>
      </c>
      <c r="I17" s="63" t="s">
        <v>384</v>
      </c>
      <c r="J17" s="64">
        <v>1388.4299999999998</v>
      </c>
      <c r="K17" s="63" t="s">
        <v>931</v>
      </c>
      <c r="L17" s="65">
        <v>391.03</v>
      </c>
    </row>
    <row r="18" spans="1:12" ht="14.25" customHeight="1" x14ac:dyDescent="0.35">
      <c r="A18" s="21" t="s">
        <v>746</v>
      </c>
      <c r="B18" s="49">
        <v>10239.44</v>
      </c>
      <c r="E18" s="66" t="s">
        <v>746</v>
      </c>
      <c r="F18" s="67">
        <v>10239.44</v>
      </c>
      <c r="G18" s="61" t="s">
        <v>932</v>
      </c>
      <c r="H18" s="62">
        <v>2382</v>
      </c>
      <c r="I18" s="63" t="s">
        <v>933</v>
      </c>
      <c r="J18" s="64">
        <v>1364.2599999999998</v>
      </c>
      <c r="K18" s="63" t="s">
        <v>798</v>
      </c>
      <c r="L18" s="65">
        <v>377.99</v>
      </c>
    </row>
    <row r="19" spans="1:12" ht="14.25" customHeight="1" x14ac:dyDescent="0.35">
      <c r="A19" s="21" t="s">
        <v>546</v>
      </c>
      <c r="B19" s="49">
        <v>9193.67</v>
      </c>
      <c r="E19" s="66" t="s">
        <v>546</v>
      </c>
      <c r="F19" s="67">
        <v>9193.67</v>
      </c>
      <c r="G19" s="61" t="s">
        <v>934</v>
      </c>
      <c r="H19" s="62">
        <v>2357</v>
      </c>
      <c r="I19" s="63" t="s">
        <v>482</v>
      </c>
      <c r="J19" s="64">
        <v>1319.9299999999998</v>
      </c>
      <c r="K19" s="63" t="s">
        <v>935</v>
      </c>
      <c r="L19" s="65">
        <v>339.31</v>
      </c>
    </row>
    <row r="20" spans="1:12" ht="14.25" customHeight="1" x14ac:dyDescent="0.35">
      <c r="A20" s="21" t="s">
        <v>936</v>
      </c>
      <c r="B20" s="49">
        <v>8926.11</v>
      </c>
      <c r="E20" s="66" t="s">
        <v>936</v>
      </c>
      <c r="F20" s="67">
        <v>8926.11</v>
      </c>
      <c r="G20" s="61" t="s">
        <v>639</v>
      </c>
      <c r="H20" s="62">
        <v>2172.0500000000002</v>
      </c>
      <c r="I20" s="63" t="s">
        <v>937</v>
      </c>
      <c r="J20" s="64">
        <v>1270.03</v>
      </c>
      <c r="K20" s="63" t="s">
        <v>938</v>
      </c>
      <c r="L20" s="65">
        <v>261.33</v>
      </c>
    </row>
    <row r="21" spans="1:12" ht="14.25" customHeight="1" x14ac:dyDescent="0.35">
      <c r="A21" s="21" t="s">
        <v>939</v>
      </c>
      <c r="B21" s="49">
        <v>8083.04</v>
      </c>
      <c r="E21" s="66" t="s">
        <v>939</v>
      </c>
      <c r="F21" s="67">
        <v>8083.04</v>
      </c>
      <c r="G21" s="63" t="s">
        <v>940</v>
      </c>
      <c r="H21" s="64">
        <v>1978.3</v>
      </c>
      <c r="I21" s="63" t="s">
        <v>941</v>
      </c>
      <c r="J21" s="64">
        <v>1210</v>
      </c>
      <c r="K21" s="63" t="s">
        <v>942</v>
      </c>
      <c r="L21" s="65">
        <v>250.47</v>
      </c>
    </row>
    <row r="22" spans="1:12" ht="14.25" customHeight="1" x14ac:dyDescent="0.35">
      <c r="A22" s="21" t="s">
        <v>114</v>
      </c>
      <c r="B22" s="49">
        <v>7563.17</v>
      </c>
      <c r="E22" s="66" t="s">
        <v>114</v>
      </c>
      <c r="F22" s="67">
        <v>7563.17</v>
      </c>
      <c r="G22" s="63" t="s">
        <v>943</v>
      </c>
      <c r="H22" s="64">
        <v>1900.5</v>
      </c>
      <c r="I22" s="63" t="s">
        <v>478</v>
      </c>
      <c r="J22" s="64">
        <v>1189.6799999999998</v>
      </c>
      <c r="K22" s="63" t="s">
        <v>944</v>
      </c>
      <c r="L22" s="65">
        <v>206.49</v>
      </c>
    </row>
    <row r="23" spans="1:12" ht="14.25" customHeight="1" x14ac:dyDescent="0.35">
      <c r="A23" s="21" t="s">
        <v>744</v>
      </c>
      <c r="B23" s="49">
        <v>7336.88</v>
      </c>
      <c r="E23" s="66" t="s">
        <v>744</v>
      </c>
      <c r="F23" s="67">
        <v>7336.88</v>
      </c>
      <c r="G23" s="71" t="s">
        <v>587</v>
      </c>
      <c r="H23" s="72">
        <v>1886.83</v>
      </c>
      <c r="I23" s="71" t="s">
        <v>945</v>
      </c>
      <c r="J23" s="72">
        <v>1171.0999999999999</v>
      </c>
      <c r="K23" s="71" t="s">
        <v>946</v>
      </c>
      <c r="L23" s="73">
        <v>193</v>
      </c>
    </row>
    <row r="24" spans="1:12" ht="12" customHeight="1" x14ac:dyDescent="0.35">
      <c r="A24" s="21" t="s">
        <v>505</v>
      </c>
      <c r="B24" s="49">
        <v>6052.46</v>
      </c>
      <c r="E24" s="52"/>
      <c r="F24" s="53"/>
    </row>
    <row r="25" spans="1:12" ht="45" customHeight="1" x14ac:dyDescent="0.35">
      <c r="A25" s="21" t="s">
        <v>889</v>
      </c>
      <c r="B25" s="49">
        <v>4677</v>
      </c>
      <c r="E25" s="181" t="s">
        <v>947</v>
      </c>
      <c r="F25" s="181"/>
    </row>
    <row r="26" spans="1:12" ht="12" customHeight="1" x14ac:dyDescent="0.35">
      <c r="A26" s="21" t="s">
        <v>601</v>
      </c>
      <c r="B26" s="49">
        <v>4286</v>
      </c>
      <c r="E26" s="52"/>
      <c r="F26" s="53"/>
    </row>
    <row r="27" spans="1:12" ht="69.75" customHeight="1" x14ac:dyDescent="0.35">
      <c r="A27" s="21" t="s">
        <v>897</v>
      </c>
      <c r="B27" s="49">
        <v>3869.05</v>
      </c>
      <c r="C27" s="179" t="s">
        <v>884</v>
      </c>
      <c r="D27" s="179"/>
      <c r="E27" s="56" t="s">
        <v>882</v>
      </c>
      <c r="F27" s="57" t="s">
        <v>948</v>
      </c>
      <c r="G27" s="57" t="s">
        <v>882</v>
      </c>
      <c r="H27" s="57" t="s">
        <v>948</v>
      </c>
      <c r="I27" s="57" t="s">
        <v>882</v>
      </c>
      <c r="J27" s="58" t="s">
        <v>948</v>
      </c>
      <c r="K27" s="57" t="s">
        <v>882</v>
      </c>
      <c r="L27" s="58" t="s">
        <v>948</v>
      </c>
    </row>
    <row r="28" spans="1:12" ht="14.25" customHeight="1" x14ac:dyDescent="0.35">
      <c r="A28" s="21" t="s">
        <v>901</v>
      </c>
      <c r="B28" s="49">
        <v>3554</v>
      </c>
      <c r="C28" t="s">
        <v>949</v>
      </c>
      <c r="D28" s="59"/>
      <c r="E28" s="74" t="s">
        <v>33</v>
      </c>
      <c r="F28" s="75">
        <v>914629.42</v>
      </c>
      <c r="G28" s="61" t="s">
        <v>743</v>
      </c>
      <c r="H28" s="62">
        <v>21208.53</v>
      </c>
      <c r="I28" s="61" t="s">
        <v>939</v>
      </c>
      <c r="J28" s="62">
        <v>5306</v>
      </c>
      <c r="K28" s="63" t="s">
        <v>908</v>
      </c>
      <c r="L28" s="65">
        <v>1874</v>
      </c>
    </row>
    <row r="29" spans="1:12" ht="14.25" customHeight="1" x14ac:dyDescent="0.35">
      <c r="A29" s="21" t="s">
        <v>904</v>
      </c>
      <c r="B29" s="49">
        <v>3429</v>
      </c>
      <c r="C29" t="s">
        <v>950</v>
      </c>
      <c r="D29" s="66"/>
      <c r="E29" s="66" t="s">
        <v>649</v>
      </c>
      <c r="F29" s="67">
        <v>313401</v>
      </c>
      <c r="G29" s="61" t="s">
        <v>886</v>
      </c>
      <c r="H29" s="62">
        <v>18976</v>
      </c>
      <c r="I29" s="63" t="s">
        <v>924</v>
      </c>
      <c r="J29" s="65">
        <v>5000</v>
      </c>
      <c r="K29" s="63" t="s">
        <v>587</v>
      </c>
      <c r="L29" s="65">
        <v>1465</v>
      </c>
    </row>
    <row r="30" spans="1:12" ht="14.25" customHeight="1" x14ac:dyDescent="0.35">
      <c r="A30" s="21" t="s">
        <v>907</v>
      </c>
      <c r="B30" s="49">
        <v>3099.0699999999997</v>
      </c>
      <c r="C30" t="s">
        <v>951</v>
      </c>
      <c r="D30" s="76"/>
      <c r="E30" s="66" t="s">
        <v>910</v>
      </c>
      <c r="F30" s="67">
        <v>312645</v>
      </c>
      <c r="G30" s="61" t="s">
        <v>933</v>
      </c>
      <c r="H30" s="62">
        <v>16100</v>
      </c>
      <c r="I30" s="63" t="s">
        <v>601</v>
      </c>
      <c r="J30" s="65">
        <v>4373</v>
      </c>
      <c r="K30" s="63" t="s">
        <v>925</v>
      </c>
      <c r="L30" s="65">
        <v>1400</v>
      </c>
    </row>
    <row r="31" spans="1:12" ht="14.25" customHeight="1" x14ac:dyDescent="0.35">
      <c r="A31" s="21" t="s">
        <v>911</v>
      </c>
      <c r="B31" s="49">
        <v>3045</v>
      </c>
      <c r="C31" t="s">
        <v>952</v>
      </c>
      <c r="D31" s="61"/>
      <c r="E31" s="66" t="s">
        <v>896</v>
      </c>
      <c r="F31" s="67">
        <v>310300</v>
      </c>
      <c r="G31" s="61" t="s">
        <v>943</v>
      </c>
      <c r="H31" s="62">
        <v>15665</v>
      </c>
      <c r="I31" s="63" t="s">
        <v>637</v>
      </c>
      <c r="J31" s="65">
        <v>4077</v>
      </c>
      <c r="K31" s="63" t="s">
        <v>905</v>
      </c>
      <c r="L31" s="65">
        <v>1072</v>
      </c>
    </row>
    <row r="32" spans="1:12" ht="14.25" customHeight="1" x14ac:dyDescent="0.35">
      <c r="A32" s="21" t="s">
        <v>914</v>
      </c>
      <c r="B32" s="49">
        <v>2963.6000000000004</v>
      </c>
      <c r="C32" t="s">
        <v>953</v>
      </c>
      <c r="D32" s="63"/>
      <c r="E32" s="66" t="s">
        <v>265</v>
      </c>
      <c r="F32" s="67">
        <v>256912.77</v>
      </c>
      <c r="G32" s="61" t="s">
        <v>918</v>
      </c>
      <c r="H32" s="62">
        <v>15410</v>
      </c>
      <c r="I32" s="63" t="s">
        <v>913</v>
      </c>
      <c r="J32" s="65">
        <v>3940</v>
      </c>
      <c r="K32" s="63" t="s">
        <v>639</v>
      </c>
      <c r="L32" s="65">
        <v>980</v>
      </c>
    </row>
    <row r="33" spans="1:12" ht="14.25" customHeight="1" x14ac:dyDescent="0.35">
      <c r="A33" s="21" t="s">
        <v>918</v>
      </c>
      <c r="B33" s="49">
        <v>2749.29</v>
      </c>
      <c r="E33" s="66" t="s">
        <v>903</v>
      </c>
      <c r="F33" s="67">
        <v>217455</v>
      </c>
      <c r="G33" s="61" t="s">
        <v>902</v>
      </c>
      <c r="H33" s="62">
        <v>14857</v>
      </c>
      <c r="I33" s="63" t="s">
        <v>853</v>
      </c>
      <c r="J33" s="65">
        <v>3734</v>
      </c>
      <c r="K33" s="63" t="s">
        <v>798</v>
      </c>
      <c r="L33" s="65">
        <v>955</v>
      </c>
    </row>
    <row r="34" spans="1:12" ht="14.25" customHeight="1" x14ac:dyDescent="0.35">
      <c r="A34" s="21" t="s">
        <v>12</v>
      </c>
      <c r="B34" s="49">
        <v>2696.69</v>
      </c>
      <c r="E34" s="76" t="s">
        <v>917</v>
      </c>
      <c r="F34" s="77">
        <v>151763.70000000001</v>
      </c>
      <c r="G34" s="61" t="s">
        <v>505</v>
      </c>
      <c r="H34" s="62">
        <v>10202</v>
      </c>
      <c r="I34" s="63" t="s">
        <v>945</v>
      </c>
      <c r="J34" s="65">
        <v>3681</v>
      </c>
      <c r="K34" s="63" t="s">
        <v>946</v>
      </c>
      <c r="L34" s="65">
        <v>720</v>
      </c>
    </row>
    <row r="35" spans="1:12" ht="14.25" customHeight="1" x14ac:dyDescent="0.35">
      <c r="A35" s="21" t="s">
        <v>923</v>
      </c>
      <c r="B35" s="49">
        <v>2604.0299999999997</v>
      </c>
      <c r="E35" s="76" t="s">
        <v>18</v>
      </c>
      <c r="F35" s="77">
        <v>98296</v>
      </c>
      <c r="G35" s="61" t="s">
        <v>897</v>
      </c>
      <c r="H35" s="62">
        <v>10090</v>
      </c>
      <c r="I35" s="63" t="s">
        <v>941</v>
      </c>
      <c r="J35" s="65">
        <v>3029</v>
      </c>
      <c r="K35" s="63" t="s">
        <v>914</v>
      </c>
      <c r="L35" s="65">
        <v>536</v>
      </c>
    </row>
    <row r="36" spans="1:12" ht="14.25" customHeight="1" x14ac:dyDescent="0.35">
      <c r="A36" s="21" t="s">
        <v>928</v>
      </c>
      <c r="B36" s="49">
        <v>2428.29</v>
      </c>
      <c r="E36" s="76" t="s">
        <v>904</v>
      </c>
      <c r="F36" s="77">
        <v>86458</v>
      </c>
      <c r="G36" s="61" t="s">
        <v>932</v>
      </c>
      <c r="H36" s="62">
        <v>8900</v>
      </c>
      <c r="I36" s="63" t="s">
        <v>744</v>
      </c>
      <c r="J36" s="65">
        <v>2972</v>
      </c>
      <c r="K36" s="63" t="s">
        <v>912</v>
      </c>
      <c r="L36" s="65">
        <v>316.10000000000002</v>
      </c>
    </row>
    <row r="37" spans="1:12" ht="14.25" customHeight="1" x14ac:dyDescent="0.35">
      <c r="A37" s="21" t="s">
        <v>930</v>
      </c>
      <c r="B37" s="49">
        <v>2411</v>
      </c>
      <c r="E37" s="76" t="s">
        <v>746</v>
      </c>
      <c r="F37" s="77">
        <v>73214</v>
      </c>
      <c r="G37" s="61" t="s">
        <v>940</v>
      </c>
      <c r="H37" s="62">
        <v>8724.2199999999993</v>
      </c>
      <c r="I37" s="63" t="s">
        <v>894</v>
      </c>
      <c r="J37" s="65">
        <v>2926</v>
      </c>
      <c r="K37" s="63" t="s">
        <v>493</v>
      </c>
      <c r="L37" s="65">
        <v>250</v>
      </c>
    </row>
    <row r="38" spans="1:12" ht="14.25" customHeight="1" x14ac:dyDescent="0.35">
      <c r="A38" s="21" t="s">
        <v>932</v>
      </c>
      <c r="B38" s="49">
        <v>2382</v>
      </c>
      <c r="E38" s="76" t="s">
        <v>954</v>
      </c>
      <c r="F38" s="77">
        <v>69300</v>
      </c>
      <c r="G38" s="61" t="s">
        <v>901</v>
      </c>
      <c r="H38" s="62">
        <v>8700</v>
      </c>
      <c r="I38" s="63" t="s">
        <v>290</v>
      </c>
      <c r="J38" s="65">
        <v>2775</v>
      </c>
      <c r="K38" s="63" t="s">
        <v>482</v>
      </c>
      <c r="L38" s="65">
        <v>200</v>
      </c>
    </row>
    <row r="39" spans="1:12" ht="14.25" customHeight="1" x14ac:dyDescent="0.35">
      <c r="A39" s="21" t="s">
        <v>934</v>
      </c>
      <c r="B39" s="49">
        <v>2357</v>
      </c>
      <c r="E39" s="76" t="s">
        <v>546</v>
      </c>
      <c r="F39" s="77">
        <v>52779</v>
      </c>
      <c r="G39" s="61" t="s">
        <v>915</v>
      </c>
      <c r="H39" s="62">
        <v>8400</v>
      </c>
      <c r="I39" s="63" t="s">
        <v>10</v>
      </c>
      <c r="J39" s="65">
        <v>2750</v>
      </c>
    </row>
    <row r="40" spans="1:12" ht="14.25" customHeight="1" x14ac:dyDescent="0.35">
      <c r="A40" s="21" t="s">
        <v>639</v>
      </c>
      <c r="B40" s="49">
        <v>2172.0500000000002</v>
      </c>
      <c r="E40" s="68" t="s">
        <v>922</v>
      </c>
      <c r="F40" s="62">
        <v>48199</v>
      </c>
      <c r="G40" s="61" t="s">
        <v>907</v>
      </c>
      <c r="H40" s="62">
        <v>7942</v>
      </c>
      <c r="I40" s="63" t="s">
        <v>929</v>
      </c>
      <c r="J40" s="65">
        <v>2623</v>
      </c>
    </row>
    <row r="41" spans="1:12" ht="14.25" customHeight="1" x14ac:dyDescent="0.35">
      <c r="A41" s="21" t="s">
        <v>940</v>
      </c>
      <c r="B41" s="49">
        <v>1978.3</v>
      </c>
      <c r="E41" s="68" t="s">
        <v>114</v>
      </c>
      <c r="F41" s="62">
        <v>36583</v>
      </c>
      <c r="G41" s="61" t="s">
        <v>12</v>
      </c>
      <c r="H41" s="62">
        <v>7926</v>
      </c>
      <c r="I41" s="63" t="s">
        <v>478</v>
      </c>
      <c r="J41" s="65">
        <v>2550</v>
      </c>
    </row>
    <row r="42" spans="1:12" ht="14.25" customHeight="1" x14ac:dyDescent="0.35">
      <c r="A42" s="21" t="s">
        <v>943</v>
      </c>
      <c r="B42" s="49">
        <v>1900.5</v>
      </c>
      <c r="E42" s="68" t="s">
        <v>636</v>
      </c>
      <c r="F42" s="62">
        <v>26379</v>
      </c>
      <c r="G42" s="61" t="s">
        <v>919</v>
      </c>
      <c r="H42" s="62">
        <v>6875</v>
      </c>
      <c r="I42" s="63" t="s">
        <v>384</v>
      </c>
      <c r="J42" s="65">
        <v>2474</v>
      </c>
    </row>
    <row r="43" spans="1:12" ht="14.25" customHeight="1" x14ac:dyDescent="0.35">
      <c r="A43" s="21" t="s">
        <v>587</v>
      </c>
      <c r="B43" s="49">
        <v>1886.83</v>
      </c>
      <c r="E43" s="68" t="s">
        <v>887</v>
      </c>
      <c r="F43" s="62">
        <v>26000</v>
      </c>
      <c r="G43" s="61" t="s">
        <v>934</v>
      </c>
      <c r="H43" s="62">
        <v>5470</v>
      </c>
      <c r="I43" s="63" t="s">
        <v>890</v>
      </c>
      <c r="J43" s="65">
        <v>2080</v>
      </c>
    </row>
    <row r="44" spans="1:12" ht="14.25" customHeight="1" x14ac:dyDescent="0.35">
      <c r="A44" s="21" t="s">
        <v>886</v>
      </c>
      <c r="B44" s="49">
        <v>1868.58</v>
      </c>
      <c r="E44" s="69" t="s">
        <v>936</v>
      </c>
      <c r="F44" s="70">
        <v>22826</v>
      </c>
      <c r="G44" s="61" t="s">
        <v>930</v>
      </c>
      <c r="H44" s="62">
        <v>5361</v>
      </c>
      <c r="I44" s="63" t="s">
        <v>888</v>
      </c>
      <c r="J44" s="65">
        <v>1900</v>
      </c>
    </row>
    <row r="45" spans="1:12" ht="12" customHeight="1" x14ac:dyDescent="0.45">
      <c r="A45" s="21" t="s">
        <v>890</v>
      </c>
      <c r="B45" s="49">
        <v>1822.69</v>
      </c>
      <c r="E45" s="54"/>
      <c r="F45" s="55"/>
    </row>
    <row r="46" spans="1:12" ht="12" customHeight="1" x14ac:dyDescent="0.45">
      <c r="A46" s="21" t="s">
        <v>893</v>
      </c>
      <c r="B46" s="49">
        <v>1822.18</v>
      </c>
      <c r="E46" s="54"/>
      <c r="F46" s="55"/>
    </row>
    <row r="47" spans="1:12" ht="12" customHeight="1" x14ac:dyDescent="0.45">
      <c r="A47" s="21" t="s">
        <v>898</v>
      </c>
      <c r="B47" s="49">
        <v>1794.7</v>
      </c>
      <c r="E47" s="54"/>
      <c r="F47" s="55"/>
    </row>
    <row r="48" spans="1:12" ht="12" customHeight="1" x14ac:dyDescent="0.45">
      <c r="A48" s="21" t="s">
        <v>902</v>
      </c>
      <c r="B48" s="49">
        <v>1762</v>
      </c>
      <c r="E48" s="54"/>
      <c r="F48" s="55"/>
    </row>
    <row r="49" spans="1:6" ht="12" customHeight="1" x14ac:dyDescent="0.45">
      <c r="A49" s="21" t="s">
        <v>742</v>
      </c>
      <c r="B49" s="49">
        <v>1714.72</v>
      </c>
      <c r="E49" s="54"/>
      <c r="F49" s="55"/>
    </row>
    <row r="50" spans="1:6" ht="12" customHeight="1" x14ac:dyDescent="0.45">
      <c r="A50" s="21" t="s">
        <v>908</v>
      </c>
      <c r="B50" s="49">
        <v>1698</v>
      </c>
      <c r="E50" s="54"/>
      <c r="F50" s="55"/>
    </row>
    <row r="51" spans="1:6" ht="12" customHeight="1" x14ac:dyDescent="0.45">
      <c r="A51" s="21" t="s">
        <v>912</v>
      </c>
      <c r="B51" s="49">
        <v>1682.99</v>
      </c>
      <c r="E51" s="54"/>
      <c r="F51" s="55"/>
    </row>
    <row r="52" spans="1:6" ht="12" customHeight="1" x14ac:dyDescent="0.45">
      <c r="A52" s="21" t="s">
        <v>915</v>
      </c>
      <c r="B52" s="49">
        <v>1608.4099999999999</v>
      </c>
      <c r="E52" s="54"/>
      <c r="F52" s="55"/>
    </row>
    <row r="53" spans="1:6" ht="12" customHeight="1" x14ac:dyDescent="0.45">
      <c r="A53" s="21" t="s">
        <v>919</v>
      </c>
      <c r="B53" s="49">
        <v>1559.47</v>
      </c>
      <c r="E53" s="54"/>
      <c r="F53" s="55"/>
    </row>
    <row r="54" spans="1:6" ht="12" customHeight="1" x14ac:dyDescent="0.45">
      <c r="A54" s="21" t="s">
        <v>920</v>
      </c>
      <c r="B54" s="49">
        <v>1551</v>
      </c>
      <c r="E54" s="54"/>
      <c r="F54" s="55"/>
    </row>
    <row r="55" spans="1:6" ht="12" customHeight="1" x14ac:dyDescent="0.45">
      <c r="A55" s="21" t="s">
        <v>924</v>
      </c>
      <c r="B55" s="49">
        <v>1460.14</v>
      </c>
      <c r="E55" s="54"/>
      <c r="F55" s="55"/>
    </row>
    <row r="56" spans="1:6" ht="12" customHeight="1" x14ac:dyDescent="0.45">
      <c r="A56" s="21" t="s">
        <v>493</v>
      </c>
      <c r="B56" s="49">
        <v>1458.6</v>
      </c>
      <c r="E56" s="54"/>
      <c r="F56" s="55"/>
    </row>
    <row r="57" spans="1:6" ht="12" customHeight="1" x14ac:dyDescent="0.45">
      <c r="A57" s="21" t="s">
        <v>384</v>
      </c>
      <c r="B57" s="49">
        <v>1388.4299999999998</v>
      </c>
      <c r="E57" s="54"/>
      <c r="F57" s="55"/>
    </row>
    <row r="58" spans="1:6" ht="12" customHeight="1" x14ac:dyDescent="0.45">
      <c r="A58" s="21" t="s">
        <v>933</v>
      </c>
      <c r="B58" s="49">
        <v>1364.2599999999998</v>
      </c>
      <c r="E58" s="54"/>
      <c r="F58" s="55"/>
    </row>
    <row r="59" spans="1:6" ht="12" customHeight="1" x14ac:dyDescent="0.45">
      <c r="A59" s="21" t="s">
        <v>482</v>
      </c>
      <c r="B59" s="49">
        <v>1319.9299999999998</v>
      </c>
      <c r="E59" s="54"/>
      <c r="F59" s="55"/>
    </row>
    <row r="60" spans="1:6" ht="12" customHeight="1" x14ac:dyDescent="0.45">
      <c r="A60" s="21" t="s">
        <v>937</v>
      </c>
      <c r="B60" s="49">
        <v>1270.03</v>
      </c>
      <c r="E60" s="54"/>
      <c r="F60" s="55"/>
    </row>
    <row r="61" spans="1:6" ht="12" customHeight="1" x14ac:dyDescent="0.45">
      <c r="A61" s="21" t="s">
        <v>941</v>
      </c>
      <c r="B61" s="49">
        <v>1210</v>
      </c>
      <c r="E61" s="54"/>
      <c r="F61" s="55"/>
    </row>
    <row r="62" spans="1:6" ht="12" customHeight="1" x14ac:dyDescent="0.45">
      <c r="A62" s="21" t="s">
        <v>478</v>
      </c>
      <c r="B62" s="49">
        <v>1189.6799999999998</v>
      </c>
      <c r="E62" s="54"/>
      <c r="F62" s="55"/>
    </row>
    <row r="63" spans="1:6" ht="12" customHeight="1" x14ac:dyDescent="0.45">
      <c r="A63" s="21" t="s">
        <v>945</v>
      </c>
      <c r="B63" s="49">
        <v>1171.0999999999999</v>
      </c>
      <c r="E63" s="54"/>
      <c r="F63" s="55"/>
    </row>
    <row r="64" spans="1:6" ht="12" customHeight="1" x14ac:dyDescent="0.45">
      <c r="A64" s="21" t="s">
        <v>853</v>
      </c>
      <c r="B64" s="49">
        <v>1013</v>
      </c>
      <c r="E64" s="54"/>
      <c r="F64" s="55"/>
    </row>
    <row r="65" spans="1:6" ht="12" customHeight="1" x14ac:dyDescent="0.45">
      <c r="A65" s="21" t="s">
        <v>887</v>
      </c>
      <c r="B65" s="49">
        <v>1002.78</v>
      </c>
      <c r="E65" s="54"/>
      <c r="F65" s="55"/>
    </row>
    <row r="66" spans="1:6" ht="12" customHeight="1" x14ac:dyDescent="0.45">
      <c r="A66" s="21" t="s">
        <v>891</v>
      </c>
      <c r="B66" s="49">
        <v>895.1</v>
      </c>
      <c r="E66" s="54"/>
      <c r="F66" s="55"/>
    </row>
    <row r="67" spans="1:6" ht="12" customHeight="1" x14ac:dyDescent="0.45">
      <c r="A67" s="21" t="s">
        <v>894</v>
      </c>
      <c r="B67" s="49">
        <v>858.01</v>
      </c>
      <c r="E67" s="54"/>
      <c r="F67" s="55"/>
    </row>
    <row r="68" spans="1:6" ht="12" customHeight="1" x14ac:dyDescent="0.45">
      <c r="A68" s="21" t="s">
        <v>899</v>
      </c>
      <c r="B68" s="49">
        <v>812</v>
      </c>
      <c r="E68" s="54"/>
      <c r="F68" s="55"/>
    </row>
    <row r="69" spans="1:6" ht="12" customHeight="1" x14ac:dyDescent="0.45">
      <c r="A69" s="21" t="s">
        <v>10</v>
      </c>
      <c r="B69" s="49">
        <v>743.93</v>
      </c>
      <c r="E69" s="54"/>
      <c r="F69" s="55"/>
    </row>
    <row r="70" spans="1:6" ht="12" customHeight="1" x14ac:dyDescent="0.45">
      <c r="A70" s="21" t="s">
        <v>905</v>
      </c>
      <c r="B70" s="49">
        <v>725</v>
      </c>
      <c r="E70" s="54"/>
      <c r="F70" s="55"/>
    </row>
    <row r="71" spans="1:6" ht="12" customHeight="1" x14ac:dyDescent="0.45">
      <c r="A71" s="21" t="s">
        <v>909</v>
      </c>
      <c r="B71" s="49">
        <v>660.66</v>
      </c>
      <c r="E71" s="54"/>
      <c r="F71" s="55"/>
    </row>
    <row r="72" spans="1:6" ht="12" customHeight="1" x14ac:dyDescent="0.45">
      <c r="A72" s="21" t="s">
        <v>913</v>
      </c>
      <c r="B72" s="49">
        <v>570</v>
      </c>
      <c r="E72" s="54"/>
      <c r="F72" s="55"/>
    </row>
    <row r="73" spans="1:6" ht="12" customHeight="1" x14ac:dyDescent="0.45">
      <c r="A73" s="21" t="s">
        <v>916</v>
      </c>
      <c r="B73" s="49">
        <v>496.17999999999995</v>
      </c>
      <c r="E73" s="54"/>
      <c r="F73" s="55"/>
    </row>
    <row r="74" spans="1:6" ht="12" customHeight="1" x14ac:dyDescent="0.45">
      <c r="A74" s="21" t="s">
        <v>641</v>
      </c>
      <c r="B74" s="49">
        <v>481</v>
      </c>
      <c r="E74" s="54"/>
      <c r="F74" s="55"/>
    </row>
    <row r="75" spans="1:6" ht="12" customHeight="1" x14ac:dyDescent="0.45">
      <c r="A75" s="21" t="s">
        <v>921</v>
      </c>
      <c r="B75" s="49">
        <v>478.95</v>
      </c>
      <c r="E75" s="54"/>
      <c r="F75" s="55"/>
    </row>
    <row r="76" spans="1:6" ht="12" customHeight="1" x14ac:dyDescent="0.45">
      <c r="A76" s="21" t="s">
        <v>925</v>
      </c>
      <c r="B76" s="49">
        <v>434</v>
      </c>
      <c r="E76" s="54"/>
      <c r="F76" s="55"/>
    </row>
    <row r="77" spans="1:6" ht="12" customHeight="1" x14ac:dyDescent="0.45">
      <c r="A77" s="21" t="s">
        <v>637</v>
      </c>
      <c r="B77" s="49">
        <v>394.95999999999992</v>
      </c>
      <c r="E77" s="54"/>
      <c r="F77" s="55"/>
    </row>
    <row r="78" spans="1:6" ht="12" customHeight="1" x14ac:dyDescent="0.35">
      <c r="A78" s="21" t="s">
        <v>931</v>
      </c>
      <c r="B78" s="49">
        <v>391.03</v>
      </c>
      <c r="E78" s="52"/>
      <c r="F78" s="53"/>
    </row>
    <row r="79" spans="1:6" ht="12" customHeight="1" x14ac:dyDescent="0.35">
      <c r="A79" s="21" t="s">
        <v>798</v>
      </c>
      <c r="B79" s="49">
        <v>377.99</v>
      </c>
      <c r="E79" s="52"/>
      <c r="F79" s="53"/>
    </row>
    <row r="80" spans="1:6" ht="12" customHeight="1" x14ac:dyDescent="0.35">
      <c r="A80" s="21" t="s">
        <v>935</v>
      </c>
      <c r="B80" s="49">
        <v>339.31</v>
      </c>
      <c r="E80" s="52"/>
      <c r="F80" s="53"/>
    </row>
    <row r="81" spans="1:6" ht="12" customHeight="1" x14ac:dyDescent="0.35">
      <c r="A81" s="21" t="s">
        <v>938</v>
      </c>
      <c r="B81" s="49">
        <v>261.33000000000004</v>
      </c>
      <c r="E81" s="52"/>
      <c r="F81" s="53"/>
    </row>
    <row r="82" spans="1:6" ht="12" customHeight="1" x14ac:dyDescent="0.35">
      <c r="A82" s="21" t="s">
        <v>942</v>
      </c>
      <c r="B82" s="49">
        <v>250.46999999999997</v>
      </c>
      <c r="E82" s="52"/>
      <c r="F82" s="53"/>
    </row>
    <row r="83" spans="1:6" ht="12" customHeight="1" x14ac:dyDescent="0.35">
      <c r="A83" s="21" t="s">
        <v>944</v>
      </c>
      <c r="B83" s="49">
        <v>206.49</v>
      </c>
      <c r="E83" s="52"/>
      <c r="F83" s="53"/>
    </row>
    <row r="84" spans="1:6" x14ac:dyDescent="0.35">
      <c r="A84" s="21" t="s">
        <v>946</v>
      </c>
      <c r="B84" s="49">
        <v>193</v>
      </c>
    </row>
    <row r="85" spans="1:6" x14ac:dyDescent="0.35">
      <c r="A85" s="21" t="s">
        <v>888</v>
      </c>
      <c r="B85" s="49">
        <v>182</v>
      </c>
    </row>
    <row r="86" spans="1:6" x14ac:dyDescent="0.35">
      <c r="A86" s="21" t="s">
        <v>892</v>
      </c>
      <c r="B86" s="49">
        <v>174</v>
      </c>
    </row>
    <row r="87" spans="1:6" x14ac:dyDescent="0.35">
      <c r="A87" s="21" t="s">
        <v>895</v>
      </c>
      <c r="B87" s="49">
        <v>86.38</v>
      </c>
    </row>
    <row r="88" spans="1:6" x14ac:dyDescent="0.35">
      <c r="A88" s="21" t="s">
        <v>900</v>
      </c>
      <c r="B88" s="49">
        <v>79.5</v>
      </c>
    </row>
    <row r="89" spans="1:6" x14ac:dyDescent="0.35">
      <c r="A89" s="21" t="s">
        <v>646</v>
      </c>
      <c r="B89" s="49">
        <v>75.3</v>
      </c>
    </row>
    <row r="90" spans="1:6" x14ac:dyDescent="0.35">
      <c r="A90" s="21" t="s">
        <v>906</v>
      </c>
      <c r="B90" s="49">
        <v>75</v>
      </c>
    </row>
    <row r="91" spans="1:6" x14ac:dyDescent="0.35">
      <c r="A91" s="21" t="s">
        <v>745</v>
      </c>
      <c r="B91" s="49">
        <v>74.7</v>
      </c>
    </row>
    <row r="92" spans="1:6" x14ac:dyDescent="0.35">
      <c r="A92" s="21" t="s">
        <v>655</v>
      </c>
      <c r="B92" s="49">
        <v>20.350000000000001</v>
      </c>
    </row>
    <row r="93" spans="1:6" x14ac:dyDescent="0.35">
      <c r="A93" s="21" t="s">
        <v>640</v>
      </c>
      <c r="B93" s="49">
        <v>11.2</v>
      </c>
    </row>
    <row r="94" spans="1:6" x14ac:dyDescent="0.35">
      <c r="A94" s="21" t="s">
        <v>643</v>
      </c>
      <c r="B94" s="49">
        <v>9.4</v>
      </c>
    </row>
    <row r="95" spans="1:6" x14ac:dyDescent="0.35">
      <c r="A95" s="21" t="s">
        <v>645</v>
      </c>
      <c r="B95" s="49">
        <v>7.17</v>
      </c>
    </row>
    <row r="96" spans="1:6" x14ac:dyDescent="0.35">
      <c r="A96" s="21" t="s">
        <v>926</v>
      </c>
      <c r="B96" s="49">
        <v>4.2</v>
      </c>
    </row>
    <row r="97" spans="1:2" x14ac:dyDescent="0.35">
      <c r="A97" s="21" t="s">
        <v>638</v>
      </c>
      <c r="B97" s="49">
        <v>3.15</v>
      </c>
    </row>
    <row r="98" spans="1:2" x14ac:dyDescent="0.35">
      <c r="A98" s="21" t="s">
        <v>954</v>
      </c>
      <c r="B98" s="49"/>
    </row>
    <row r="99" spans="1:2" x14ac:dyDescent="0.35">
      <c r="A99" s="21" t="s">
        <v>36</v>
      </c>
      <c r="B99" s="49">
        <v>590918.42999999993</v>
      </c>
    </row>
  </sheetData>
  <mergeCells count="4">
    <mergeCell ref="E1:F1"/>
    <mergeCell ref="E25:F25"/>
    <mergeCell ref="C3:D3"/>
    <mergeCell ref="C27:D27"/>
  </mergeCells>
  <pageMargins left="0.25" right="0.25" top="0.75" bottom="0.75" header="0.3" footer="0.3"/>
  <pageSetup paperSize="66" orientation="landscape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E0D720"/>
  </sheetPr>
  <dimension ref="A1:FG1023"/>
  <sheetViews>
    <sheetView zoomScale="85" zoomScaleNormal="85" workbookViewId="0">
      <selection activeCell="B305" sqref="B305"/>
    </sheetView>
  </sheetViews>
  <sheetFormatPr defaultRowHeight="14.5" outlineLevelRow="1" x14ac:dyDescent="0.35"/>
  <cols>
    <col min="1" max="1" width="9.1796875" style="1"/>
    <col min="2" max="2" width="16.453125" customWidth="1"/>
    <col min="3" max="3" width="17.54296875" customWidth="1"/>
    <col min="4" max="4" width="13.54296875" customWidth="1"/>
    <col min="5" max="5" width="10.81640625" style="1" customWidth="1"/>
    <col min="6" max="6" width="11.453125" style="1" customWidth="1"/>
    <col min="7" max="7" width="11.1796875" style="1" customWidth="1"/>
    <col min="8" max="8" width="9.1796875" style="1"/>
    <col min="9" max="9" width="12.81640625" style="1" customWidth="1"/>
    <col min="10" max="10" width="16" style="1" customWidth="1"/>
    <col min="11" max="11" width="16.453125" style="1" customWidth="1"/>
    <col min="12" max="14" width="12.81640625" style="1" customWidth="1"/>
    <col min="15" max="163" width="9.1796875" style="1"/>
  </cols>
  <sheetData>
    <row r="1" spans="2:14" s="1" customFormat="1" x14ac:dyDescent="0.35"/>
    <row r="2" spans="2:14" s="1" customFormat="1" x14ac:dyDescent="0.35">
      <c r="B2" s="183" t="s">
        <v>955</v>
      </c>
      <c r="C2" s="183"/>
    </row>
    <row r="3" spans="2:14" s="1" customFormat="1" x14ac:dyDescent="0.35">
      <c r="B3" s="84"/>
      <c r="C3" s="84"/>
    </row>
    <row r="4" spans="2:14" ht="35.25" customHeight="1" x14ac:dyDescent="0.35">
      <c r="B4" s="17" t="s">
        <v>956</v>
      </c>
      <c r="C4" s="85" t="s">
        <v>626</v>
      </c>
      <c r="D4" s="85" t="s">
        <v>627</v>
      </c>
      <c r="E4" s="85" t="s">
        <v>957</v>
      </c>
      <c r="F4" s="85" t="s">
        <v>958</v>
      </c>
      <c r="G4" s="85" t="s">
        <v>959</v>
      </c>
      <c r="I4" s="17" t="s">
        <v>956</v>
      </c>
      <c r="J4" s="85" t="s">
        <v>626</v>
      </c>
      <c r="K4" s="85" t="s">
        <v>627</v>
      </c>
      <c r="L4" s="85" t="s">
        <v>957</v>
      </c>
      <c r="M4" s="85" t="s">
        <v>958</v>
      </c>
      <c r="N4" s="85" t="s">
        <v>959</v>
      </c>
    </row>
    <row r="5" spans="2:14" hidden="1" outlineLevel="1" x14ac:dyDescent="0.35">
      <c r="B5" s="15" t="s">
        <v>960</v>
      </c>
      <c r="C5" s="45" t="s">
        <v>961</v>
      </c>
      <c r="D5" s="48" t="s">
        <v>919</v>
      </c>
      <c r="E5" s="44">
        <v>1386.67</v>
      </c>
      <c r="F5" s="46">
        <v>6875</v>
      </c>
      <c r="G5" s="47">
        <v>3200</v>
      </c>
      <c r="I5" s="15" t="s">
        <v>960</v>
      </c>
      <c r="J5" s="45" t="s">
        <v>961</v>
      </c>
      <c r="K5" s="48" t="s">
        <v>919</v>
      </c>
      <c r="L5" s="44">
        <v>1386.67</v>
      </c>
      <c r="M5" s="46">
        <v>6875</v>
      </c>
      <c r="N5" s="47">
        <v>3200</v>
      </c>
    </row>
    <row r="6" spans="2:14" hidden="1" outlineLevel="1" x14ac:dyDescent="0.35">
      <c r="B6" s="84"/>
      <c r="C6" s="45" t="s">
        <v>961</v>
      </c>
      <c r="D6" s="48" t="s">
        <v>919</v>
      </c>
      <c r="E6" s="44">
        <v>110</v>
      </c>
      <c r="F6" s="46"/>
      <c r="G6" s="47"/>
      <c r="I6" s="84"/>
      <c r="J6" s="45" t="s">
        <v>961</v>
      </c>
      <c r="K6" s="48" t="s">
        <v>919</v>
      </c>
      <c r="L6" s="44">
        <v>110</v>
      </c>
      <c r="M6" s="46"/>
      <c r="N6" s="47"/>
    </row>
    <row r="7" spans="2:14" hidden="1" outlineLevel="1" x14ac:dyDescent="0.35">
      <c r="B7" s="84"/>
      <c r="C7" s="45" t="s">
        <v>961</v>
      </c>
      <c r="D7" s="48" t="s">
        <v>919</v>
      </c>
      <c r="E7" s="44">
        <v>62.8</v>
      </c>
      <c r="F7" s="46"/>
      <c r="G7" s="47"/>
      <c r="I7" s="84"/>
      <c r="J7" s="45" t="s">
        <v>961</v>
      </c>
      <c r="K7" s="48" t="s">
        <v>919</v>
      </c>
      <c r="L7" s="44">
        <v>62.8</v>
      </c>
      <c r="M7" s="46"/>
      <c r="N7" s="47"/>
    </row>
    <row r="8" spans="2:14" hidden="1" outlineLevel="1" x14ac:dyDescent="0.35">
      <c r="B8" s="84"/>
      <c r="C8" s="45" t="s">
        <v>961</v>
      </c>
      <c r="D8" s="48" t="s">
        <v>902</v>
      </c>
      <c r="E8" s="44">
        <v>1762</v>
      </c>
      <c r="F8" s="46">
        <v>14857</v>
      </c>
      <c r="G8" s="47">
        <v>7740</v>
      </c>
      <c r="I8" s="84"/>
      <c r="J8" s="45" t="s">
        <v>961</v>
      </c>
      <c r="K8" s="48" t="s">
        <v>902</v>
      </c>
      <c r="L8" s="44">
        <v>1762</v>
      </c>
      <c r="M8" s="46">
        <v>14857</v>
      </c>
      <c r="N8" s="47">
        <v>7740</v>
      </c>
    </row>
    <row r="9" spans="2:14" hidden="1" outlineLevel="1" x14ac:dyDescent="0.35">
      <c r="B9" s="84"/>
      <c r="C9" s="45" t="s">
        <v>961</v>
      </c>
      <c r="D9" s="48" t="s">
        <v>911</v>
      </c>
      <c r="E9" s="44">
        <v>2406</v>
      </c>
      <c r="F9" s="46"/>
      <c r="G9" s="47"/>
      <c r="I9" s="84"/>
      <c r="J9" s="45" t="s">
        <v>961</v>
      </c>
      <c r="K9" s="48" t="s">
        <v>911</v>
      </c>
      <c r="L9" s="44">
        <v>2406</v>
      </c>
      <c r="M9" s="46"/>
      <c r="N9" s="47"/>
    </row>
    <row r="10" spans="2:14" hidden="1" outlineLevel="1" x14ac:dyDescent="0.35">
      <c r="B10" s="84"/>
      <c r="C10" s="45" t="s">
        <v>961</v>
      </c>
      <c r="D10" s="48" t="s">
        <v>911</v>
      </c>
      <c r="E10" s="44">
        <v>639</v>
      </c>
      <c r="F10" s="46"/>
      <c r="G10" s="47"/>
      <c r="I10" s="84"/>
      <c r="J10" s="45" t="s">
        <v>961</v>
      </c>
      <c r="K10" s="48" t="s">
        <v>911</v>
      </c>
      <c r="L10" s="44">
        <v>639</v>
      </c>
      <c r="M10" s="46"/>
      <c r="N10" s="47"/>
    </row>
    <row r="11" spans="2:14" hidden="1" outlineLevel="1" x14ac:dyDescent="0.35">
      <c r="B11" s="84"/>
      <c r="C11" s="45" t="s">
        <v>961</v>
      </c>
      <c r="D11" s="48" t="s">
        <v>921</v>
      </c>
      <c r="E11" s="44">
        <v>38.950000000000003</v>
      </c>
      <c r="F11" s="46"/>
      <c r="G11" s="47"/>
      <c r="I11" s="84"/>
      <c r="J11" s="45" t="s">
        <v>961</v>
      </c>
      <c r="K11" s="48" t="s">
        <v>921</v>
      </c>
      <c r="L11" s="44">
        <v>38.950000000000003</v>
      </c>
      <c r="M11" s="46"/>
      <c r="N11" s="47"/>
    </row>
    <row r="12" spans="2:14" s="1" customFormat="1" hidden="1" outlineLevel="1" x14ac:dyDescent="0.35">
      <c r="B12" s="84"/>
      <c r="C12" s="45" t="s">
        <v>961</v>
      </c>
      <c r="D12" s="48" t="s">
        <v>921</v>
      </c>
      <c r="E12" s="44">
        <v>209</v>
      </c>
      <c r="F12" s="46"/>
      <c r="G12" s="47"/>
      <c r="I12" s="84"/>
      <c r="J12" s="45" t="s">
        <v>961</v>
      </c>
      <c r="K12" s="48" t="s">
        <v>921</v>
      </c>
      <c r="L12" s="44">
        <v>209</v>
      </c>
      <c r="M12" s="46"/>
      <c r="N12" s="47"/>
    </row>
    <row r="13" spans="2:14" hidden="1" outlineLevel="1" x14ac:dyDescent="0.35">
      <c r="B13" s="84"/>
      <c r="C13" s="45" t="s">
        <v>961</v>
      </c>
      <c r="D13" s="48" t="s">
        <v>921</v>
      </c>
      <c r="E13" s="44">
        <v>231</v>
      </c>
      <c r="F13" s="46"/>
      <c r="G13" s="47"/>
      <c r="I13" s="84"/>
      <c r="J13" s="45" t="s">
        <v>961</v>
      </c>
      <c r="K13" s="48" t="s">
        <v>921</v>
      </c>
      <c r="L13" s="44">
        <v>231</v>
      </c>
      <c r="M13" s="46"/>
      <c r="N13" s="47"/>
    </row>
    <row r="14" spans="2:14" hidden="1" outlineLevel="1" x14ac:dyDescent="0.35">
      <c r="B14" s="84"/>
      <c r="C14" s="45" t="s">
        <v>961</v>
      </c>
      <c r="D14" s="48" t="s">
        <v>936</v>
      </c>
      <c r="E14" s="44">
        <v>8852.7800000000007</v>
      </c>
      <c r="F14" s="46">
        <v>22616</v>
      </c>
      <c r="G14" s="47">
        <v>16341</v>
      </c>
      <c r="I14" s="84"/>
      <c r="J14" s="45" t="s">
        <v>961</v>
      </c>
      <c r="K14" s="48" t="s">
        <v>936</v>
      </c>
      <c r="L14" s="44">
        <v>8852.7800000000007</v>
      </c>
      <c r="M14" s="46">
        <v>22616</v>
      </c>
      <c r="N14" s="47">
        <v>16341</v>
      </c>
    </row>
    <row r="15" spans="2:14" hidden="1" outlineLevel="1" x14ac:dyDescent="0.35">
      <c r="B15" s="84"/>
      <c r="C15" s="45" t="s">
        <v>961</v>
      </c>
      <c r="D15" s="48" t="s">
        <v>936</v>
      </c>
      <c r="E15" s="44"/>
      <c r="F15" s="46">
        <v>210</v>
      </c>
      <c r="G15" s="47">
        <v>80</v>
      </c>
      <c r="I15" s="84"/>
      <c r="J15" s="45" t="s">
        <v>961</v>
      </c>
      <c r="K15" s="48" t="s">
        <v>936</v>
      </c>
      <c r="L15" s="44"/>
      <c r="M15" s="46">
        <v>210</v>
      </c>
      <c r="N15" s="47">
        <v>80</v>
      </c>
    </row>
    <row r="16" spans="2:14" hidden="1" outlineLevel="1" x14ac:dyDescent="0.35">
      <c r="B16" s="84"/>
      <c r="C16" s="45" t="s">
        <v>961</v>
      </c>
      <c r="D16" s="48" t="s">
        <v>936</v>
      </c>
      <c r="E16" s="44">
        <v>73.33</v>
      </c>
      <c r="F16" s="46"/>
      <c r="G16" s="47"/>
      <c r="I16" s="84"/>
      <c r="J16" s="45" t="s">
        <v>961</v>
      </c>
      <c r="K16" s="48" t="s">
        <v>936</v>
      </c>
      <c r="L16" s="44">
        <v>73.33</v>
      </c>
      <c r="M16" s="46"/>
      <c r="N16" s="47"/>
    </row>
    <row r="17" spans="2:14" hidden="1" outlineLevel="1" x14ac:dyDescent="0.35">
      <c r="B17" s="84"/>
      <c r="C17" s="45" t="s">
        <v>961</v>
      </c>
      <c r="D17" s="48" t="s">
        <v>887</v>
      </c>
      <c r="E17" s="44">
        <v>1002.78</v>
      </c>
      <c r="F17" s="46">
        <v>26000</v>
      </c>
      <c r="G17" s="47">
        <v>2500</v>
      </c>
      <c r="I17" s="84"/>
      <c r="J17" s="45" t="s">
        <v>961</v>
      </c>
      <c r="K17" s="48" t="s">
        <v>887</v>
      </c>
      <c r="L17" s="44">
        <v>1002.78</v>
      </c>
      <c r="M17" s="46">
        <v>26000</v>
      </c>
      <c r="N17" s="47">
        <v>2500</v>
      </c>
    </row>
    <row r="18" spans="2:14" hidden="1" outlineLevel="1" x14ac:dyDescent="0.35">
      <c r="B18" s="84"/>
      <c r="C18" s="45" t="s">
        <v>961</v>
      </c>
      <c r="D18" s="48" t="s">
        <v>943</v>
      </c>
      <c r="E18" s="44">
        <v>54</v>
      </c>
      <c r="F18" s="46"/>
      <c r="G18" s="47">
        <v>100</v>
      </c>
      <c r="I18" s="84"/>
      <c r="J18" s="45" t="s">
        <v>961</v>
      </c>
      <c r="K18" s="48" t="s">
        <v>943</v>
      </c>
      <c r="L18" s="44">
        <v>54</v>
      </c>
      <c r="M18" s="46"/>
      <c r="N18" s="47">
        <v>100</v>
      </c>
    </row>
    <row r="19" spans="2:14" hidden="1" outlineLevel="1" x14ac:dyDescent="0.35">
      <c r="B19" s="84"/>
      <c r="C19" s="45" t="s">
        <v>961</v>
      </c>
      <c r="D19" s="48" t="s">
        <v>943</v>
      </c>
      <c r="E19" s="44">
        <v>100</v>
      </c>
      <c r="F19" s="46">
        <v>2891</v>
      </c>
      <c r="G19" s="47">
        <v>341</v>
      </c>
      <c r="I19" s="84"/>
      <c r="J19" s="45" t="s">
        <v>961</v>
      </c>
      <c r="K19" s="48" t="s">
        <v>943</v>
      </c>
      <c r="L19" s="44">
        <v>100</v>
      </c>
      <c r="M19" s="46">
        <v>2891</v>
      </c>
      <c r="N19" s="47">
        <v>341</v>
      </c>
    </row>
    <row r="20" spans="2:14" hidden="1" outlineLevel="1" x14ac:dyDescent="0.35">
      <c r="B20" s="84"/>
      <c r="C20" s="45" t="s">
        <v>961</v>
      </c>
      <c r="D20" s="48" t="s">
        <v>943</v>
      </c>
      <c r="E20" s="44">
        <v>1554</v>
      </c>
      <c r="F20" s="46">
        <v>10035</v>
      </c>
      <c r="G20" s="47">
        <v>7407</v>
      </c>
      <c r="I20" s="84"/>
      <c r="J20" s="45" t="s">
        <v>961</v>
      </c>
      <c r="K20" s="48" t="s">
        <v>943</v>
      </c>
      <c r="L20" s="44">
        <v>1554</v>
      </c>
      <c r="M20" s="46">
        <v>10035</v>
      </c>
      <c r="N20" s="47">
        <v>7407</v>
      </c>
    </row>
    <row r="21" spans="2:14" s="1" customFormat="1" hidden="1" outlineLevel="1" x14ac:dyDescent="0.35">
      <c r="B21" s="84"/>
      <c r="C21" s="45" t="s">
        <v>961</v>
      </c>
      <c r="D21" s="48" t="s">
        <v>943</v>
      </c>
      <c r="E21" s="44">
        <v>124.5</v>
      </c>
      <c r="F21" s="46">
        <v>1439</v>
      </c>
      <c r="G21" s="47">
        <v>420</v>
      </c>
      <c r="I21" s="84"/>
      <c r="J21" s="45" t="s">
        <v>961</v>
      </c>
      <c r="K21" s="48" t="s">
        <v>943</v>
      </c>
      <c r="L21" s="44">
        <v>124.5</v>
      </c>
      <c r="M21" s="46">
        <v>1439</v>
      </c>
      <c r="N21" s="47">
        <v>420</v>
      </c>
    </row>
    <row r="22" spans="2:14" hidden="1" outlineLevel="1" x14ac:dyDescent="0.35">
      <c r="B22" s="84"/>
      <c r="C22" s="45" t="s">
        <v>961</v>
      </c>
      <c r="D22" s="48" t="s">
        <v>943</v>
      </c>
      <c r="E22" s="44">
        <v>68</v>
      </c>
      <c r="F22" s="46">
        <v>1300</v>
      </c>
      <c r="G22" s="47">
        <v>500</v>
      </c>
      <c r="I22" s="84"/>
      <c r="J22" s="45" t="s">
        <v>961</v>
      </c>
      <c r="K22" s="48" t="s">
        <v>943</v>
      </c>
      <c r="L22" s="44">
        <v>68</v>
      </c>
      <c r="M22" s="46">
        <v>1300</v>
      </c>
      <c r="N22" s="47">
        <v>500</v>
      </c>
    </row>
    <row r="23" spans="2:14" hidden="1" outlineLevel="1" x14ac:dyDescent="0.35">
      <c r="B23" s="84"/>
      <c r="C23" s="45" t="s">
        <v>961</v>
      </c>
      <c r="D23" s="48" t="s">
        <v>927</v>
      </c>
      <c r="E23" s="44">
        <v>1331</v>
      </c>
      <c r="F23" s="46"/>
      <c r="G23" s="47"/>
      <c r="I23" s="84"/>
      <c r="J23" s="45" t="s">
        <v>961</v>
      </c>
      <c r="K23" s="48" t="s">
        <v>927</v>
      </c>
      <c r="L23" s="44">
        <v>1331</v>
      </c>
      <c r="M23" s="46"/>
      <c r="N23" s="47"/>
    </row>
    <row r="24" spans="2:14" hidden="1" outlineLevel="1" x14ac:dyDescent="0.35">
      <c r="B24" s="84"/>
      <c r="C24" s="45" t="s">
        <v>961</v>
      </c>
      <c r="D24" s="48" t="s">
        <v>927</v>
      </c>
      <c r="E24" s="44">
        <v>10962</v>
      </c>
      <c r="F24" s="46"/>
      <c r="G24" s="47"/>
      <c r="I24" s="84"/>
      <c r="J24" s="45" t="s">
        <v>961</v>
      </c>
      <c r="K24" s="48" t="s">
        <v>927</v>
      </c>
      <c r="L24" s="44">
        <v>10962</v>
      </c>
      <c r="M24" s="46"/>
      <c r="N24" s="47"/>
    </row>
    <row r="25" spans="2:14" hidden="1" outlineLevel="1" x14ac:dyDescent="0.35">
      <c r="B25" s="84"/>
      <c r="C25" s="45" t="s">
        <v>961</v>
      </c>
      <c r="D25" s="48" t="s">
        <v>927</v>
      </c>
      <c r="E25" s="44">
        <v>102</v>
      </c>
      <c r="F25" s="46"/>
      <c r="G25" s="47"/>
      <c r="I25" s="84"/>
      <c r="J25" s="45" t="s">
        <v>961</v>
      </c>
      <c r="K25" s="48" t="s">
        <v>927</v>
      </c>
      <c r="L25" s="44">
        <v>102</v>
      </c>
      <c r="M25" s="46"/>
      <c r="N25" s="47"/>
    </row>
    <row r="26" spans="2:14" hidden="1" outlineLevel="1" x14ac:dyDescent="0.35">
      <c r="B26" s="84"/>
      <c r="C26" s="45" t="s">
        <v>961</v>
      </c>
      <c r="D26" s="48" t="s">
        <v>924</v>
      </c>
      <c r="E26" s="44">
        <v>1460.14</v>
      </c>
      <c r="F26" s="46">
        <v>5000</v>
      </c>
      <c r="G26" s="47">
        <v>4000</v>
      </c>
      <c r="I26" s="84"/>
      <c r="J26" s="45" t="s">
        <v>961</v>
      </c>
      <c r="K26" s="48" t="s">
        <v>924</v>
      </c>
      <c r="L26" s="44">
        <v>1460.14</v>
      </c>
      <c r="M26" s="46">
        <v>5000</v>
      </c>
      <c r="N26" s="47">
        <v>4000</v>
      </c>
    </row>
    <row r="27" spans="2:14" hidden="1" outlineLevel="1" x14ac:dyDescent="0.35">
      <c r="B27" s="84"/>
      <c r="C27" s="45" t="s">
        <v>961</v>
      </c>
      <c r="D27" s="48" t="s">
        <v>889</v>
      </c>
      <c r="E27" s="44">
        <v>2080</v>
      </c>
      <c r="F27" s="46"/>
      <c r="G27" s="47"/>
      <c r="I27" s="84"/>
      <c r="J27" s="45" t="s">
        <v>961</v>
      </c>
      <c r="K27" s="48" t="s">
        <v>889</v>
      </c>
      <c r="L27" s="44">
        <v>2080</v>
      </c>
      <c r="M27" s="46"/>
      <c r="N27" s="47"/>
    </row>
    <row r="28" spans="2:14" hidden="1" outlineLevel="1" x14ac:dyDescent="0.35">
      <c r="B28" s="84"/>
      <c r="C28" s="45" t="s">
        <v>961</v>
      </c>
      <c r="D28" s="48" t="s">
        <v>889</v>
      </c>
      <c r="E28" s="44">
        <v>2351</v>
      </c>
      <c r="F28" s="46"/>
      <c r="G28" s="47"/>
      <c r="I28" s="84"/>
      <c r="J28" s="45" t="s">
        <v>961</v>
      </c>
      <c r="K28" s="48" t="s">
        <v>889</v>
      </c>
      <c r="L28" s="44">
        <v>2351</v>
      </c>
      <c r="M28" s="46"/>
      <c r="N28" s="47"/>
    </row>
    <row r="29" spans="2:14" s="1" customFormat="1" hidden="1" outlineLevel="1" x14ac:dyDescent="0.35">
      <c r="B29" s="84"/>
      <c r="C29" s="45" t="s">
        <v>961</v>
      </c>
      <c r="D29" s="48" t="s">
        <v>889</v>
      </c>
      <c r="E29" s="44">
        <v>246</v>
      </c>
      <c r="F29" s="46"/>
      <c r="G29" s="47"/>
      <c r="I29" s="84"/>
      <c r="J29" s="45" t="s">
        <v>961</v>
      </c>
      <c r="K29" s="48" t="s">
        <v>889</v>
      </c>
      <c r="L29" s="44">
        <v>246</v>
      </c>
      <c r="M29" s="46"/>
      <c r="N29" s="47"/>
    </row>
    <row r="30" spans="2:14" s="1" customFormat="1" hidden="1" outlineLevel="1" x14ac:dyDescent="0.35">
      <c r="B30" s="84"/>
      <c r="C30" s="45" t="s">
        <v>961</v>
      </c>
      <c r="D30" s="48" t="s">
        <v>938</v>
      </c>
      <c r="E30" s="44">
        <v>90.9</v>
      </c>
      <c r="F30" s="46"/>
      <c r="G30" s="47"/>
      <c r="I30" s="84"/>
      <c r="J30" s="45" t="s">
        <v>961</v>
      </c>
      <c r="K30" s="48" t="s">
        <v>938</v>
      </c>
      <c r="L30" s="44">
        <v>90.9</v>
      </c>
      <c r="M30" s="46"/>
      <c r="N30" s="47"/>
    </row>
    <row r="31" spans="2:14" s="1" customFormat="1" hidden="1" outlineLevel="1" x14ac:dyDescent="0.35">
      <c r="B31" s="84"/>
      <c r="C31" s="45" t="s">
        <v>961</v>
      </c>
      <c r="D31" s="48" t="s">
        <v>938</v>
      </c>
      <c r="E31" s="44">
        <v>114.48</v>
      </c>
      <c r="F31" s="46"/>
      <c r="G31" s="47"/>
      <c r="I31" s="84"/>
      <c r="J31" s="45" t="s">
        <v>961</v>
      </c>
      <c r="K31" s="48" t="s">
        <v>938</v>
      </c>
      <c r="L31" s="44">
        <v>114.48</v>
      </c>
      <c r="M31" s="46"/>
      <c r="N31" s="47"/>
    </row>
    <row r="32" spans="2:14" s="1" customFormat="1" hidden="1" outlineLevel="1" x14ac:dyDescent="0.35">
      <c r="B32" s="84"/>
      <c r="C32" s="45" t="s">
        <v>961</v>
      </c>
      <c r="D32" s="48" t="s">
        <v>938</v>
      </c>
      <c r="E32" s="44">
        <v>55.95</v>
      </c>
      <c r="F32" s="46"/>
      <c r="G32" s="47"/>
      <c r="I32" s="84"/>
      <c r="J32" s="45" t="s">
        <v>961</v>
      </c>
      <c r="K32" s="48" t="s">
        <v>938</v>
      </c>
      <c r="L32" s="44">
        <v>55.95</v>
      </c>
      <c r="M32" s="46"/>
      <c r="N32" s="47"/>
    </row>
    <row r="33" spans="3:14" s="1" customFormat="1" hidden="1" outlineLevel="1" x14ac:dyDescent="0.35">
      <c r="C33" s="45" t="s">
        <v>961</v>
      </c>
      <c r="D33" s="48" t="s">
        <v>893</v>
      </c>
      <c r="E33" s="44">
        <v>1822.18</v>
      </c>
      <c r="F33" s="46"/>
      <c r="G33" s="47"/>
      <c r="J33" s="45" t="s">
        <v>961</v>
      </c>
      <c r="K33" s="48" t="s">
        <v>893</v>
      </c>
      <c r="L33" s="44">
        <v>1822.18</v>
      </c>
      <c r="M33" s="46"/>
      <c r="N33" s="47"/>
    </row>
    <row r="34" spans="3:14" s="1" customFormat="1" hidden="1" outlineLevel="1" x14ac:dyDescent="0.35">
      <c r="C34" s="45" t="s">
        <v>961</v>
      </c>
      <c r="D34" s="48" t="s">
        <v>900</v>
      </c>
      <c r="E34" s="44">
        <v>79.5</v>
      </c>
      <c r="F34" s="46"/>
      <c r="G34" s="47"/>
      <c r="J34" s="45" t="s">
        <v>961</v>
      </c>
      <c r="K34" s="48" t="s">
        <v>900</v>
      </c>
      <c r="L34" s="44">
        <v>79.5</v>
      </c>
      <c r="M34" s="46"/>
      <c r="N34" s="47"/>
    </row>
    <row r="35" spans="3:14" s="1" customFormat="1" hidden="1" outlineLevel="1" x14ac:dyDescent="0.35">
      <c r="C35" s="45" t="s">
        <v>961</v>
      </c>
      <c r="D35" s="48" t="s">
        <v>920</v>
      </c>
      <c r="E35" s="44">
        <v>639</v>
      </c>
      <c r="F35" s="46"/>
      <c r="G35" s="47"/>
      <c r="J35" s="45" t="s">
        <v>961</v>
      </c>
      <c r="K35" s="48" t="s">
        <v>920</v>
      </c>
      <c r="L35" s="44">
        <v>639</v>
      </c>
      <c r="M35" s="46"/>
      <c r="N35" s="47"/>
    </row>
    <row r="36" spans="3:14" s="1" customFormat="1" hidden="1" outlineLevel="1" x14ac:dyDescent="0.35">
      <c r="C36" s="45" t="s">
        <v>961</v>
      </c>
      <c r="D36" s="48" t="s">
        <v>920</v>
      </c>
      <c r="E36" s="44">
        <v>124</v>
      </c>
      <c r="F36" s="46"/>
      <c r="G36" s="47"/>
      <c r="J36" s="45" t="s">
        <v>961</v>
      </c>
      <c r="K36" s="48" t="s">
        <v>920</v>
      </c>
      <c r="L36" s="44">
        <v>124</v>
      </c>
      <c r="M36" s="46"/>
      <c r="N36" s="47"/>
    </row>
    <row r="37" spans="3:14" s="1" customFormat="1" hidden="1" outlineLevel="1" x14ac:dyDescent="0.35">
      <c r="C37" s="45" t="s">
        <v>961</v>
      </c>
      <c r="D37" s="48" t="s">
        <v>920</v>
      </c>
      <c r="E37" s="44">
        <v>541</v>
      </c>
      <c r="F37" s="46"/>
      <c r="G37" s="47"/>
      <c r="J37" s="45" t="s">
        <v>961</v>
      </c>
      <c r="K37" s="48" t="s">
        <v>920</v>
      </c>
      <c r="L37" s="44">
        <v>541</v>
      </c>
      <c r="M37" s="46"/>
      <c r="N37" s="47"/>
    </row>
    <row r="38" spans="3:14" s="1" customFormat="1" hidden="1" outlineLevel="1" x14ac:dyDescent="0.35">
      <c r="C38" s="45" t="s">
        <v>961</v>
      </c>
      <c r="D38" s="48" t="s">
        <v>920</v>
      </c>
      <c r="E38" s="44">
        <v>247</v>
      </c>
      <c r="F38" s="46"/>
      <c r="G38" s="47"/>
      <c r="J38" s="45" t="s">
        <v>961</v>
      </c>
      <c r="K38" s="48" t="s">
        <v>920</v>
      </c>
      <c r="L38" s="44">
        <v>247</v>
      </c>
      <c r="M38" s="46"/>
      <c r="N38" s="47"/>
    </row>
    <row r="39" spans="3:14" s="1" customFormat="1" hidden="1" outlineLevel="1" x14ac:dyDescent="0.35">
      <c r="C39" s="45" t="s">
        <v>961</v>
      </c>
      <c r="D39" s="48" t="s">
        <v>899</v>
      </c>
      <c r="E39" s="44">
        <v>812</v>
      </c>
      <c r="F39" s="46"/>
      <c r="G39" s="47"/>
      <c r="J39" s="45" t="s">
        <v>961</v>
      </c>
      <c r="K39" s="48" t="s">
        <v>899</v>
      </c>
      <c r="L39" s="44">
        <v>812</v>
      </c>
      <c r="M39" s="46"/>
      <c r="N39" s="47"/>
    </row>
    <row r="40" spans="3:14" s="1" customFormat="1" hidden="1" outlineLevel="1" x14ac:dyDescent="0.35">
      <c r="C40" s="45" t="s">
        <v>961</v>
      </c>
      <c r="D40" s="48" t="s">
        <v>891</v>
      </c>
      <c r="E40" s="44">
        <v>895.1</v>
      </c>
      <c r="F40" s="46"/>
      <c r="G40" s="47"/>
      <c r="J40" s="45" t="s">
        <v>961</v>
      </c>
      <c r="K40" s="48" t="s">
        <v>891</v>
      </c>
      <c r="L40" s="44">
        <v>895.1</v>
      </c>
      <c r="M40" s="46"/>
      <c r="N40" s="47"/>
    </row>
    <row r="41" spans="3:14" s="1" customFormat="1" hidden="1" outlineLevel="1" x14ac:dyDescent="0.35">
      <c r="C41" s="45" t="s">
        <v>961</v>
      </c>
      <c r="D41" s="48" t="s">
        <v>940</v>
      </c>
      <c r="E41" s="44">
        <v>1685</v>
      </c>
      <c r="F41" s="46">
        <v>5260</v>
      </c>
      <c r="G41" s="47">
        <v>4672.66</v>
      </c>
      <c r="J41" s="45" t="s">
        <v>961</v>
      </c>
      <c r="K41" s="48" t="s">
        <v>940</v>
      </c>
      <c r="L41" s="44">
        <v>1685</v>
      </c>
      <c r="M41" s="46">
        <v>5260</v>
      </c>
      <c r="N41" s="47">
        <v>4672.66</v>
      </c>
    </row>
    <row r="42" spans="3:14" s="1" customFormat="1" hidden="1" outlineLevel="1" x14ac:dyDescent="0.35">
      <c r="C42" s="45" t="s">
        <v>961</v>
      </c>
      <c r="D42" s="48" t="s">
        <v>940</v>
      </c>
      <c r="E42" s="44">
        <v>207</v>
      </c>
      <c r="F42" s="46">
        <v>1230</v>
      </c>
      <c r="G42" s="47">
        <v>1050</v>
      </c>
      <c r="J42" s="45" t="s">
        <v>961</v>
      </c>
      <c r="K42" s="48" t="s">
        <v>940</v>
      </c>
      <c r="L42" s="44">
        <v>207</v>
      </c>
      <c r="M42" s="46">
        <v>1230</v>
      </c>
      <c r="N42" s="47">
        <v>1050</v>
      </c>
    </row>
    <row r="43" spans="3:14" s="1" customFormat="1" hidden="1" outlineLevel="1" x14ac:dyDescent="0.35">
      <c r="C43" s="45" t="s">
        <v>961</v>
      </c>
      <c r="D43" s="48" t="s">
        <v>940</v>
      </c>
      <c r="E43" s="44">
        <v>86.3</v>
      </c>
      <c r="F43" s="46">
        <v>2234.2199999999998</v>
      </c>
      <c r="G43" s="47">
        <v>1388.48</v>
      </c>
      <c r="J43" s="45" t="s">
        <v>961</v>
      </c>
      <c r="K43" s="48" t="s">
        <v>940</v>
      </c>
      <c r="L43" s="44">
        <v>86.3</v>
      </c>
      <c r="M43" s="46">
        <v>2234.2199999999998</v>
      </c>
      <c r="N43" s="47">
        <v>1388.48</v>
      </c>
    </row>
    <row r="44" spans="3:14" s="1" customFormat="1" hidden="1" outlineLevel="1" x14ac:dyDescent="0.35">
      <c r="C44" s="45" t="s">
        <v>961</v>
      </c>
      <c r="D44" s="48" t="s">
        <v>928</v>
      </c>
      <c r="E44" s="44">
        <v>2428.29</v>
      </c>
      <c r="F44" s="46">
        <v>0</v>
      </c>
      <c r="G44" s="47"/>
      <c r="J44" s="45" t="s">
        <v>961</v>
      </c>
      <c r="K44" s="48" t="s">
        <v>928</v>
      </c>
      <c r="L44" s="44">
        <v>2428.29</v>
      </c>
      <c r="M44" s="46">
        <v>0</v>
      </c>
      <c r="N44" s="47"/>
    </row>
    <row r="45" spans="3:14" s="1" customFormat="1" hidden="1" outlineLevel="1" x14ac:dyDescent="0.35">
      <c r="C45" s="45" t="s">
        <v>961</v>
      </c>
      <c r="D45" s="48" t="s">
        <v>939</v>
      </c>
      <c r="E45" s="44">
        <v>80</v>
      </c>
      <c r="F45" s="46">
        <v>596</v>
      </c>
      <c r="G45" s="47">
        <v>332</v>
      </c>
      <c r="J45" s="45" t="s">
        <v>961</v>
      </c>
      <c r="K45" s="48" t="s">
        <v>939</v>
      </c>
      <c r="L45" s="44">
        <v>80</v>
      </c>
      <c r="M45" s="46">
        <v>596</v>
      </c>
      <c r="N45" s="47">
        <v>332</v>
      </c>
    </row>
    <row r="46" spans="3:14" s="1" customFormat="1" hidden="1" outlineLevel="1" x14ac:dyDescent="0.35">
      <c r="C46" s="45" t="s">
        <v>961</v>
      </c>
      <c r="D46" s="48" t="s">
        <v>939</v>
      </c>
      <c r="E46" s="44">
        <v>8003.04</v>
      </c>
      <c r="F46" s="46">
        <v>4710</v>
      </c>
      <c r="G46" s="47">
        <v>3410</v>
      </c>
      <c r="J46" s="45" t="s">
        <v>961</v>
      </c>
      <c r="K46" s="48" t="s">
        <v>939</v>
      </c>
      <c r="L46" s="44">
        <v>8003.04</v>
      </c>
      <c r="M46" s="46">
        <v>4710</v>
      </c>
      <c r="N46" s="47">
        <v>3410</v>
      </c>
    </row>
    <row r="47" spans="3:14" s="1" customFormat="1" hidden="1" outlineLevel="1" x14ac:dyDescent="0.35">
      <c r="C47" s="45" t="s">
        <v>961</v>
      </c>
      <c r="D47" s="48" t="s">
        <v>906</v>
      </c>
      <c r="E47" s="44">
        <v>75</v>
      </c>
      <c r="F47" s="46"/>
      <c r="G47" s="47"/>
      <c r="J47" s="45" t="s">
        <v>961</v>
      </c>
      <c r="K47" s="48" t="s">
        <v>906</v>
      </c>
      <c r="L47" s="44">
        <v>75</v>
      </c>
      <c r="M47" s="46"/>
      <c r="N47" s="47"/>
    </row>
    <row r="48" spans="3:14" s="1" customFormat="1" hidden="1" outlineLevel="1" x14ac:dyDescent="0.35">
      <c r="C48" s="45" t="s">
        <v>961</v>
      </c>
      <c r="D48" s="48" t="s">
        <v>290</v>
      </c>
      <c r="E48" s="44">
        <v>24739.040000000001</v>
      </c>
      <c r="F48" s="46">
        <v>2775</v>
      </c>
      <c r="G48" s="47">
        <v>4570</v>
      </c>
      <c r="J48" s="45" t="s">
        <v>961</v>
      </c>
      <c r="K48" s="48" t="s">
        <v>290</v>
      </c>
      <c r="L48" s="44">
        <v>24739.040000000001</v>
      </c>
      <c r="M48" s="46">
        <v>2775</v>
      </c>
      <c r="N48" s="47">
        <v>4570</v>
      </c>
    </row>
    <row r="49" spans="2:14" s="1" customFormat="1" hidden="1" outlineLevel="1" x14ac:dyDescent="0.35">
      <c r="C49" s="45" t="s">
        <v>961</v>
      </c>
      <c r="D49" s="48" t="s">
        <v>898</v>
      </c>
      <c r="E49" s="44">
        <v>326</v>
      </c>
      <c r="F49" s="46"/>
      <c r="G49" s="47"/>
      <c r="J49" s="45" t="s">
        <v>961</v>
      </c>
      <c r="K49" s="48" t="s">
        <v>898</v>
      </c>
      <c r="L49" s="44">
        <v>326</v>
      </c>
      <c r="M49" s="46"/>
      <c r="N49" s="47"/>
    </row>
    <row r="50" spans="2:14" s="1" customFormat="1" hidden="1" outlineLevel="1" x14ac:dyDescent="0.35">
      <c r="C50" s="45" t="s">
        <v>961</v>
      </c>
      <c r="D50" s="48" t="s">
        <v>898</v>
      </c>
      <c r="E50" s="44">
        <v>181.7</v>
      </c>
      <c r="F50" s="46"/>
      <c r="G50" s="47"/>
      <c r="J50" s="45" t="s">
        <v>961</v>
      </c>
      <c r="K50" s="48" t="s">
        <v>898</v>
      </c>
      <c r="L50" s="44">
        <v>181.7</v>
      </c>
      <c r="M50" s="46"/>
      <c r="N50" s="47"/>
    </row>
    <row r="51" spans="2:14" s="1" customFormat="1" hidden="1" outlineLevel="1" x14ac:dyDescent="0.35">
      <c r="C51" s="45" t="s">
        <v>961</v>
      </c>
      <c r="D51" s="48" t="s">
        <v>898</v>
      </c>
      <c r="E51" s="44">
        <v>1287</v>
      </c>
      <c r="F51" s="46"/>
      <c r="G51" s="47"/>
      <c r="J51" s="45" t="s">
        <v>961</v>
      </c>
      <c r="K51" s="48" t="s">
        <v>898</v>
      </c>
      <c r="L51" s="44">
        <v>1287</v>
      </c>
      <c r="M51" s="46"/>
      <c r="N51" s="47"/>
    </row>
    <row r="52" spans="2:14" s="1" customFormat="1" hidden="1" outlineLevel="1" x14ac:dyDescent="0.35">
      <c r="C52" s="45" t="s">
        <v>961</v>
      </c>
      <c r="D52" s="48" t="s">
        <v>946</v>
      </c>
      <c r="E52" s="44">
        <v>99</v>
      </c>
      <c r="F52" s="46">
        <v>600</v>
      </c>
      <c r="G52" s="47">
        <v>600</v>
      </c>
      <c r="J52" s="45" t="s">
        <v>961</v>
      </c>
      <c r="K52" s="48" t="s">
        <v>946</v>
      </c>
      <c r="L52" s="44">
        <v>99</v>
      </c>
      <c r="M52" s="46">
        <v>600</v>
      </c>
      <c r="N52" s="47">
        <v>600</v>
      </c>
    </row>
    <row r="53" spans="2:14" s="1" customFormat="1" hidden="1" outlineLevel="1" x14ac:dyDescent="0.35">
      <c r="C53" s="45" t="s">
        <v>961</v>
      </c>
      <c r="D53" s="48" t="s">
        <v>946</v>
      </c>
      <c r="E53" s="44">
        <v>94</v>
      </c>
      <c r="F53" s="46">
        <v>120</v>
      </c>
      <c r="G53" s="47"/>
      <c r="J53" s="45" t="s">
        <v>961</v>
      </c>
      <c r="K53" s="48" t="s">
        <v>946</v>
      </c>
      <c r="L53" s="44">
        <v>94</v>
      </c>
      <c r="M53" s="46">
        <v>120</v>
      </c>
      <c r="N53" s="47"/>
    </row>
    <row r="54" spans="2:14" s="1" customFormat="1" hidden="1" outlineLevel="1" x14ac:dyDescent="0.35">
      <c r="C54" s="45" t="s">
        <v>961</v>
      </c>
      <c r="D54" s="48" t="s">
        <v>942</v>
      </c>
      <c r="E54" s="44">
        <v>108.14</v>
      </c>
      <c r="F54" s="46"/>
      <c r="G54" s="47"/>
      <c r="J54" s="45" t="s">
        <v>961</v>
      </c>
      <c r="K54" s="48" t="s">
        <v>942</v>
      </c>
      <c r="L54" s="44">
        <v>108.14</v>
      </c>
      <c r="M54" s="46"/>
      <c r="N54" s="47"/>
    </row>
    <row r="55" spans="2:14" s="1" customFormat="1" hidden="1" outlineLevel="1" x14ac:dyDescent="0.35">
      <c r="C55" s="45" t="s">
        <v>961</v>
      </c>
      <c r="D55" s="48" t="s">
        <v>942</v>
      </c>
      <c r="E55" s="44">
        <v>65.52</v>
      </c>
      <c r="F55" s="46"/>
      <c r="G55" s="47"/>
      <c r="J55" s="45" t="s">
        <v>961</v>
      </c>
      <c r="K55" s="48" t="s">
        <v>942</v>
      </c>
      <c r="L55" s="44">
        <v>65.52</v>
      </c>
      <c r="M55" s="46"/>
      <c r="N55" s="47"/>
    </row>
    <row r="56" spans="2:14" s="1" customFormat="1" hidden="1" outlineLevel="1" x14ac:dyDescent="0.35">
      <c r="C56" s="45" t="s">
        <v>961</v>
      </c>
      <c r="D56" s="48" t="s">
        <v>942</v>
      </c>
      <c r="E56" s="44">
        <v>76.81</v>
      </c>
      <c r="F56" s="46"/>
      <c r="G56" s="47"/>
      <c r="J56" s="45" t="s">
        <v>961</v>
      </c>
      <c r="K56" s="48" t="s">
        <v>942</v>
      </c>
      <c r="L56" s="44">
        <v>76.81</v>
      </c>
      <c r="M56" s="46"/>
      <c r="N56" s="47"/>
    </row>
    <row r="57" spans="2:14" s="1" customFormat="1" hidden="1" outlineLevel="1" x14ac:dyDescent="0.35">
      <c r="C57" s="45" t="s">
        <v>961</v>
      </c>
      <c r="D57" s="48" t="s">
        <v>944</v>
      </c>
      <c r="E57" s="44">
        <v>40.49</v>
      </c>
      <c r="F57" s="46"/>
      <c r="G57" s="47"/>
      <c r="J57" s="45" t="s">
        <v>961</v>
      </c>
      <c r="K57" s="48" t="s">
        <v>944</v>
      </c>
      <c r="L57" s="44">
        <v>40.49</v>
      </c>
      <c r="M57" s="46"/>
      <c r="N57" s="47"/>
    </row>
    <row r="58" spans="2:14" s="1" customFormat="1" hidden="1" outlineLevel="1" x14ac:dyDescent="0.35">
      <c r="C58" s="45" t="s">
        <v>961</v>
      </c>
      <c r="D58" s="48" t="s">
        <v>944</v>
      </c>
      <c r="E58" s="44">
        <v>166</v>
      </c>
      <c r="F58" s="46"/>
      <c r="G58" s="47"/>
      <c r="J58" s="45" t="s">
        <v>961</v>
      </c>
      <c r="K58" s="48" t="s">
        <v>944</v>
      </c>
      <c r="L58" s="44">
        <v>166</v>
      </c>
      <c r="M58" s="46"/>
      <c r="N58" s="47"/>
    </row>
    <row r="59" spans="2:14" s="1" customFormat="1" collapsed="1" x14ac:dyDescent="0.35">
      <c r="B59" s="182" t="s">
        <v>962</v>
      </c>
      <c r="C59" s="182"/>
      <c r="E59" s="16">
        <f>SUM(E5:E58)</f>
        <v>82376.390000000014</v>
      </c>
      <c r="F59" s="16">
        <f t="shared" ref="F59:G59" si="0">SUM(F5:F58)</f>
        <v>108748.22</v>
      </c>
      <c r="G59" s="16">
        <f t="shared" si="0"/>
        <v>58652.140000000007</v>
      </c>
      <c r="I59" s="182" t="s">
        <v>962</v>
      </c>
      <c r="J59" s="182"/>
      <c r="L59" s="16">
        <f>SUM(L5:L58)</f>
        <v>82376.390000000014</v>
      </c>
      <c r="M59" s="16">
        <f t="shared" ref="M59" si="1">SUM(M5:M58)</f>
        <v>108748.22</v>
      </c>
      <c r="N59" s="16">
        <f t="shared" ref="N59" si="2">SUM(N5:N58)</f>
        <v>58652.140000000007</v>
      </c>
    </row>
    <row r="60" spans="2:14" s="1" customFormat="1" hidden="1" outlineLevel="1" x14ac:dyDescent="0.35">
      <c r="B60" s="15" t="s">
        <v>963</v>
      </c>
      <c r="C60" s="45" t="s">
        <v>964</v>
      </c>
      <c r="D60" s="48" t="s">
        <v>914</v>
      </c>
      <c r="E60" s="44">
        <v>2184.9</v>
      </c>
      <c r="F60" s="46">
        <v>396</v>
      </c>
      <c r="G60" s="47">
        <v>396</v>
      </c>
      <c r="I60" s="15" t="s">
        <v>963</v>
      </c>
      <c r="J60" s="45" t="s">
        <v>964</v>
      </c>
      <c r="K60" s="48" t="s">
        <v>914</v>
      </c>
      <c r="L60" s="44">
        <v>2184.9</v>
      </c>
      <c r="M60" s="46">
        <v>396</v>
      </c>
      <c r="N60" s="47">
        <v>396</v>
      </c>
    </row>
    <row r="61" spans="2:14" s="1" customFormat="1" hidden="1" outlineLevel="1" x14ac:dyDescent="0.35">
      <c r="C61" s="45" t="s">
        <v>964</v>
      </c>
      <c r="D61" s="48" t="s">
        <v>923</v>
      </c>
      <c r="E61" s="44">
        <v>260</v>
      </c>
      <c r="F61" s="46"/>
      <c r="G61" s="47"/>
      <c r="J61" s="45" t="s">
        <v>964</v>
      </c>
      <c r="K61" s="48" t="s">
        <v>923</v>
      </c>
      <c r="L61" s="44">
        <v>260</v>
      </c>
      <c r="M61" s="46"/>
      <c r="N61" s="47"/>
    </row>
    <row r="62" spans="2:14" s="1" customFormat="1" hidden="1" outlineLevel="1" x14ac:dyDescent="0.35">
      <c r="C62" s="45" t="s">
        <v>964</v>
      </c>
      <c r="D62" s="48" t="s">
        <v>929</v>
      </c>
      <c r="E62" s="44">
        <v>98</v>
      </c>
      <c r="F62" s="46"/>
      <c r="G62" s="47"/>
      <c r="J62" s="45" t="s">
        <v>964</v>
      </c>
      <c r="K62" s="48" t="s">
        <v>929</v>
      </c>
      <c r="L62" s="44">
        <v>98</v>
      </c>
      <c r="M62" s="46"/>
      <c r="N62" s="47"/>
    </row>
    <row r="63" spans="2:14" s="1" customFormat="1" hidden="1" outlineLevel="1" x14ac:dyDescent="0.35">
      <c r="C63" s="45" t="s">
        <v>964</v>
      </c>
      <c r="D63" s="48" t="s">
        <v>929</v>
      </c>
      <c r="E63" s="44">
        <v>98</v>
      </c>
      <c r="F63" s="46"/>
      <c r="G63" s="47"/>
      <c r="J63" s="45" t="s">
        <v>964</v>
      </c>
      <c r="K63" s="48" t="s">
        <v>929</v>
      </c>
      <c r="L63" s="44">
        <v>98</v>
      </c>
      <c r="M63" s="46"/>
      <c r="N63" s="47"/>
    </row>
    <row r="64" spans="2:14" s="1" customFormat="1" hidden="1" outlineLevel="1" x14ac:dyDescent="0.35">
      <c r="C64" s="45" t="s">
        <v>964</v>
      </c>
      <c r="D64" s="48" t="s">
        <v>916</v>
      </c>
      <c r="E64" s="44">
        <v>212.9</v>
      </c>
      <c r="F64" s="46"/>
      <c r="G64" s="47"/>
      <c r="J64" s="45" t="s">
        <v>964</v>
      </c>
      <c r="K64" s="48" t="s">
        <v>916</v>
      </c>
      <c r="L64" s="44">
        <v>212.9</v>
      </c>
      <c r="M64" s="46"/>
      <c r="N64" s="47"/>
    </row>
    <row r="65" spans="3:14" s="1" customFormat="1" hidden="1" outlineLevel="1" x14ac:dyDescent="0.35">
      <c r="C65" s="45" t="s">
        <v>964</v>
      </c>
      <c r="D65" s="48" t="s">
        <v>935</v>
      </c>
      <c r="E65" s="44">
        <v>179.2</v>
      </c>
      <c r="F65" s="46"/>
      <c r="G65" s="47"/>
      <c r="J65" s="45" t="s">
        <v>964</v>
      </c>
      <c r="K65" s="48" t="s">
        <v>935</v>
      </c>
      <c r="L65" s="44">
        <v>179.2</v>
      </c>
      <c r="M65" s="46"/>
      <c r="N65" s="47"/>
    </row>
    <row r="66" spans="3:14" s="1" customFormat="1" hidden="1" outlineLevel="1" x14ac:dyDescent="0.35">
      <c r="C66" s="45" t="s">
        <v>964</v>
      </c>
      <c r="D66" s="48" t="s">
        <v>744</v>
      </c>
      <c r="E66" s="44">
        <v>316.93</v>
      </c>
      <c r="F66" s="46"/>
      <c r="G66" s="47"/>
      <c r="J66" s="45" t="s">
        <v>964</v>
      </c>
      <c r="K66" s="48" t="s">
        <v>744</v>
      </c>
      <c r="L66" s="44">
        <v>316.93</v>
      </c>
      <c r="M66" s="46"/>
      <c r="N66" s="47"/>
    </row>
    <row r="67" spans="3:14" s="1" customFormat="1" hidden="1" outlineLevel="1" x14ac:dyDescent="0.35">
      <c r="C67" s="45" t="s">
        <v>964</v>
      </c>
      <c r="D67" s="48" t="s">
        <v>914</v>
      </c>
      <c r="E67" s="44">
        <v>325.7</v>
      </c>
      <c r="F67" s="46">
        <v>130</v>
      </c>
      <c r="G67" s="47">
        <v>130</v>
      </c>
      <c r="J67" s="45" t="s">
        <v>964</v>
      </c>
      <c r="K67" s="48" t="s">
        <v>914</v>
      </c>
      <c r="L67" s="44">
        <v>325.7</v>
      </c>
      <c r="M67" s="46">
        <v>130</v>
      </c>
      <c r="N67" s="47">
        <v>130</v>
      </c>
    </row>
    <row r="68" spans="3:14" s="1" customFormat="1" hidden="1" outlineLevel="1" x14ac:dyDescent="0.35">
      <c r="C68" s="45" t="s">
        <v>964</v>
      </c>
      <c r="D68" s="48" t="s">
        <v>743</v>
      </c>
      <c r="E68" s="44">
        <v>20223.550000000003</v>
      </c>
      <c r="F68" s="46">
        <v>21208.53</v>
      </c>
      <c r="G68" s="47">
        <v>28647.53</v>
      </c>
      <c r="J68" s="45" t="s">
        <v>964</v>
      </c>
      <c r="K68" s="48" t="s">
        <v>743</v>
      </c>
      <c r="L68" s="44">
        <v>20223.550000000003</v>
      </c>
      <c r="M68" s="46">
        <v>21208.53</v>
      </c>
      <c r="N68" s="47">
        <v>28647.53</v>
      </c>
    </row>
    <row r="69" spans="3:14" s="1" customFormat="1" hidden="1" outlineLevel="1" x14ac:dyDescent="0.35">
      <c r="C69" s="45" t="s">
        <v>964</v>
      </c>
      <c r="D69" s="48" t="s">
        <v>935</v>
      </c>
      <c r="E69" s="44">
        <v>160.11000000000001</v>
      </c>
      <c r="F69" s="46"/>
      <c r="G69" s="47"/>
      <c r="J69" s="45" t="s">
        <v>964</v>
      </c>
      <c r="K69" s="48" t="s">
        <v>935</v>
      </c>
      <c r="L69" s="44">
        <v>160.11000000000001</v>
      </c>
      <c r="M69" s="46"/>
      <c r="N69" s="47"/>
    </row>
    <row r="70" spans="3:14" s="1" customFormat="1" hidden="1" outlineLevel="1" x14ac:dyDescent="0.35">
      <c r="C70" s="45" t="s">
        <v>964</v>
      </c>
      <c r="D70" s="48" t="s">
        <v>923</v>
      </c>
      <c r="E70" s="44">
        <v>2068.6799999999998</v>
      </c>
      <c r="F70" s="46"/>
      <c r="G70" s="47"/>
      <c r="J70" s="45" t="s">
        <v>964</v>
      </c>
      <c r="K70" s="48" t="s">
        <v>923</v>
      </c>
      <c r="L70" s="44">
        <v>2068.6799999999998</v>
      </c>
      <c r="M70" s="46"/>
      <c r="N70" s="47"/>
    </row>
    <row r="71" spans="3:14" s="1" customFormat="1" hidden="1" outlineLevel="1" x14ac:dyDescent="0.35">
      <c r="C71" s="45" t="s">
        <v>964</v>
      </c>
      <c r="D71" s="48" t="s">
        <v>743</v>
      </c>
      <c r="E71" s="44">
        <v>169.6</v>
      </c>
      <c r="F71" s="46"/>
      <c r="G71" s="47"/>
      <c r="J71" s="45" t="s">
        <v>964</v>
      </c>
      <c r="K71" s="48" t="s">
        <v>743</v>
      </c>
      <c r="L71" s="44">
        <v>169.6</v>
      </c>
      <c r="M71" s="46"/>
      <c r="N71" s="47"/>
    </row>
    <row r="72" spans="3:14" s="1" customFormat="1" hidden="1" outlineLevel="1" x14ac:dyDescent="0.35">
      <c r="C72" s="45" t="s">
        <v>964</v>
      </c>
      <c r="D72" s="48" t="s">
        <v>931</v>
      </c>
      <c r="E72" s="44">
        <v>139.1</v>
      </c>
      <c r="F72" s="46"/>
      <c r="G72" s="47"/>
      <c r="J72" s="45" t="s">
        <v>964</v>
      </c>
      <c r="K72" s="48" t="s">
        <v>931</v>
      </c>
      <c r="L72" s="44">
        <v>139.1</v>
      </c>
      <c r="M72" s="46"/>
      <c r="N72" s="47"/>
    </row>
    <row r="73" spans="3:14" s="1" customFormat="1" hidden="1" outlineLevel="1" x14ac:dyDescent="0.35">
      <c r="C73" s="45" t="s">
        <v>964</v>
      </c>
      <c r="D73" s="48" t="s">
        <v>923</v>
      </c>
      <c r="E73" s="44">
        <v>189</v>
      </c>
      <c r="F73" s="46"/>
      <c r="G73" s="47"/>
      <c r="J73" s="45" t="s">
        <v>964</v>
      </c>
      <c r="K73" s="48" t="s">
        <v>923</v>
      </c>
      <c r="L73" s="44">
        <v>189</v>
      </c>
      <c r="M73" s="46"/>
      <c r="N73" s="47"/>
    </row>
    <row r="74" spans="3:14" s="1" customFormat="1" hidden="1" outlineLevel="1" x14ac:dyDescent="0.35">
      <c r="C74" s="45" t="s">
        <v>964</v>
      </c>
      <c r="D74" s="48" t="s">
        <v>914</v>
      </c>
      <c r="E74" s="44">
        <v>91</v>
      </c>
      <c r="F74" s="46">
        <v>10</v>
      </c>
      <c r="G74" s="47">
        <v>10</v>
      </c>
      <c r="J74" s="45" t="s">
        <v>964</v>
      </c>
      <c r="K74" s="48" t="s">
        <v>914</v>
      </c>
      <c r="L74" s="44">
        <v>91</v>
      </c>
      <c r="M74" s="46">
        <v>10</v>
      </c>
      <c r="N74" s="47">
        <v>10</v>
      </c>
    </row>
    <row r="75" spans="3:14" s="1" customFormat="1" hidden="1" outlineLevel="1" x14ac:dyDescent="0.35">
      <c r="C75" s="45" t="s">
        <v>964</v>
      </c>
      <c r="D75" s="48" t="s">
        <v>744</v>
      </c>
      <c r="E75" s="44">
        <v>82.1</v>
      </c>
      <c r="F75" s="46"/>
      <c r="G75" s="47"/>
      <c r="J75" s="45" t="s">
        <v>964</v>
      </c>
      <c r="K75" s="48" t="s">
        <v>744</v>
      </c>
      <c r="L75" s="44">
        <v>82.1</v>
      </c>
      <c r="M75" s="46"/>
      <c r="N75" s="47"/>
    </row>
    <row r="76" spans="3:14" s="1" customFormat="1" hidden="1" outlineLevel="1" x14ac:dyDescent="0.35">
      <c r="C76" s="45" t="s">
        <v>964</v>
      </c>
      <c r="D76" s="48" t="s">
        <v>937</v>
      </c>
      <c r="E76" s="44">
        <v>1166.53</v>
      </c>
      <c r="F76" s="46"/>
      <c r="G76" s="47"/>
      <c r="J76" s="45" t="s">
        <v>964</v>
      </c>
      <c r="K76" s="48" t="s">
        <v>937</v>
      </c>
      <c r="L76" s="44">
        <v>1166.53</v>
      </c>
      <c r="M76" s="46"/>
      <c r="N76" s="47"/>
    </row>
    <row r="77" spans="3:14" s="1" customFormat="1" hidden="1" outlineLevel="1" x14ac:dyDescent="0.35">
      <c r="C77" s="45" t="s">
        <v>964</v>
      </c>
      <c r="D77" s="48" t="s">
        <v>929</v>
      </c>
      <c r="E77" s="44">
        <v>135.52000000000001</v>
      </c>
      <c r="F77" s="46"/>
      <c r="G77" s="47"/>
      <c r="J77" s="45" t="s">
        <v>964</v>
      </c>
      <c r="K77" s="48" t="s">
        <v>929</v>
      </c>
      <c r="L77" s="44">
        <v>135.52000000000001</v>
      </c>
      <c r="M77" s="46"/>
      <c r="N77" s="47"/>
    </row>
    <row r="78" spans="3:14" s="1" customFormat="1" hidden="1" outlineLevel="1" x14ac:dyDescent="0.35">
      <c r="C78" s="45" t="s">
        <v>964</v>
      </c>
      <c r="D78" s="48" t="s">
        <v>744</v>
      </c>
      <c r="E78" s="44">
        <v>4931.16</v>
      </c>
      <c r="F78" s="46">
        <v>2736</v>
      </c>
      <c r="G78" s="47">
        <v>2736</v>
      </c>
      <c r="J78" s="45" t="s">
        <v>964</v>
      </c>
      <c r="K78" s="48" t="s">
        <v>744</v>
      </c>
      <c r="L78" s="44">
        <v>4931.16</v>
      </c>
      <c r="M78" s="46">
        <v>2736</v>
      </c>
      <c r="N78" s="47">
        <v>2736</v>
      </c>
    </row>
    <row r="79" spans="3:14" s="1" customFormat="1" hidden="1" outlineLevel="1" x14ac:dyDescent="0.35">
      <c r="C79" s="45" t="s">
        <v>964</v>
      </c>
      <c r="D79" s="48" t="s">
        <v>892</v>
      </c>
      <c r="E79" s="44">
        <v>87</v>
      </c>
      <c r="F79" s="46"/>
      <c r="G79" s="47"/>
      <c r="J79" s="45" t="s">
        <v>964</v>
      </c>
      <c r="K79" s="48" t="s">
        <v>892</v>
      </c>
      <c r="L79" s="44">
        <v>87</v>
      </c>
      <c r="M79" s="46"/>
      <c r="N79" s="47"/>
    </row>
    <row r="80" spans="3:14" s="1" customFormat="1" hidden="1" outlineLevel="1" x14ac:dyDescent="0.35">
      <c r="C80" s="45" t="s">
        <v>964</v>
      </c>
      <c r="D80" s="48" t="s">
        <v>929</v>
      </c>
      <c r="E80" s="44">
        <v>11248.94</v>
      </c>
      <c r="F80" s="46">
        <v>2602</v>
      </c>
      <c r="G80" s="47">
        <v>2602</v>
      </c>
      <c r="J80" s="45" t="s">
        <v>964</v>
      </c>
      <c r="K80" s="48" t="s">
        <v>929</v>
      </c>
      <c r="L80" s="44">
        <v>11248.94</v>
      </c>
      <c r="M80" s="46">
        <v>2602</v>
      </c>
      <c r="N80" s="47">
        <v>2602</v>
      </c>
    </row>
    <row r="81" spans="3:14" s="1" customFormat="1" hidden="1" outlineLevel="1" x14ac:dyDescent="0.35">
      <c r="C81" s="45" t="s">
        <v>964</v>
      </c>
      <c r="D81" s="48" t="s">
        <v>929</v>
      </c>
      <c r="E81" s="44">
        <v>57</v>
      </c>
      <c r="F81" s="46"/>
      <c r="G81" s="47"/>
      <c r="J81" s="45" t="s">
        <v>964</v>
      </c>
      <c r="K81" s="48" t="s">
        <v>929</v>
      </c>
      <c r="L81" s="44">
        <v>57</v>
      </c>
      <c r="M81" s="46"/>
      <c r="N81" s="47"/>
    </row>
    <row r="82" spans="3:14" s="1" customFormat="1" hidden="1" outlineLevel="1" x14ac:dyDescent="0.35">
      <c r="C82" s="45" t="s">
        <v>964</v>
      </c>
      <c r="D82" s="48" t="s">
        <v>744</v>
      </c>
      <c r="E82" s="44">
        <v>583.59</v>
      </c>
      <c r="F82" s="46"/>
      <c r="G82" s="47"/>
      <c r="J82" s="45" t="s">
        <v>964</v>
      </c>
      <c r="K82" s="48" t="s">
        <v>744</v>
      </c>
      <c r="L82" s="44">
        <v>583.59</v>
      </c>
      <c r="M82" s="46"/>
      <c r="N82" s="47"/>
    </row>
    <row r="83" spans="3:14" s="1" customFormat="1" hidden="1" outlineLevel="1" x14ac:dyDescent="0.35">
      <c r="C83" s="45" t="s">
        <v>964</v>
      </c>
      <c r="D83" s="48" t="s">
        <v>929</v>
      </c>
      <c r="E83" s="44">
        <v>99</v>
      </c>
      <c r="F83" s="46"/>
      <c r="G83" s="47"/>
      <c r="J83" s="45" t="s">
        <v>964</v>
      </c>
      <c r="K83" s="48" t="s">
        <v>929</v>
      </c>
      <c r="L83" s="44">
        <v>99</v>
      </c>
      <c r="M83" s="46"/>
      <c r="N83" s="47"/>
    </row>
    <row r="84" spans="3:14" s="1" customFormat="1" hidden="1" outlineLevel="1" x14ac:dyDescent="0.35">
      <c r="C84" s="45" t="s">
        <v>964</v>
      </c>
      <c r="D84" s="48" t="s">
        <v>744</v>
      </c>
      <c r="E84" s="44">
        <v>1316</v>
      </c>
      <c r="F84" s="46">
        <v>236</v>
      </c>
      <c r="G84" s="47">
        <v>236</v>
      </c>
      <c r="J84" s="45" t="s">
        <v>964</v>
      </c>
      <c r="K84" s="48" t="s">
        <v>744</v>
      </c>
      <c r="L84" s="44">
        <v>1316</v>
      </c>
      <c r="M84" s="46">
        <v>236</v>
      </c>
      <c r="N84" s="47">
        <v>236</v>
      </c>
    </row>
    <row r="85" spans="3:14" s="1" customFormat="1" hidden="1" outlineLevel="1" x14ac:dyDescent="0.35">
      <c r="C85" s="45" t="s">
        <v>964</v>
      </c>
      <c r="D85" s="48" t="s">
        <v>743</v>
      </c>
      <c r="E85" s="44">
        <v>83.02</v>
      </c>
      <c r="F85" s="46"/>
      <c r="G85" s="47"/>
      <c r="J85" s="45" t="s">
        <v>964</v>
      </c>
      <c r="K85" s="48" t="s">
        <v>743</v>
      </c>
      <c r="L85" s="44">
        <v>83.02</v>
      </c>
      <c r="M85" s="46"/>
      <c r="N85" s="47"/>
    </row>
    <row r="86" spans="3:14" s="1" customFormat="1" hidden="1" outlineLevel="1" x14ac:dyDescent="0.35">
      <c r="C86" s="45" t="s">
        <v>964</v>
      </c>
      <c r="D86" s="48" t="s">
        <v>937</v>
      </c>
      <c r="E86" s="44">
        <v>103.5</v>
      </c>
      <c r="F86" s="46"/>
      <c r="G86" s="47"/>
      <c r="J86" s="45" t="s">
        <v>964</v>
      </c>
      <c r="K86" s="48" t="s">
        <v>937</v>
      </c>
      <c r="L86" s="44">
        <v>103.5</v>
      </c>
      <c r="M86" s="46"/>
      <c r="N86" s="47"/>
    </row>
    <row r="87" spans="3:14" s="1" customFormat="1" hidden="1" outlineLevel="1" x14ac:dyDescent="0.35">
      <c r="C87" s="45" t="s">
        <v>964</v>
      </c>
      <c r="D87" s="48" t="s">
        <v>929</v>
      </c>
      <c r="E87" s="44">
        <v>95</v>
      </c>
      <c r="F87" s="46">
        <v>21</v>
      </c>
      <c r="G87" s="47">
        <v>21</v>
      </c>
      <c r="J87" s="45" t="s">
        <v>964</v>
      </c>
      <c r="K87" s="48" t="s">
        <v>929</v>
      </c>
      <c r="L87" s="44">
        <v>95</v>
      </c>
      <c r="M87" s="46">
        <v>21</v>
      </c>
      <c r="N87" s="47">
        <v>21</v>
      </c>
    </row>
    <row r="88" spans="3:14" s="1" customFormat="1" hidden="1" outlineLevel="1" x14ac:dyDescent="0.35">
      <c r="C88" s="45" t="s">
        <v>964</v>
      </c>
      <c r="D88" s="48" t="s">
        <v>916</v>
      </c>
      <c r="E88" s="44">
        <v>283.27999999999997</v>
      </c>
      <c r="F88" s="46"/>
      <c r="G88" s="47"/>
      <c r="J88" s="45" t="s">
        <v>964</v>
      </c>
      <c r="K88" s="48" t="s">
        <v>916</v>
      </c>
      <c r="L88" s="44">
        <v>283.27999999999997</v>
      </c>
      <c r="M88" s="46"/>
      <c r="N88" s="47"/>
    </row>
    <row r="89" spans="3:14" s="1" customFormat="1" hidden="1" outlineLevel="1" x14ac:dyDescent="0.35">
      <c r="C89" s="45" t="s">
        <v>964</v>
      </c>
      <c r="D89" s="48" t="s">
        <v>912</v>
      </c>
      <c r="E89" s="44">
        <v>1491.95</v>
      </c>
      <c r="F89" s="46">
        <v>316.10000000000002</v>
      </c>
      <c r="G89" s="47">
        <v>316.10000000000002</v>
      </c>
      <c r="J89" s="45" t="s">
        <v>964</v>
      </c>
      <c r="K89" s="48" t="s">
        <v>912</v>
      </c>
      <c r="L89" s="44">
        <v>1491.95</v>
      </c>
      <c r="M89" s="46">
        <v>316.10000000000002</v>
      </c>
      <c r="N89" s="47">
        <v>316.10000000000002</v>
      </c>
    </row>
    <row r="90" spans="3:14" s="1" customFormat="1" hidden="1" outlineLevel="1" x14ac:dyDescent="0.35">
      <c r="C90" s="45" t="s">
        <v>964</v>
      </c>
      <c r="D90" s="48" t="s">
        <v>931</v>
      </c>
      <c r="E90" s="44">
        <v>126.53</v>
      </c>
      <c r="F90" s="46"/>
      <c r="G90" s="47"/>
      <c r="J90" s="45" t="s">
        <v>964</v>
      </c>
      <c r="K90" s="48" t="s">
        <v>931</v>
      </c>
      <c r="L90" s="44">
        <v>126.53</v>
      </c>
      <c r="M90" s="46"/>
      <c r="N90" s="47"/>
    </row>
    <row r="91" spans="3:14" s="1" customFormat="1" hidden="1" outlineLevel="1" x14ac:dyDescent="0.35">
      <c r="C91" s="45" t="s">
        <v>964</v>
      </c>
      <c r="D91" s="48" t="s">
        <v>744</v>
      </c>
      <c r="E91" s="44">
        <v>107.1</v>
      </c>
      <c r="F91" s="46"/>
      <c r="G91" s="47"/>
      <c r="J91" s="45" t="s">
        <v>964</v>
      </c>
      <c r="K91" s="48" t="s">
        <v>744</v>
      </c>
      <c r="L91" s="44">
        <v>107.1</v>
      </c>
      <c r="M91" s="46"/>
      <c r="N91" s="47"/>
    </row>
    <row r="92" spans="3:14" s="1" customFormat="1" hidden="1" outlineLevel="1" x14ac:dyDescent="0.35">
      <c r="C92" s="45" t="s">
        <v>964</v>
      </c>
      <c r="D92" s="48" t="s">
        <v>929</v>
      </c>
      <c r="E92" s="44">
        <v>57</v>
      </c>
      <c r="F92" s="46"/>
      <c r="G92" s="47"/>
      <c r="J92" s="45" t="s">
        <v>964</v>
      </c>
      <c r="K92" s="48" t="s">
        <v>929</v>
      </c>
      <c r="L92" s="44">
        <v>57</v>
      </c>
      <c r="M92" s="46"/>
      <c r="N92" s="47"/>
    </row>
    <row r="93" spans="3:14" s="1" customFormat="1" hidden="1" outlineLevel="1" x14ac:dyDescent="0.35">
      <c r="C93" s="45" t="s">
        <v>964</v>
      </c>
      <c r="D93" s="48" t="s">
        <v>923</v>
      </c>
      <c r="E93" s="44">
        <v>86.35</v>
      </c>
      <c r="F93" s="46"/>
      <c r="G93" s="47"/>
      <c r="J93" s="45" t="s">
        <v>964</v>
      </c>
      <c r="K93" s="48" t="s">
        <v>923</v>
      </c>
      <c r="L93" s="44">
        <v>86.35</v>
      </c>
      <c r="M93" s="46"/>
      <c r="N93" s="47"/>
    </row>
    <row r="94" spans="3:14" s="1" customFormat="1" hidden="1" outlineLevel="1" x14ac:dyDescent="0.35">
      <c r="C94" s="45" t="s">
        <v>964</v>
      </c>
      <c r="D94" s="48" t="s">
        <v>912</v>
      </c>
      <c r="E94" s="44">
        <v>191.04</v>
      </c>
      <c r="F94" s="46"/>
      <c r="G94" s="47"/>
      <c r="J94" s="45" t="s">
        <v>964</v>
      </c>
      <c r="K94" s="48" t="s">
        <v>912</v>
      </c>
      <c r="L94" s="44">
        <v>191.04</v>
      </c>
      <c r="M94" s="46"/>
      <c r="N94" s="47"/>
    </row>
    <row r="95" spans="3:14" s="1" customFormat="1" hidden="1" outlineLevel="1" x14ac:dyDescent="0.35">
      <c r="C95" s="45" t="s">
        <v>964</v>
      </c>
      <c r="D95" s="48" t="s">
        <v>931</v>
      </c>
      <c r="E95" s="44">
        <v>125.4</v>
      </c>
      <c r="F95" s="46"/>
      <c r="G95" s="47"/>
      <c r="J95" s="45" t="s">
        <v>964</v>
      </c>
      <c r="K95" s="48" t="s">
        <v>931</v>
      </c>
      <c r="L95" s="44">
        <v>125.4</v>
      </c>
      <c r="M95" s="46"/>
      <c r="N95" s="47"/>
    </row>
    <row r="96" spans="3:14" s="1" customFormat="1" hidden="1" outlineLevel="1" x14ac:dyDescent="0.35">
      <c r="C96" s="45" t="s">
        <v>965</v>
      </c>
      <c r="D96" s="48" t="s">
        <v>888</v>
      </c>
      <c r="E96" s="44">
        <v>182</v>
      </c>
      <c r="F96" s="46">
        <v>1900</v>
      </c>
      <c r="G96" s="47"/>
      <c r="J96" s="45" t="s">
        <v>965</v>
      </c>
      <c r="K96" s="48" t="s">
        <v>888</v>
      </c>
      <c r="L96" s="44">
        <v>182</v>
      </c>
      <c r="M96" s="46">
        <v>1900</v>
      </c>
      <c r="N96" s="47"/>
    </row>
    <row r="97" spans="3:14" s="1" customFormat="1" hidden="1" outlineLevel="1" x14ac:dyDescent="0.35">
      <c r="C97" s="45" t="s">
        <v>966</v>
      </c>
      <c r="D97" s="48" t="s">
        <v>922</v>
      </c>
      <c r="E97" s="44">
        <v>14972</v>
      </c>
      <c r="F97" s="46">
        <v>38819</v>
      </c>
      <c r="G97" s="47"/>
      <c r="J97" s="45" t="s">
        <v>966</v>
      </c>
      <c r="K97" s="48" t="s">
        <v>922</v>
      </c>
      <c r="L97" s="44">
        <v>14972</v>
      </c>
      <c r="M97" s="46">
        <v>38819</v>
      </c>
      <c r="N97" s="47"/>
    </row>
    <row r="98" spans="3:14" s="1" customFormat="1" hidden="1" outlineLevel="1" x14ac:dyDescent="0.35">
      <c r="C98" s="45" t="s">
        <v>966</v>
      </c>
      <c r="D98" s="48" t="s">
        <v>901</v>
      </c>
      <c r="E98" s="44">
        <v>2427</v>
      </c>
      <c r="F98" s="46">
        <v>5300</v>
      </c>
      <c r="G98" s="47"/>
      <c r="J98" s="45" t="s">
        <v>966</v>
      </c>
      <c r="K98" s="48" t="s">
        <v>901</v>
      </c>
      <c r="L98" s="44">
        <v>2427</v>
      </c>
      <c r="M98" s="46">
        <v>5300</v>
      </c>
      <c r="N98" s="47"/>
    </row>
    <row r="99" spans="3:14" s="1" customFormat="1" hidden="1" outlineLevel="1" x14ac:dyDescent="0.35">
      <c r="C99" s="45" t="s">
        <v>966</v>
      </c>
      <c r="D99" s="48" t="s">
        <v>922</v>
      </c>
      <c r="E99" s="44">
        <v>890</v>
      </c>
      <c r="F99" s="46">
        <v>3920</v>
      </c>
      <c r="G99" s="47"/>
      <c r="J99" s="45" t="s">
        <v>966</v>
      </c>
      <c r="K99" s="48" t="s">
        <v>922</v>
      </c>
      <c r="L99" s="44">
        <v>890</v>
      </c>
      <c r="M99" s="46">
        <v>3920</v>
      </c>
      <c r="N99" s="47"/>
    </row>
    <row r="100" spans="3:14" s="1" customFormat="1" hidden="1" outlineLevel="1" x14ac:dyDescent="0.35">
      <c r="C100" s="45" t="s">
        <v>966</v>
      </c>
      <c r="D100" s="48" t="s">
        <v>901</v>
      </c>
      <c r="E100" s="44">
        <v>1127</v>
      </c>
      <c r="F100" s="46">
        <v>3400</v>
      </c>
      <c r="G100" s="47"/>
      <c r="J100" s="45" t="s">
        <v>966</v>
      </c>
      <c r="K100" s="48" t="s">
        <v>901</v>
      </c>
      <c r="L100" s="44">
        <v>1127</v>
      </c>
      <c r="M100" s="46">
        <v>3400</v>
      </c>
      <c r="N100" s="47"/>
    </row>
    <row r="101" spans="3:14" s="1" customFormat="1" hidden="1" outlineLevel="1" x14ac:dyDescent="0.35">
      <c r="C101" s="45" t="s">
        <v>966</v>
      </c>
      <c r="D101" s="48" t="s">
        <v>932</v>
      </c>
      <c r="E101" s="44">
        <v>2382</v>
      </c>
      <c r="F101" s="46">
        <v>8900</v>
      </c>
      <c r="G101" s="47"/>
      <c r="J101" s="45" t="s">
        <v>966</v>
      </c>
      <c r="K101" s="48" t="s">
        <v>932</v>
      </c>
      <c r="L101" s="44">
        <v>2382</v>
      </c>
      <c r="M101" s="46">
        <v>8900</v>
      </c>
      <c r="N101" s="47"/>
    </row>
    <row r="102" spans="3:14" s="1" customFormat="1" hidden="1" outlineLevel="1" x14ac:dyDescent="0.35">
      <c r="C102" s="45" t="s">
        <v>966</v>
      </c>
      <c r="D102" s="48" t="s">
        <v>934</v>
      </c>
      <c r="E102" s="44">
        <v>2357</v>
      </c>
      <c r="F102" s="46">
        <v>5470</v>
      </c>
      <c r="G102" s="47"/>
      <c r="J102" s="45" t="s">
        <v>966</v>
      </c>
      <c r="K102" s="48" t="s">
        <v>934</v>
      </c>
      <c r="L102" s="44">
        <v>2357</v>
      </c>
      <c r="M102" s="46">
        <v>5470</v>
      </c>
      <c r="N102" s="47"/>
    </row>
    <row r="103" spans="3:14" s="1" customFormat="1" hidden="1" outlineLevel="1" x14ac:dyDescent="0.35">
      <c r="C103" s="45" t="s">
        <v>966</v>
      </c>
      <c r="D103" s="48" t="s">
        <v>922</v>
      </c>
      <c r="E103" s="44">
        <v>1532</v>
      </c>
      <c r="F103" s="46">
        <v>5460</v>
      </c>
      <c r="G103" s="47"/>
      <c r="J103" s="45" t="s">
        <v>966</v>
      </c>
      <c r="K103" s="48" t="s">
        <v>922</v>
      </c>
      <c r="L103" s="44">
        <v>1532</v>
      </c>
      <c r="M103" s="46">
        <v>5460</v>
      </c>
      <c r="N103" s="47"/>
    </row>
    <row r="104" spans="3:14" s="1" customFormat="1" hidden="1" outlineLevel="1" collapsed="1" x14ac:dyDescent="0.35">
      <c r="J104" s="45" t="s">
        <v>966</v>
      </c>
      <c r="K104" s="48" t="s">
        <v>636</v>
      </c>
      <c r="L104" s="44">
        <v>18910.7</v>
      </c>
      <c r="M104" s="46">
        <v>25339</v>
      </c>
      <c r="N104" s="47">
        <v>37043</v>
      </c>
    </row>
    <row r="105" spans="3:14" s="1" customFormat="1" hidden="1" outlineLevel="1" x14ac:dyDescent="0.35">
      <c r="J105" s="45" t="s">
        <v>966</v>
      </c>
      <c r="K105" s="48" t="s">
        <v>638</v>
      </c>
      <c r="L105" s="44">
        <v>3.15</v>
      </c>
      <c r="M105" s="46"/>
      <c r="N105" s="47"/>
    </row>
    <row r="106" spans="3:14" s="1" customFormat="1" hidden="1" outlineLevel="1" x14ac:dyDescent="0.35">
      <c r="J106" s="45" t="s">
        <v>966</v>
      </c>
      <c r="K106" s="48" t="s">
        <v>645</v>
      </c>
      <c r="L106" s="44">
        <v>2.8</v>
      </c>
      <c r="M106" s="46"/>
      <c r="N106" s="47"/>
    </row>
    <row r="107" spans="3:14" s="1" customFormat="1" hidden="1" outlineLevel="1" x14ac:dyDescent="0.35">
      <c r="J107" s="45" t="s">
        <v>966</v>
      </c>
      <c r="K107" s="48" t="s">
        <v>636</v>
      </c>
      <c r="L107" s="44">
        <v>5</v>
      </c>
      <c r="M107" s="46">
        <v>1040</v>
      </c>
      <c r="N107" s="47">
        <v>1557</v>
      </c>
    </row>
    <row r="108" spans="3:14" s="1" customFormat="1" hidden="1" outlineLevel="1" x14ac:dyDescent="0.35">
      <c r="J108" s="45" t="s">
        <v>966</v>
      </c>
      <c r="K108" s="48" t="s">
        <v>478</v>
      </c>
      <c r="L108" s="44">
        <v>1189.6799999999998</v>
      </c>
      <c r="M108" s="46">
        <v>2550</v>
      </c>
      <c r="N108" s="47">
        <v>5600</v>
      </c>
    </row>
    <row r="109" spans="3:14" s="1" customFormat="1" hidden="1" outlineLevel="1" x14ac:dyDescent="0.35">
      <c r="J109" s="45" t="s">
        <v>966</v>
      </c>
      <c r="K109" s="48" t="s">
        <v>645</v>
      </c>
      <c r="L109" s="44">
        <v>4.37</v>
      </c>
      <c r="M109" s="46"/>
      <c r="N109" s="47"/>
    </row>
    <row r="110" spans="3:14" s="1" customFormat="1" hidden="1" outlineLevel="1" x14ac:dyDescent="0.35">
      <c r="J110" s="45" t="s">
        <v>966</v>
      </c>
      <c r="K110" s="48" t="s">
        <v>646</v>
      </c>
      <c r="L110" s="44">
        <v>75.3</v>
      </c>
      <c r="M110" s="46"/>
      <c r="N110" s="47"/>
    </row>
    <row r="111" spans="3:14" s="1" customFormat="1" hidden="1" outlineLevel="1" x14ac:dyDescent="0.35">
      <c r="J111" s="45" t="s">
        <v>966</v>
      </c>
      <c r="K111" s="48" t="s">
        <v>643</v>
      </c>
      <c r="L111" s="44">
        <v>2.9</v>
      </c>
      <c r="M111" s="46"/>
      <c r="N111" s="47"/>
    </row>
    <row r="112" spans="3:14" s="1" customFormat="1" hidden="1" outlineLevel="1" x14ac:dyDescent="0.35">
      <c r="J112" s="45" t="s">
        <v>966</v>
      </c>
      <c r="K112" s="48" t="s">
        <v>639</v>
      </c>
      <c r="L112" s="44">
        <v>2172.0500000000002</v>
      </c>
      <c r="M112" s="46">
        <v>980</v>
      </c>
      <c r="N112" s="47">
        <v>4080</v>
      </c>
    </row>
    <row r="113" spans="2:14" s="1" customFormat="1" hidden="1" outlineLevel="1" x14ac:dyDescent="0.35">
      <c r="J113" s="45" t="s">
        <v>966</v>
      </c>
      <c r="K113" s="48" t="s">
        <v>643</v>
      </c>
      <c r="L113" s="44">
        <v>6.5</v>
      </c>
      <c r="M113" s="46"/>
      <c r="N113" s="47"/>
    </row>
    <row r="114" spans="2:14" s="1" customFormat="1" collapsed="1" x14ac:dyDescent="0.35">
      <c r="B114" s="182" t="s">
        <v>967</v>
      </c>
      <c r="C114" s="182"/>
      <c r="E114" s="16">
        <f>SUM(E60:E103)</f>
        <v>75042.679999999993</v>
      </c>
      <c r="F114" s="16">
        <f t="shared" ref="F114:G114" si="3">SUM(F60:F103)</f>
        <v>100824.63</v>
      </c>
      <c r="G114" s="16">
        <f t="shared" si="3"/>
        <v>35094.629999999997</v>
      </c>
      <c r="I114" s="141" t="s">
        <v>967</v>
      </c>
      <c r="J114" s="141"/>
      <c r="L114" s="16">
        <f>SUM(L60:L113)</f>
        <v>97415.129999999976</v>
      </c>
      <c r="M114" s="16">
        <f t="shared" ref="M114:N114" si="4">SUM(M60:M113)</f>
        <v>130733.63</v>
      </c>
      <c r="N114" s="16">
        <f t="shared" si="4"/>
        <v>83374.63</v>
      </c>
    </row>
    <row r="115" spans="2:14" s="1" customFormat="1" hidden="1" outlineLevel="1" x14ac:dyDescent="0.35">
      <c r="B115" s="15" t="s">
        <v>968</v>
      </c>
      <c r="C115" s="45" t="s">
        <v>966</v>
      </c>
      <c r="D115" s="48" t="s">
        <v>917</v>
      </c>
      <c r="E115" s="44">
        <v>12551.73</v>
      </c>
      <c r="F115" s="46">
        <v>74553.5</v>
      </c>
      <c r="G115" s="47">
        <v>44271.97</v>
      </c>
      <c r="I115" s="15" t="s">
        <v>968</v>
      </c>
      <c r="J115" s="45" t="s">
        <v>42</v>
      </c>
      <c r="K115" s="48" t="s">
        <v>903</v>
      </c>
      <c r="L115" s="44">
        <v>28565.88</v>
      </c>
      <c r="M115" s="46">
        <v>217455</v>
      </c>
      <c r="N115" s="47">
        <v>75629</v>
      </c>
    </row>
    <row r="116" spans="2:14" s="1" customFormat="1" hidden="1" outlineLevel="1" x14ac:dyDescent="0.35">
      <c r="C116" s="45" t="s">
        <v>966</v>
      </c>
      <c r="D116" s="48" t="s">
        <v>933</v>
      </c>
      <c r="E116" s="44">
        <v>1075.3599999999999</v>
      </c>
      <c r="F116" s="46">
        <v>5600</v>
      </c>
      <c r="G116" s="47">
        <v>4067</v>
      </c>
      <c r="J116" s="45" t="s">
        <v>42</v>
      </c>
      <c r="K116" s="48" t="s">
        <v>926</v>
      </c>
      <c r="L116" s="44">
        <v>4.2</v>
      </c>
      <c r="M116" s="46"/>
      <c r="N116" s="47"/>
    </row>
    <row r="117" spans="2:14" s="1" customFormat="1" hidden="1" outlineLevel="1" x14ac:dyDescent="0.35">
      <c r="C117" s="45" t="s">
        <v>966</v>
      </c>
      <c r="D117" s="48" t="s">
        <v>917</v>
      </c>
      <c r="E117" s="44">
        <v>5872.43</v>
      </c>
      <c r="F117" s="46">
        <v>76460.2</v>
      </c>
      <c r="G117" s="47">
        <v>90479</v>
      </c>
      <c r="J117" s="45" t="s">
        <v>42</v>
      </c>
      <c r="K117" s="48" t="s">
        <v>10</v>
      </c>
      <c r="L117" s="44">
        <v>743.93</v>
      </c>
      <c r="M117" s="46">
        <v>2750</v>
      </c>
      <c r="N117" s="47">
        <v>3859</v>
      </c>
    </row>
    <row r="118" spans="2:14" s="1" customFormat="1" hidden="1" outlineLevel="1" x14ac:dyDescent="0.35">
      <c r="C118" s="45" t="s">
        <v>966</v>
      </c>
      <c r="D118" s="48" t="s">
        <v>636</v>
      </c>
      <c r="E118" s="44">
        <v>18910.7</v>
      </c>
      <c r="F118" s="46">
        <v>25339</v>
      </c>
      <c r="G118" s="47">
        <v>37043</v>
      </c>
      <c r="J118" s="45" t="s">
        <v>42</v>
      </c>
      <c r="K118" s="48" t="s">
        <v>12</v>
      </c>
      <c r="L118" s="44">
        <v>2696.69</v>
      </c>
      <c r="M118" s="46">
        <v>7926</v>
      </c>
      <c r="N118" s="47">
        <v>11921</v>
      </c>
    </row>
    <row r="119" spans="2:14" s="1" customFormat="1" hidden="1" outlineLevel="1" x14ac:dyDescent="0.35">
      <c r="C119" s="45" t="s">
        <v>966</v>
      </c>
      <c r="D119" s="48" t="s">
        <v>637</v>
      </c>
      <c r="E119" s="44">
        <v>25.31</v>
      </c>
      <c r="F119" s="46"/>
      <c r="G119" s="47"/>
      <c r="J119" s="45" t="s">
        <v>42</v>
      </c>
      <c r="K119" s="48" t="s">
        <v>903</v>
      </c>
      <c r="L119" s="44">
        <v>136.5</v>
      </c>
      <c r="M119" s="46"/>
      <c r="N119" s="47"/>
    </row>
    <row r="120" spans="2:14" s="1" customFormat="1" hidden="1" outlineLevel="1" x14ac:dyDescent="0.35">
      <c r="C120" s="45" t="s">
        <v>966</v>
      </c>
      <c r="D120" s="48" t="s">
        <v>918</v>
      </c>
      <c r="E120" s="44">
        <v>251.3</v>
      </c>
      <c r="F120" s="46">
        <v>1100</v>
      </c>
      <c r="G120" s="47">
        <v>1500</v>
      </c>
      <c r="J120" s="45" t="s">
        <v>42</v>
      </c>
      <c r="K120" s="48" t="s">
        <v>18</v>
      </c>
      <c r="L120" s="44">
        <v>29955.829999999998</v>
      </c>
      <c r="M120" s="46">
        <v>98296</v>
      </c>
      <c r="N120" s="47">
        <v>28510</v>
      </c>
    </row>
    <row r="121" spans="2:14" s="1" customFormat="1" hidden="1" outlineLevel="1" x14ac:dyDescent="0.35">
      <c r="C121" s="45" t="s">
        <v>966</v>
      </c>
      <c r="D121" s="48" t="s">
        <v>638</v>
      </c>
      <c r="E121" s="44">
        <v>3.15</v>
      </c>
      <c r="F121" s="46"/>
      <c r="G121" s="47"/>
      <c r="J121" s="45" t="s">
        <v>42</v>
      </c>
      <c r="K121" s="48" t="s">
        <v>892</v>
      </c>
      <c r="L121" s="44">
        <v>87</v>
      </c>
      <c r="M121" s="46"/>
      <c r="N121" s="47"/>
    </row>
    <row r="122" spans="2:14" s="1" customFormat="1" hidden="1" outlineLevel="1" x14ac:dyDescent="0.35">
      <c r="C122" s="45" t="s">
        <v>966</v>
      </c>
      <c r="D122" s="48" t="s">
        <v>645</v>
      </c>
      <c r="E122" s="44">
        <v>2.8</v>
      </c>
      <c r="F122" s="46"/>
      <c r="G122" s="47"/>
      <c r="J122" s="45" t="s">
        <v>42</v>
      </c>
      <c r="K122" s="48" t="s">
        <v>798</v>
      </c>
      <c r="L122" s="44">
        <v>377.99</v>
      </c>
      <c r="M122" s="46">
        <v>955</v>
      </c>
      <c r="N122" s="47">
        <v>800</v>
      </c>
    </row>
    <row r="123" spans="2:14" s="1" customFormat="1" hidden="1" outlineLevel="1" x14ac:dyDescent="0.35">
      <c r="C123" s="45" t="s">
        <v>966</v>
      </c>
      <c r="D123" s="48" t="s">
        <v>637</v>
      </c>
      <c r="E123" s="44">
        <v>5.6</v>
      </c>
      <c r="F123" s="46"/>
      <c r="G123" s="47"/>
      <c r="J123" s="45" t="s">
        <v>42</v>
      </c>
      <c r="K123" s="48" t="s">
        <v>265</v>
      </c>
      <c r="L123" s="44">
        <v>46395.189999999995</v>
      </c>
      <c r="M123" s="46">
        <v>256912.77</v>
      </c>
      <c r="N123" s="47">
        <v>87410.27</v>
      </c>
    </row>
    <row r="124" spans="2:14" s="1" customFormat="1" hidden="1" outlineLevel="1" x14ac:dyDescent="0.35">
      <c r="C124" s="45" t="s">
        <v>966</v>
      </c>
      <c r="D124" s="48" t="s">
        <v>637</v>
      </c>
      <c r="E124" s="44">
        <v>364.04999999999995</v>
      </c>
      <c r="F124" s="46">
        <v>4077</v>
      </c>
      <c r="G124" s="47">
        <v>5200</v>
      </c>
      <c r="J124" s="45" t="s">
        <v>42</v>
      </c>
      <c r="K124" s="48" t="s">
        <v>945</v>
      </c>
      <c r="L124" s="44">
        <v>412</v>
      </c>
      <c r="M124" s="46">
        <v>2966</v>
      </c>
      <c r="N124" s="47"/>
    </row>
    <row r="125" spans="2:14" s="1" customFormat="1" hidden="1" outlineLevel="1" x14ac:dyDescent="0.35">
      <c r="C125" s="45" t="s">
        <v>966</v>
      </c>
      <c r="D125" s="48" t="s">
        <v>636</v>
      </c>
      <c r="E125" s="44">
        <v>5</v>
      </c>
      <c r="F125" s="46">
        <v>1040</v>
      </c>
      <c r="G125" s="47">
        <v>1557</v>
      </c>
      <c r="J125" s="45" t="s">
        <v>42</v>
      </c>
      <c r="K125" s="48" t="s">
        <v>945</v>
      </c>
      <c r="L125" s="44">
        <v>173.1</v>
      </c>
      <c r="M125" s="46"/>
      <c r="N125" s="47"/>
    </row>
    <row r="126" spans="2:14" s="1" customFormat="1" hidden="1" outlineLevel="1" x14ac:dyDescent="0.35">
      <c r="C126" s="45" t="s">
        <v>966</v>
      </c>
      <c r="D126" s="48" t="s">
        <v>478</v>
      </c>
      <c r="E126" s="44">
        <v>1189.6799999999998</v>
      </c>
      <c r="F126" s="46">
        <v>2550</v>
      </c>
      <c r="G126" s="47">
        <v>5600</v>
      </c>
      <c r="J126" s="45" t="s">
        <v>42</v>
      </c>
      <c r="K126" s="48" t="s">
        <v>384</v>
      </c>
      <c r="L126" s="44">
        <v>1388.4299999999998</v>
      </c>
      <c r="M126" s="46">
        <v>2474</v>
      </c>
      <c r="N126" s="47">
        <v>2050</v>
      </c>
    </row>
    <row r="127" spans="2:14" s="1" customFormat="1" hidden="1" outlineLevel="1" x14ac:dyDescent="0.35">
      <c r="C127" s="45" t="s">
        <v>966</v>
      </c>
      <c r="D127" s="48" t="s">
        <v>643</v>
      </c>
      <c r="E127" s="44">
        <v>2.9</v>
      </c>
      <c r="F127" s="46"/>
      <c r="G127" s="47"/>
      <c r="J127" s="45" t="s">
        <v>42</v>
      </c>
      <c r="K127" s="48" t="s">
        <v>655</v>
      </c>
      <c r="L127" s="44">
        <v>20.350000000000001</v>
      </c>
      <c r="M127" s="46"/>
      <c r="N127" s="47"/>
    </row>
    <row r="128" spans="2:14" s="1" customFormat="1" hidden="1" outlineLevel="1" x14ac:dyDescent="0.35">
      <c r="C128" s="45" t="s">
        <v>966</v>
      </c>
      <c r="D128" s="48" t="s">
        <v>645</v>
      </c>
      <c r="E128" s="44">
        <v>4.37</v>
      </c>
      <c r="F128" s="46"/>
      <c r="G128" s="47"/>
      <c r="J128" s="45" t="s">
        <v>42</v>
      </c>
      <c r="K128" s="48" t="s">
        <v>945</v>
      </c>
      <c r="L128" s="44">
        <v>81</v>
      </c>
      <c r="M128" s="46"/>
      <c r="N128" s="47"/>
    </row>
    <row r="129" spans="3:14" s="1" customFormat="1" hidden="1" outlineLevel="1" x14ac:dyDescent="0.35">
      <c r="C129" s="45" t="s">
        <v>966</v>
      </c>
      <c r="D129" s="48" t="s">
        <v>918</v>
      </c>
      <c r="E129" s="44">
        <v>115</v>
      </c>
      <c r="F129" s="46">
        <v>880</v>
      </c>
      <c r="G129" s="47">
        <v>250</v>
      </c>
      <c r="J129" s="45" t="s">
        <v>42</v>
      </c>
      <c r="K129" s="48" t="s">
        <v>482</v>
      </c>
      <c r="L129" s="44">
        <v>1319.9299999999998</v>
      </c>
      <c r="M129" s="46">
        <v>200</v>
      </c>
      <c r="N129" s="47">
        <v>1345</v>
      </c>
    </row>
    <row r="130" spans="3:14" s="1" customFormat="1" hidden="1" outlineLevel="1" x14ac:dyDescent="0.35">
      <c r="C130" s="45" t="s">
        <v>966</v>
      </c>
      <c r="D130" s="48" t="s">
        <v>639</v>
      </c>
      <c r="E130" s="44">
        <v>2172.0500000000002</v>
      </c>
      <c r="F130" s="46">
        <v>980</v>
      </c>
      <c r="G130" s="47">
        <v>4080</v>
      </c>
      <c r="J130" s="45" t="s">
        <v>42</v>
      </c>
      <c r="K130" s="48" t="s">
        <v>493</v>
      </c>
      <c r="L130" s="44">
        <v>1458.6</v>
      </c>
      <c r="M130" s="46">
        <v>250</v>
      </c>
      <c r="N130" s="47">
        <v>250</v>
      </c>
    </row>
    <row r="131" spans="3:14" s="1" customFormat="1" hidden="1" outlineLevel="1" x14ac:dyDescent="0.35">
      <c r="C131" s="45" t="s">
        <v>966</v>
      </c>
      <c r="D131" s="48" t="s">
        <v>933</v>
      </c>
      <c r="E131" s="44"/>
      <c r="F131" s="46">
        <v>7100</v>
      </c>
      <c r="G131" s="47">
        <v>1700</v>
      </c>
      <c r="J131" s="45" t="s">
        <v>42</v>
      </c>
      <c r="K131" s="48" t="s">
        <v>505</v>
      </c>
      <c r="L131" s="44">
        <v>4826</v>
      </c>
      <c r="M131" s="46">
        <v>5481</v>
      </c>
      <c r="N131" s="47">
        <v>4224</v>
      </c>
    </row>
    <row r="132" spans="3:14" s="1" customFormat="1" hidden="1" outlineLevel="1" x14ac:dyDescent="0.35">
      <c r="C132" s="45" t="s">
        <v>966</v>
      </c>
      <c r="D132" s="48" t="s">
        <v>933</v>
      </c>
      <c r="E132" s="44"/>
      <c r="F132" s="46">
        <v>880</v>
      </c>
      <c r="G132" s="47">
        <v>450</v>
      </c>
      <c r="J132" s="45" t="s">
        <v>42</v>
      </c>
      <c r="K132" s="48" t="s">
        <v>505</v>
      </c>
      <c r="L132" s="44">
        <v>1226.46</v>
      </c>
      <c r="M132" s="46">
        <v>4721</v>
      </c>
      <c r="N132" s="47">
        <v>1050</v>
      </c>
    </row>
    <row r="133" spans="3:14" s="1" customFormat="1" hidden="1" outlineLevel="1" collapsed="1" x14ac:dyDescent="0.35">
      <c r="C133" s="45" t="s">
        <v>966</v>
      </c>
      <c r="D133" s="48" t="s">
        <v>917</v>
      </c>
      <c r="E133" s="44">
        <v>555.39</v>
      </c>
      <c r="F133" s="46">
        <v>750</v>
      </c>
      <c r="G133" s="47">
        <v>500</v>
      </c>
      <c r="J133" s="45" t="s">
        <v>42</v>
      </c>
      <c r="K133" s="48" t="s">
        <v>641</v>
      </c>
      <c r="L133" s="44">
        <v>481</v>
      </c>
      <c r="M133" s="46"/>
      <c r="N133" s="47"/>
    </row>
    <row r="134" spans="3:14" s="1" customFormat="1" hidden="1" outlineLevel="1" x14ac:dyDescent="0.35">
      <c r="C134" s="45" t="s">
        <v>966</v>
      </c>
      <c r="D134" s="48" t="s">
        <v>646</v>
      </c>
      <c r="E134" s="44">
        <v>75.3</v>
      </c>
      <c r="F134" s="46"/>
      <c r="G134" s="47"/>
      <c r="J134" s="45" t="s">
        <v>42</v>
      </c>
      <c r="K134" s="48" t="s">
        <v>945</v>
      </c>
      <c r="L134" s="44">
        <v>505</v>
      </c>
      <c r="M134" s="46">
        <v>715</v>
      </c>
      <c r="N134" s="47"/>
    </row>
    <row r="135" spans="3:14" s="1" customFormat="1" hidden="1" outlineLevel="1" x14ac:dyDescent="0.35">
      <c r="C135" s="45" t="s">
        <v>966</v>
      </c>
      <c r="D135" s="48" t="s">
        <v>933</v>
      </c>
      <c r="E135" s="44">
        <v>162.77000000000001</v>
      </c>
      <c r="F135" s="46">
        <v>1950</v>
      </c>
      <c r="G135" s="47">
        <v>1516</v>
      </c>
      <c r="J135" s="45" t="s">
        <v>42</v>
      </c>
      <c r="K135" s="48" t="s">
        <v>587</v>
      </c>
      <c r="L135" s="44">
        <v>1886.83</v>
      </c>
      <c r="M135" s="46">
        <v>1465</v>
      </c>
      <c r="N135" s="47">
        <v>3591</v>
      </c>
    </row>
    <row r="136" spans="3:14" s="1" customFormat="1" hidden="1" outlineLevel="1" x14ac:dyDescent="0.35">
      <c r="C136" s="45" t="s">
        <v>966</v>
      </c>
      <c r="D136" s="48" t="s">
        <v>918</v>
      </c>
      <c r="E136" s="44">
        <v>172.9</v>
      </c>
      <c r="F136" s="46">
        <v>2600</v>
      </c>
      <c r="G136" s="47">
        <v>1000</v>
      </c>
      <c r="J136" s="45" t="s">
        <v>42</v>
      </c>
      <c r="K136" s="48" t="s">
        <v>601</v>
      </c>
      <c r="L136" s="44">
        <v>4286</v>
      </c>
      <c r="M136" s="46">
        <v>4373</v>
      </c>
      <c r="N136" s="47">
        <v>3933</v>
      </c>
    </row>
    <row r="137" spans="3:14" s="1" customFormat="1" hidden="1" outlineLevel="1" x14ac:dyDescent="0.35">
      <c r="C137" s="45" t="s">
        <v>966</v>
      </c>
      <c r="D137" s="48" t="s">
        <v>933</v>
      </c>
      <c r="E137" s="44">
        <v>126.13</v>
      </c>
      <c r="F137" s="46">
        <v>570</v>
      </c>
      <c r="G137" s="47">
        <v>600</v>
      </c>
      <c r="J137" s="45" t="s">
        <v>42</v>
      </c>
      <c r="K137" s="48" t="s">
        <v>637</v>
      </c>
      <c r="L137" s="44">
        <v>364.04999999999995</v>
      </c>
      <c r="M137" s="46">
        <v>4077</v>
      </c>
      <c r="N137" s="47">
        <v>5200</v>
      </c>
    </row>
    <row r="138" spans="3:14" s="1" customFormat="1" hidden="1" outlineLevel="1" x14ac:dyDescent="0.35">
      <c r="C138" s="45" t="s">
        <v>966</v>
      </c>
      <c r="D138" s="48" t="s">
        <v>643</v>
      </c>
      <c r="E138" s="44">
        <v>6.5</v>
      </c>
      <c r="F138" s="46"/>
      <c r="G138" s="47"/>
      <c r="J138" s="45" t="s">
        <v>42</v>
      </c>
      <c r="K138" s="48" t="s">
        <v>478</v>
      </c>
      <c r="L138" s="44">
        <v>1189.6799999999998</v>
      </c>
      <c r="M138" s="46">
        <v>2550</v>
      </c>
      <c r="N138" s="47">
        <v>5600</v>
      </c>
    </row>
    <row r="139" spans="3:14" s="1" customFormat="1" hidden="1" outlineLevel="1" x14ac:dyDescent="0.35">
      <c r="C139" s="45" t="s">
        <v>966</v>
      </c>
      <c r="D139" s="48" t="s">
        <v>640</v>
      </c>
      <c r="E139" s="44">
        <v>11.2</v>
      </c>
      <c r="F139" s="46"/>
      <c r="G139" s="47"/>
      <c r="J139" s="45" t="s">
        <v>42</v>
      </c>
      <c r="K139" s="48" t="s">
        <v>546</v>
      </c>
      <c r="L139" s="44">
        <v>9193.67</v>
      </c>
      <c r="M139" s="46">
        <v>52779</v>
      </c>
      <c r="N139" s="47">
        <v>31927</v>
      </c>
    </row>
    <row r="140" spans="3:14" s="1" customFormat="1" hidden="1" outlineLevel="1" x14ac:dyDescent="0.35">
      <c r="C140" s="45" t="s">
        <v>966</v>
      </c>
      <c r="D140" s="48" t="s">
        <v>918</v>
      </c>
      <c r="E140" s="44">
        <v>2210.09</v>
      </c>
      <c r="F140" s="46">
        <v>10830</v>
      </c>
      <c r="G140" s="47">
        <v>5800</v>
      </c>
      <c r="J140" s="45" t="s">
        <v>42</v>
      </c>
      <c r="K140" s="48" t="s">
        <v>896</v>
      </c>
      <c r="L140" s="44">
        <v>41425.1</v>
      </c>
      <c r="M140" s="46">
        <v>310300</v>
      </c>
      <c r="N140" s="47">
        <v>120000</v>
      </c>
    </row>
    <row r="141" spans="3:14" s="1" customFormat="1" hidden="1" outlineLevel="1" x14ac:dyDescent="0.35">
      <c r="C141" s="45" t="s">
        <v>966</v>
      </c>
      <c r="D141" s="48" t="s">
        <v>896</v>
      </c>
      <c r="E141" s="44">
        <v>41439.1</v>
      </c>
      <c r="F141" s="46">
        <v>310300</v>
      </c>
      <c r="G141" s="47">
        <v>120000</v>
      </c>
      <c r="J141" s="45" t="s">
        <v>42</v>
      </c>
      <c r="K141" s="48" t="s">
        <v>640</v>
      </c>
      <c r="L141" s="44">
        <v>11.2</v>
      </c>
      <c r="M141" s="46"/>
      <c r="N141" s="47"/>
    </row>
    <row r="142" spans="3:14" s="1" customFormat="1" hidden="1" outlineLevel="1" x14ac:dyDescent="0.35">
      <c r="C142" s="45" t="s">
        <v>966</v>
      </c>
      <c r="D142" s="48" t="s">
        <v>546</v>
      </c>
      <c r="E142" s="44">
        <v>9193.67</v>
      </c>
      <c r="F142" s="46">
        <v>52779</v>
      </c>
      <c r="G142" s="47">
        <v>31927</v>
      </c>
      <c r="J142" s="45" t="s">
        <v>966</v>
      </c>
      <c r="K142" s="48" t="s">
        <v>918</v>
      </c>
      <c r="L142" s="44">
        <v>115</v>
      </c>
      <c r="M142" s="46">
        <v>880</v>
      </c>
      <c r="N142" s="47">
        <v>250</v>
      </c>
    </row>
    <row r="143" spans="3:14" s="1" customFormat="1" hidden="1" outlineLevel="1" x14ac:dyDescent="0.35">
      <c r="C143" s="45"/>
      <c r="D143" s="48"/>
      <c r="E143" s="44"/>
      <c r="F143" s="46"/>
      <c r="G143" s="47"/>
      <c r="J143" s="45" t="s">
        <v>966</v>
      </c>
      <c r="K143" s="48" t="s">
        <v>933</v>
      </c>
      <c r="L143" s="44">
        <v>126.13</v>
      </c>
      <c r="M143" s="46">
        <v>570</v>
      </c>
      <c r="N143" s="47">
        <v>600</v>
      </c>
    </row>
    <row r="144" spans="3:14" s="1" customFormat="1" hidden="1" outlineLevel="1" x14ac:dyDescent="0.35">
      <c r="C144" s="45"/>
      <c r="D144" s="48"/>
      <c r="E144" s="44"/>
      <c r="F144" s="46"/>
      <c r="G144" s="47"/>
      <c r="J144" s="45" t="s">
        <v>966</v>
      </c>
      <c r="K144" s="48" t="s">
        <v>933</v>
      </c>
      <c r="L144" s="44">
        <v>162.77000000000001</v>
      </c>
      <c r="M144" s="46">
        <v>1950</v>
      </c>
      <c r="N144" s="47">
        <v>1516</v>
      </c>
    </row>
    <row r="145" spans="2:14" s="1" customFormat="1" hidden="1" outlineLevel="1" x14ac:dyDescent="0.35">
      <c r="C145" s="45"/>
      <c r="D145" s="48"/>
      <c r="E145" s="44"/>
      <c r="F145" s="46"/>
      <c r="G145" s="47"/>
      <c r="J145" s="45" t="s">
        <v>966</v>
      </c>
      <c r="K145" s="48" t="s">
        <v>918</v>
      </c>
      <c r="L145" s="44">
        <v>172.9</v>
      </c>
      <c r="M145" s="46">
        <v>2600</v>
      </c>
      <c r="N145" s="47">
        <v>1000</v>
      </c>
    </row>
    <row r="146" spans="2:14" s="1" customFormat="1" hidden="1" outlineLevel="1" x14ac:dyDescent="0.35">
      <c r="C146" s="45"/>
      <c r="D146" s="48"/>
      <c r="E146" s="44"/>
      <c r="F146" s="46"/>
      <c r="G146" s="47"/>
      <c r="J146" s="45" t="s">
        <v>966</v>
      </c>
      <c r="K146" s="48" t="s">
        <v>918</v>
      </c>
      <c r="L146" s="44">
        <v>251.3</v>
      </c>
      <c r="M146" s="46">
        <v>1100</v>
      </c>
      <c r="N146" s="47">
        <v>1500</v>
      </c>
    </row>
    <row r="147" spans="2:14" s="1" customFormat="1" hidden="1" outlineLevel="1" x14ac:dyDescent="0.35">
      <c r="C147" s="45"/>
      <c r="D147" s="48"/>
      <c r="E147" s="44"/>
      <c r="F147" s="46"/>
      <c r="G147" s="47"/>
      <c r="J147" s="45" t="s">
        <v>966</v>
      </c>
      <c r="K147" s="48" t="s">
        <v>917</v>
      </c>
      <c r="L147" s="44">
        <v>555.39</v>
      </c>
      <c r="M147" s="46">
        <v>750</v>
      </c>
      <c r="N147" s="47">
        <v>500</v>
      </c>
    </row>
    <row r="148" spans="2:14" s="1" customFormat="1" hidden="1" outlineLevel="1" x14ac:dyDescent="0.35">
      <c r="C148" s="45"/>
      <c r="D148" s="48"/>
      <c r="E148" s="44"/>
      <c r="F148" s="46"/>
      <c r="G148" s="47"/>
      <c r="J148" s="45" t="s">
        <v>966</v>
      </c>
      <c r="K148" s="48" t="s">
        <v>933</v>
      </c>
      <c r="L148" s="44">
        <v>1075.3599999999999</v>
      </c>
      <c r="M148" s="46">
        <v>5600</v>
      </c>
      <c r="N148" s="47">
        <v>4067</v>
      </c>
    </row>
    <row r="149" spans="2:14" s="1" customFormat="1" hidden="1" outlineLevel="1" x14ac:dyDescent="0.35">
      <c r="C149" s="45"/>
      <c r="D149" s="48"/>
      <c r="E149" s="44"/>
      <c r="F149" s="46"/>
      <c r="G149" s="47"/>
      <c r="J149" s="45" t="s">
        <v>966</v>
      </c>
      <c r="K149" s="48" t="s">
        <v>918</v>
      </c>
      <c r="L149" s="44">
        <v>2210.09</v>
      </c>
      <c r="M149" s="46">
        <v>10830</v>
      </c>
      <c r="N149" s="47">
        <v>5800</v>
      </c>
    </row>
    <row r="150" spans="2:14" s="1" customFormat="1" hidden="1" outlineLevel="1" x14ac:dyDescent="0.35">
      <c r="C150" s="45"/>
      <c r="D150" s="48"/>
      <c r="E150" s="44"/>
      <c r="F150" s="46"/>
      <c r="G150" s="47"/>
      <c r="J150" s="45" t="s">
        <v>966</v>
      </c>
      <c r="K150" s="48" t="s">
        <v>917</v>
      </c>
      <c r="L150" s="44">
        <v>5872.43</v>
      </c>
      <c r="M150" s="46">
        <v>76460.2</v>
      </c>
      <c r="N150" s="47">
        <v>90479</v>
      </c>
    </row>
    <row r="151" spans="2:14" s="1" customFormat="1" hidden="1" outlineLevel="1" x14ac:dyDescent="0.35">
      <c r="J151" s="45" t="s">
        <v>966</v>
      </c>
      <c r="K151" s="48" t="s">
        <v>917</v>
      </c>
      <c r="L151" s="44">
        <v>12551.73</v>
      </c>
      <c r="M151" s="46">
        <v>74553.5</v>
      </c>
      <c r="N151" s="47">
        <v>44271.97</v>
      </c>
    </row>
    <row r="152" spans="2:14" s="1" customFormat="1" collapsed="1" x14ac:dyDescent="0.35">
      <c r="B152" s="141" t="s">
        <v>969</v>
      </c>
      <c r="C152" s="141"/>
      <c r="E152" s="16">
        <f>SUM(E115:E142)</f>
        <v>96504.48</v>
      </c>
      <c r="F152" s="16">
        <f t="shared" ref="F152:G152" si="5">SUM(F115:F142)</f>
        <v>580338.69999999995</v>
      </c>
      <c r="G152" s="16">
        <f t="shared" si="5"/>
        <v>357540.97</v>
      </c>
      <c r="I152" s="141" t="s">
        <v>969</v>
      </c>
      <c r="J152" s="141"/>
      <c r="L152" s="16">
        <f>SUM(L115:L151)</f>
        <v>202304.71</v>
      </c>
      <c r="M152" s="16">
        <f t="shared" ref="M152:N152" si="6">SUM(M115:M151)</f>
        <v>1151939.47</v>
      </c>
      <c r="N152" s="16">
        <f t="shared" si="6"/>
        <v>537283.24</v>
      </c>
    </row>
    <row r="153" spans="2:14" s="1" customFormat="1" hidden="1" outlineLevel="1" x14ac:dyDescent="0.35">
      <c r="B153" s="15" t="s">
        <v>970</v>
      </c>
      <c r="C153" s="45" t="s">
        <v>966</v>
      </c>
      <c r="D153" s="48" t="s">
        <v>903</v>
      </c>
      <c r="E153" s="44">
        <v>28565.88</v>
      </c>
      <c r="F153" s="46">
        <v>217455</v>
      </c>
      <c r="G153" s="47">
        <v>75629</v>
      </c>
      <c r="I153" s="15" t="s">
        <v>971</v>
      </c>
      <c r="J153" s="45" t="s">
        <v>972</v>
      </c>
      <c r="K153" s="48" t="s">
        <v>742</v>
      </c>
      <c r="L153" s="44">
        <v>170</v>
      </c>
      <c r="M153" s="46"/>
      <c r="N153" s="47"/>
    </row>
    <row r="154" spans="2:14" s="1" customFormat="1" hidden="1" outlineLevel="1" x14ac:dyDescent="0.35">
      <c r="C154" s="45" t="s">
        <v>966</v>
      </c>
      <c r="D154" s="48" t="s">
        <v>926</v>
      </c>
      <c r="E154" s="44">
        <v>4.2</v>
      </c>
      <c r="F154" s="46"/>
      <c r="G154" s="47"/>
      <c r="J154" s="45" t="s">
        <v>972</v>
      </c>
      <c r="K154" s="48" t="s">
        <v>742</v>
      </c>
      <c r="L154" s="44">
        <v>1465</v>
      </c>
      <c r="M154" s="46"/>
      <c r="N154" s="47">
        <v>120</v>
      </c>
    </row>
    <row r="155" spans="2:14" s="1" customFormat="1" hidden="1" outlineLevel="1" x14ac:dyDescent="0.35">
      <c r="C155" s="45" t="s">
        <v>966</v>
      </c>
      <c r="D155" s="48" t="s">
        <v>10</v>
      </c>
      <c r="E155" s="44">
        <v>743.93</v>
      </c>
      <c r="F155" s="46">
        <v>2750</v>
      </c>
      <c r="G155" s="47">
        <v>3859</v>
      </c>
      <c r="J155" s="45" t="s">
        <v>972</v>
      </c>
      <c r="K155" s="48" t="s">
        <v>742</v>
      </c>
      <c r="L155" s="44">
        <v>79.72</v>
      </c>
      <c r="M155" s="46"/>
      <c r="N155" s="47"/>
    </row>
    <row r="156" spans="2:14" s="1" customFormat="1" hidden="1" outlineLevel="1" x14ac:dyDescent="0.35">
      <c r="C156" s="45" t="s">
        <v>966</v>
      </c>
      <c r="D156" s="48" t="s">
        <v>12</v>
      </c>
      <c r="E156" s="44">
        <v>2696.69</v>
      </c>
      <c r="F156" s="46">
        <v>7926</v>
      </c>
      <c r="G156" s="47">
        <v>11921</v>
      </c>
      <c r="J156" s="45" t="s">
        <v>972</v>
      </c>
      <c r="K156" s="48" t="s">
        <v>745</v>
      </c>
      <c r="L156" s="44">
        <v>74.7</v>
      </c>
      <c r="M156" s="46"/>
      <c r="N156" s="47"/>
    </row>
    <row r="157" spans="2:14" s="1" customFormat="1" hidden="1" outlineLevel="1" x14ac:dyDescent="0.35">
      <c r="C157" s="45" t="s">
        <v>966</v>
      </c>
      <c r="D157" s="48" t="s">
        <v>903</v>
      </c>
      <c r="E157" s="44">
        <v>136.5</v>
      </c>
      <c r="F157" s="46"/>
      <c r="G157" s="47"/>
      <c r="J157" s="45" t="s">
        <v>972</v>
      </c>
      <c r="K157" s="48" t="s">
        <v>746</v>
      </c>
      <c r="L157" s="44">
        <v>10239.44</v>
      </c>
      <c r="M157" s="46">
        <v>73214</v>
      </c>
      <c r="N157" s="47">
        <v>34290</v>
      </c>
    </row>
    <row r="158" spans="2:14" s="1" customFormat="1" hidden="1" outlineLevel="1" x14ac:dyDescent="0.35">
      <c r="C158" s="45" t="s">
        <v>966</v>
      </c>
      <c r="D158" s="48" t="s">
        <v>18</v>
      </c>
      <c r="E158" s="44">
        <v>29955.829999999998</v>
      </c>
      <c r="F158" s="46">
        <v>98296</v>
      </c>
      <c r="G158" s="47">
        <v>28510</v>
      </c>
      <c r="J158" s="45" t="s">
        <v>973</v>
      </c>
      <c r="K158" s="48" t="s">
        <v>895</v>
      </c>
      <c r="L158" s="44">
        <v>86.38</v>
      </c>
      <c r="M158" s="46"/>
      <c r="N158" s="47"/>
    </row>
    <row r="159" spans="2:14" s="1" customFormat="1" hidden="1" outlineLevel="1" x14ac:dyDescent="0.35">
      <c r="C159" s="45" t="s">
        <v>966</v>
      </c>
      <c r="D159" s="48" t="s">
        <v>798</v>
      </c>
      <c r="E159" s="44">
        <v>377.99</v>
      </c>
      <c r="F159" s="46">
        <v>955</v>
      </c>
      <c r="G159" s="47">
        <v>800</v>
      </c>
      <c r="J159" s="45" t="s">
        <v>974</v>
      </c>
      <c r="K159" s="48" t="s">
        <v>649</v>
      </c>
      <c r="L159" s="44">
        <v>500</v>
      </c>
      <c r="M159" s="46">
        <v>650</v>
      </c>
      <c r="N159" s="47">
        <v>1090</v>
      </c>
    </row>
    <row r="160" spans="2:14" s="1" customFormat="1" hidden="1" outlineLevel="1" x14ac:dyDescent="0.35">
      <c r="C160" s="45" t="s">
        <v>966</v>
      </c>
      <c r="D160" s="48" t="s">
        <v>33</v>
      </c>
      <c r="E160" s="44">
        <v>87423.88</v>
      </c>
      <c r="F160" s="46">
        <v>914629.42</v>
      </c>
      <c r="G160" s="47">
        <v>187328.36</v>
      </c>
      <c r="J160" s="45" t="s">
        <v>974</v>
      </c>
      <c r="K160" s="48" t="s">
        <v>915</v>
      </c>
      <c r="L160" s="44"/>
      <c r="M160" s="46">
        <v>1800</v>
      </c>
      <c r="N160" s="47">
        <v>800</v>
      </c>
    </row>
    <row r="161" spans="3:14" s="1" customFormat="1" hidden="1" outlineLevel="1" x14ac:dyDescent="0.35">
      <c r="C161" s="45" t="s">
        <v>966</v>
      </c>
      <c r="D161" s="48" t="s">
        <v>33</v>
      </c>
      <c r="E161" s="44">
        <v>322.39999999999998</v>
      </c>
      <c r="F161" s="46"/>
      <c r="G161" s="47"/>
      <c r="J161" s="45" t="s">
        <v>974</v>
      </c>
      <c r="K161" s="48" t="s">
        <v>890</v>
      </c>
      <c r="L161" s="44">
        <v>1597</v>
      </c>
      <c r="M161" s="46">
        <v>2080</v>
      </c>
      <c r="N161" s="47">
        <v>500</v>
      </c>
    </row>
    <row r="162" spans="3:14" s="1" customFormat="1" hidden="1" outlineLevel="1" x14ac:dyDescent="0.35">
      <c r="C162" s="45" t="s">
        <v>966</v>
      </c>
      <c r="D162" s="48" t="s">
        <v>265</v>
      </c>
      <c r="E162" s="44">
        <v>46395.189999999995</v>
      </c>
      <c r="F162" s="46">
        <v>256912.77</v>
      </c>
      <c r="G162" s="47">
        <v>87410.27</v>
      </c>
      <c r="J162" s="45" t="s">
        <v>974</v>
      </c>
      <c r="K162" s="48" t="s">
        <v>910</v>
      </c>
      <c r="L162" s="44">
        <v>210</v>
      </c>
      <c r="M162" s="46">
        <v>1950</v>
      </c>
      <c r="N162" s="47">
        <v>1950</v>
      </c>
    </row>
    <row r="163" spans="3:14" s="1" customFormat="1" hidden="1" outlineLevel="1" x14ac:dyDescent="0.35">
      <c r="C163" s="45" t="s">
        <v>966</v>
      </c>
      <c r="D163" s="48" t="s">
        <v>945</v>
      </c>
      <c r="E163" s="44">
        <v>412</v>
      </c>
      <c r="F163" s="46">
        <v>2966</v>
      </c>
      <c r="G163" s="47"/>
      <c r="J163" s="45" t="s">
        <v>974</v>
      </c>
      <c r="K163" s="48" t="s">
        <v>914</v>
      </c>
      <c r="L163" s="44">
        <v>270</v>
      </c>
      <c r="M163" s="46"/>
      <c r="N163" s="47"/>
    </row>
    <row r="164" spans="3:14" s="1" customFormat="1" hidden="1" outlineLevel="1" x14ac:dyDescent="0.35">
      <c r="C164" s="45" t="s">
        <v>966</v>
      </c>
      <c r="D164" s="48" t="s">
        <v>945</v>
      </c>
      <c r="E164" s="44">
        <v>173.1</v>
      </c>
      <c r="F164" s="46"/>
      <c r="G164" s="47"/>
      <c r="J164" s="45" t="s">
        <v>974</v>
      </c>
      <c r="K164" s="48" t="s">
        <v>907</v>
      </c>
      <c r="L164" s="44"/>
      <c r="M164" s="46">
        <v>1344</v>
      </c>
      <c r="N164" s="47">
        <v>820</v>
      </c>
    </row>
    <row r="165" spans="3:14" s="1" customFormat="1" hidden="1" outlineLevel="1" x14ac:dyDescent="0.35">
      <c r="C165" s="45" t="s">
        <v>966</v>
      </c>
      <c r="D165" s="48" t="s">
        <v>587</v>
      </c>
      <c r="E165" s="44">
        <v>1886.83</v>
      </c>
      <c r="F165" s="46">
        <v>1465</v>
      </c>
      <c r="G165" s="47">
        <v>3591</v>
      </c>
      <c r="J165" s="45" t="s">
        <v>974</v>
      </c>
      <c r="K165" s="48" t="s">
        <v>649</v>
      </c>
      <c r="L165" s="44">
        <v>301</v>
      </c>
      <c r="M165" s="46"/>
      <c r="N165" s="47"/>
    </row>
    <row r="166" spans="3:14" s="1" customFormat="1" hidden="1" outlineLevel="1" x14ac:dyDescent="0.35">
      <c r="C166" s="45" t="s">
        <v>966</v>
      </c>
      <c r="D166" s="48" t="s">
        <v>384</v>
      </c>
      <c r="E166" s="44">
        <v>1388.4299999999998</v>
      </c>
      <c r="F166" s="46">
        <v>2474</v>
      </c>
      <c r="G166" s="47">
        <v>2050</v>
      </c>
      <c r="J166" s="45" t="s">
        <v>974</v>
      </c>
      <c r="K166" s="48" t="s">
        <v>909</v>
      </c>
      <c r="L166" s="44">
        <v>196.15</v>
      </c>
      <c r="M166" s="46"/>
      <c r="N166" s="47"/>
    </row>
    <row r="167" spans="3:14" s="1" customFormat="1" hidden="1" outlineLevel="1" x14ac:dyDescent="0.35">
      <c r="C167" s="45" t="s">
        <v>966</v>
      </c>
      <c r="D167" s="48" t="s">
        <v>655</v>
      </c>
      <c r="E167" s="44">
        <v>20.350000000000001</v>
      </c>
      <c r="F167" s="46"/>
      <c r="G167" s="47"/>
      <c r="J167" s="45" t="s">
        <v>974</v>
      </c>
      <c r="K167" s="48" t="s">
        <v>908</v>
      </c>
      <c r="L167" s="44">
        <v>1597</v>
      </c>
      <c r="M167" s="46"/>
      <c r="N167" s="47">
        <v>205</v>
      </c>
    </row>
    <row r="168" spans="3:14" s="1" customFormat="1" hidden="1" outlineLevel="1" x14ac:dyDescent="0.35">
      <c r="C168" s="45" t="s">
        <v>966</v>
      </c>
      <c r="D168" s="48" t="s">
        <v>945</v>
      </c>
      <c r="E168" s="44">
        <v>81</v>
      </c>
      <c r="F168" s="46"/>
      <c r="G168" s="47"/>
      <c r="J168" s="45" t="s">
        <v>974</v>
      </c>
      <c r="K168" s="48" t="s">
        <v>941</v>
      </c>
      <c r="L168" s="44">
        <v>821</v>
      </c>
      <c r="M168" s="46">
        <v>1911</v>
      </c>
      <c r="N168" s="47">
        <v>1911</v>
      </c>
    </row>
    <row r="169" spans="3:14" s="1" customFormat="1" hidden="1" outlineLevel="1" collapsed="1" x14ac:dyDescent="0.35">
      <c r="C169" s="45" t="s">
        <v>966</v>
      </c>
      <c r="D169" s="48" t="s">
        <v>601</v>
      </c>
      <c r="E169" s="44">
        <v>4286</v>
      </c>
      <c r="F169" s="46">
        <v>4373</v>
      </c>
      <c r="G169" s="47">
        <v>3933</v>
      </c>
      <c r="J169" s="45" t="s">
        <v>974</v>
      </c>
      <c r="K169" s="48" t="s">
        <v>913</v>
      </c>
      <c r="L169" s="44">
        <v>570</v>
      </c>
      <c r="M169" s="46">
        <v>3940</v>
      </c>
      <c r="N169" s="47">
        <v>3940</v>
      </c>
    </row>
    <row r="170" spans="3:14" s="1" customFormat="1" hidden="1" outlineLevel="1" x14ac:dyDescent="0.35">
      <c r="C170" s="45" t="s">
        <v>966</v>
      </c>
      <c r="D170" s="48" t="s">
        <v>482</v>
      </c>
      <c r="E170" s="44">
        <v>1319.9299999999998</v>
      </c>
      <c r="F170" s="46">
        <v>200</v>
      </c>
      <c r="G170" s="47">
        <v>1345</v>
      </c>
      <c r="J170" s="45" t="s">
        <v>974</v>
      </c>
      <c r="K170" s="48" t="s">
        <v>904</v>
      </c>
      <c r="L170" s="44">
        <v>365</v>
      </c>
      <c r="M170" s="46">
        <v>598</v>
      </c>
      <c r="N170" s="47">
        <v>598</v>
      </c>
    </row>
    <row r="171" spans="3:14" s="1" customFormat="1" hidden="1" outlineLevel="1" x14ac:dyDescent="0.35">
      <c r="C171" s="45" t="s">
        <v>966</v>
      </c>
      <c r="D171" s="48" t="s">
        <v>493</v>
      </c>
      <c r="E171" s="44">
        <v>1458.6</v>
      </c>
      <c r="F171" s="46">
        <v>250</v>
      </c>
      <c r="G171" s="47">
        <v>250</v>
      </c>
      <c r="J171" s="45" t="s">
        <v>974</v>
      </c>
      <c r="K171" s="48" t="s">
        <v>930</v>
      </c>
      <c r="L171" s="44">
        <v>224</v>
      </c>
      <c r="M171" s="46">
        <v>670</v>
      </c>
      <c r="N171" s="47">
        <v>670</v>
      </c>
    </row>
    <row r="172" spans="3:14" s="1" customFormat="1" hidden="1" outlineLevel="1" x14ac:dyDescent="0.35">
      <c r="C172" s="45" t="s">
        <v>966</v>
      </c>
      <c r="D172" s="48" t="s">
        <v>505</v>
      </c>
      <c r="E172" s="44">
        <v>4826</v>
      </c>
      <c r="F172" s="46">
        <v>5481</v>
      </c>
      <c r="G172" s="47">
        <v>4224</v>
      </c>
      <c r="J172" s="45" t="s">
        <v>974</v>
      </c>
      <c r="K172" s="48" t="s">
        <v>894</v>
      </c>
      <c r="L172" s="44">
        <v>203</v>
      </c>
      <c r="M172" s="46">
        <v>776</v>
      </c>
      <c r="N172" s="47">
        <v>776</v>
      </c>
    </row>
    <row r="173" spans="3:14" s="1" customFormat="1" hidden="1" outlineLevel="1" x14ac:dyDescent="0.35">
      <c r="C173" s="45" t="s">
        <v>966</v>
      </c>
      <c r="D173" s="48" t="s">
        <v>505</v>
      </c>
      <c r="E173" s="44">
        <v>1226.46</v>
      </c>
      <c r="F173" s="46">
        <v>4721</v>
      </c>
      <c r="G173" s="47">
        <v>1050</v>
      </c>
      <c r="J173" s="45" t="s">
        <v>974</v>
      </c>
      <c r="K173" s="48" t="s">
        <v>915</v>
      </c>
      <c r="L173" s="44">
        <v>73.61</v>
      </c>
      <c r="M173" s="46">
        <v>900</v>
      </c>
      <c r="N173" s="47">
        <v>560</v>
      </c>
    </row>
    <row r="174" spans="3:14" s="1" customFormat="1" hidden="1" outlineLevel="1" x14ac:dyDescent="0.35">
      <c r="C174" s="45" t="s">
        <v>966</v>
      </c>
      <c r="D174" s="48" t="s">
        <v>641</v>
      </c>
      <c r="E174" s="44">
        <v>481</v>
      </c>
      <c r="F174" s="46"/>
      <c r="G174" s="47"/>
      <c r="J174" s="45" t="s">
        <v>974</v>
      </c>
      <c r="K174" s="48" t="s">
        <v>907</v>
      </c>
      <c r="L174" s="44">
        <v>1147.3</v>
      </c>
      <c r="M174" s="46">
        <v>4836</v>
      </c>
      <c r="N174" s="47">
        <v>4932</v>
      </c>
    </row>
    <row r="175" spans="3:14" s="1" customFormat="1" hidden="1" outlineLevel="1" x14ac:dyDescent="0.35">
      <c r="C175" s="45" t="s">
        <v>966</v>
      </c>
      <c r="D175" s="48" t="s">
        <v>945</v>
      </c>
      <c r="E175" s="44">
        <v>505</v>
      </c>
      <c r="F175" s="46">
        <v>715</v>
      </c>
      <c r="G175" s="47"/>
      <c r="J175" s="45" t="s">
        <v>974</v>
      </c>
      <c r="K175" s="48" t="s">
        <v>905</v>
      </c>
      <c r="L175" s="44">
        <v>255</v>
      </c>
      <c r="M175" s="46"/>
      <c r="N175" s="47"/>
    </row>
    <row r="176" spans="3:14" s="1" customFormat="1" hidden="1" outlineLevel="1" x14ac:dyDescent="0.35">
      <c r="J176" s="45" t="s">
        <v>974</v>
      </c>
      <c r="K176" s="48" t="s">
        <v>910</v>
      </c>
      <c r="L176" s="44">
        <v>19384</v>
      </c>
      <c r="M176" s="46">
        <v>308480</v>
      </c>
      <c r="N176" s="47">
        <v>37722</v>
      </c>
    </row>
    <row r="177" spans="10:14" s="1" customFormat="1" hidden="1" outlineLevel="1" x14ac:dyDescent="0.35">
      <c r="J177" s="45" t="s">
        <v>974</v>
      </c>
      <c r="K177" s="48" t="s">
        <v>904</v>
      </c>
      <c r="L177" s="44">
        <v>336</v>
      </c>
      <c r="M177" s="46">
        <v>600</v>
      </c>
      <c r="N177" s="47">
        <v>600</v>
      </c>
    </row>
    <row r="178" spans="10:14" s="1" customFormat="1" hidden="1" outlineLevel="1" x14ac:dyDescent="0.35">
      <c r="J178" s="45" t="s">
        <v>974</v>
      </c>
      <c r="K178" s="48" t="s">
        <v>910</v>
      </c>
      <c r="L178" s="44">
        <v>500</v>
      </c>
      <c r="M178" s="46">
        <v>1130</v>
      </c>
      <c r="N178" s="47">
        <v>1060</v>
      </c>
    </row>
    <row r="179" spans="10:14" s="1" customFormat="1" hidden="1" outlineLevel="1" x14ac:dyDescent="0.35">
      <c r="J179" s="45" t="s">
        <v>974</v>
      </c>
      <c r="K179" s="48" t="s">
        <v>649</v>
      </c>
      <c r="L179" s="44">
        <v>12893.96</v>
      </c>
      <c r="M179" s="46">
        <v>7358</v>
      </c>
      <c r="N179" s="47">
        <v>5350</v>
      </c>
    </row>
    <row r="180" spans="10:14" s="1" customFormat="1" hidden="1" outlineLevel="1" x14ac:dyDescent="0.35">
      <c r="J180" s="45" t="s">
        <v>974</v>
      </c>
      <c r="K180" s="48" t="s">
        <v>886</v>
      </c>
      <c r="L180" s="44">
        <v>1184.78</v>
      </c>
      <c r="M180" s="46">
        <v>17635</v>
      </c>
      <c r="N180" s="47">
        <v>2935</v>
      </c>
    </row>
    <row r="181" spans="10:14" s="1" customFormat="1" hidden="1" outlineLevel="1" x14ac:dyDescent="0.35">
      <c r="J181" s="45" t="s">
        <v>974</v>
      </c>
      <c r="K181" s="48" t="s">
        <v>904</v>
      </c>
      <c r="L181" s="44">
        <v>148</v>
      </c>
      <c r="M181" s="46">
        <v>390</v>
      </c>
      <c r="N181" s="47">
        <v>390</v>
      </c>
    </row>
    <row r="182" spans="10:14" s="1" customFormat="1" hidden="1" outlineLevel="1" x14ac:dyDescent="0.35">
      <c r="J182" s="45" t="s">
        <v>974</v>
      </c>
      <c r="K182" s="48" t="s">
        <v>890</v>
      </c>
      <c r="L182" s="44">
        <v>225.69</v>
      </c>
      <c r="M182" s="46"/>
      <c r="N182" s="47"/>
    </row>
    <row r="183" spans="10:14" s="1" customFormat="1" hidden="1" outlineLevel="1" x14ac:dyDescent="0.35">
      <c r="J183" s="45" t="s">
        <v>974</v>
      </c>
      <c r="K183" s="48" t="s">
        <v>886</v>
      </c>
      <c r="L183" s="44">
        <v>683.8</v>
      </c>
      <c r="M183" s="46">
        <v>1341</v>
      </c>
      <c r="N183" s="47">
        <v>1341</v>
      </c>
    </row>
    <row r="184" spans="10:14" s="1" customFormat="1" hidden="1" outlineLevel="1" x14ac:dyDescent="0.35">
      <c r="J184" s="45" t="s">
        <v>974</v>
      </c>
      <c r="K184" s="48" t="s">
        <v>941</v>
      </c>
      <c r="L184" s="44">
        <v>389</v>
      </c>
      <c r="M184" s="46">
        <v>1118</v>
      </c>
      <c r="N184" s="47">
        <v>1118</v>
      </c>
    </row>
    <row r="185" spans="10:14" s="1" customFormat="1" hidden="1" outlineLevel="1" x14ac:dyDescent="0.35">
      <c r="J185" s="45" t="s">
        <v>974</v>
      </c>
      <c r="K185" s="48" t="s">
        <v>904</v>
      </c>
      <c r="L185" s="44">
        <v>2250</v>
      </c>
      <c r="M185" s="46">
        <v>84350</v>
      </c>
      <c r="N185" s="47">
        <v>5650</v>
      </c>
    </row>
    <row r="186" spans="10:14" s="1" customFormat="1" hidden="1" outlineLevel="1" x14ac:dyDescent="0.35">
      <c r="J186" s="45" t="s">
        <v>974</v>
      </c>
      <c r="K186" s="48" t="s">
        <v>930</v>
      </c>
      <c r="L186" s="44">
        <v>1792</v>
      </c>
      <c r="M186" s="46">
        <v>3191</v>
      </c>
      <c r="N186" s="47">
        <v>2592</v>
      </c>
    </row>
    <row r="187" spans="10:14" s="1" customFormat="1" hidden="1" outlineLevel="1" x14ac:dyDescent="0.35">
      <c r="J187" s="45" t="s">
        <v>974</v>
      </c>
      <c r="K187" s="48" t="s">
        <v>897</v>
      </c>
      <c r="L187" s="44">
        <v>3668.05</v>
      </c>
      <c r="M187" s="46">
        <v>10090</v>
      </c>
      <c r="N187" s="47">
        <v>5880</v>
      </c>
    </row>
    <row r="188" spans="10:14" s="1" customFormat="1" hidden="1" outlineLevel="1" x14ac:dyDescent="0.35">
      <c r="J188" s="45" t="s">
        <v>974</v>
      </c>
      <c r="K188" s="48" t="s">
        <v>907</v>
      </c>
      <c r="L188" s="44">
        <v>1890.79</v>
      </c>
      <c r="M188" s="46">
        <v>662</v>
      </c>
      <c r="N188" s="47">
        <v>670</v>
      </c>
    </row>
    <row r="189" spans="10:14" s="1" customFormat="1" hidden="1" outlineLevel="1" x14ac:dyDescent="0.35">
      <c r="J189" s="45" t="s">
        <v>974</v>
      </c>
      <c r="K189" s="48" t="s">
        <v>904</v>
      </c>
      <c r="L189" s="44">
        <v>330</v>
      </c>
      <c r="M189" s="46">
        <v>520</v>
      </c>
      <c r="N189" s="47">
        <v>520</v>
      </c>
    </row>
    <row r="190" spans="10:14" s="1" customFormat="1" hidden="1" outlineLevel="1" x14ac:dyDescent="0.35">
      <c r="J190" s="45" t="s">
        <v>974</v>
      </c>
      <c r="K190" s="48" t="s">
        <v>925</v>
      </c>
      <c r="L190" s="44">
        <v>434</v>
      </c>
      <c r="M190" s="46">
        <v>1400</v>
      </c>
      <c r="N190" s="47">
        <v>1400</v>
      </c>
    </row>
    <row r="191" spans="10:14" s="1" customFormat="1" hidden="1" outlineLevel="1" x14ac:dyDescent="0.35">
      <c r="J191" s="45" t="s">
        <v>974</v>
      </c>
      <c r="K191" s="48" t="s">
        <v>930</v>
      </c>
      <c r="L191" s="44">
        <v>164</v>
      </c>
      <c r="M191" s="46">
        <v>650</v>
      </c>
      <c r="N191" s="47">
        <v>650</v>
      </c>
    </row>
    <row r="192" spans="10:14" s="1" customFormat="1" hidden="1" outlineLevel="1" x14ac:dyDescent="0.35">
      <c r="J192" s="45" t="s">
        <v>974</v>
      </c>
      <c r="K192" s="48" t="s">
        <v>649</v>
      </c>
      <c r="L192" s="44">
        <v>3109</v>
      </c>
      <c r="M192" s="46">
        <v>20953</v>
      </c>
      <c r="N192" s="47">
        <v>10687</v>
      </c>
    </row>
    <row r="193" spans="10:14" s="1" customFormat="1" hidden="1" outlineLevel="1" x14ac:dyDescent="0.35">
      <c r="J193" s="45" t="s">
        <v>974</v>
      </c>
      <c r="K193" s="48" t="s">
        <v>910</v>
      </c>
      <c r="L193" s="44">
        <v>288</v>
      </c>
      <c r="M193" s="46"/>
      <c r="N193" s="47"/>
    </row>
    <row r="194" spans="10:14" s="1" customFormat="1" hidden="1" outlineLevel="1" x14ac:dyDescent="0.35">
      <c r="J194" s="45" t="s">
        <v>974</v>
      </c>
      <c r="K194" s="48" t="s">
        <v>910</v>
      </c>
      <c r="L194" s="44">
        <v>176</v>
      </c>
      <c r="M194" s="46">
        <v>385</v>
      </c>
      <c r="N194" s="47">
        <v>385</v>
      </c>
    </row>
    <row r="195" spans="10:14" s="1" customFormat="1" hidden="1" outlineLevel="1" x14ac:dyDescent="0.35">
      <c r="J195" s="45" t="s">
        <v>974</v>
      </c>
      <c r="K195" s="48" t="s">
        <v>910</v>
      </c>
      <c r="L195" s="44">
        <v>553</v>
      </c>
      <c r="M195" s="46">
        <v>700</v>
      </c>
      <c r="N195" s="47">
        <v>700</v>
      </c>
    </row>
    <row r="196" spans="10:14" s="1" customFormat="1" hidden="1" outlineLevel="1" x14ac:dyDescent="0.35">
      <c r="J196" s="45" t="s">
        <v>974</v>
      </c>
      <c r="K196" s="48" t="s">
        <v>894</v>
      </c>
      <c r="L196" s="44">
        <v>116.9</v>
      </c>
      <c r="M196" s="46">
        <v>500</v>
      </c>
      <c r="N196" s="47">
        <v>300</v>
      </c>
    </row>
    <row r="197" spans="10:14" s="1" customFormat="1" hidden="1" outlineLevel="1" x14ac:dyDescent="0.35">
      <c r="J197" s="45" t="s">
        <v>974</v>
      </c>
      <c r="K197" s="48" t="s">
        <v>930</v>
      </c>
      <c r="L197" s="44">
        <v>231</v>
      </c>
      <c r="M197" s="46">
        <v>850</v>
      </c>
      <c r="N197" s="47">
        <v>850</v>
      </c>
    </row>
    <row r="198" spans="10:14" s="1" customFormat="1" hidden="1" outlineLevel="1" x14ac:dyDescent="0.35">
      <c r="J198" s="45" t="s">
        <v>974</v>
      </c>
      <c r="K198" s="48" t="s">
        <v>908</v>
      </c>
      <c r="L198" s="44">
        <v>101</v>
      </c>
      <c r="M198" s="46">
        <v>1874</v>
      </c>
      <c r="N198" s="47">
        <v>766</v>
      </c>
    </row>
    <row r="199" spans="10:14" s="1" customFormat="1" hidden="1" outlineLevel="1" x14ac:dyDescent="0.35">
      <c r="J199" s="45" t="s">
        <v>974</v>
      </c>
      <c r="K199" s="48" t="s">
        <v>914</v>
      </c>
      <c r="L199" s="44">
        <v>92</v>
      </c>
      <c r="M199" s="46"/>
      <c r="N199" s="47"/>
    </row>
    <row r="200" spans="10:14" s="1" customFormat="1" hidden="1" outlineLevel="1" x14ac:dyDescent="0.35">
      <c r="J200" s="45" t="s">
        <v>974</v>
      </c>
      <c r="K200" s="48" t="s">
        <v>909</v>
      </c>
      <c r="L200" s="44">
        <v>50</v>
      </c>
      <c r="M200" s="46"/>
      <c r="N200" s="47"/>
    </row>
    <row r="201" spans="10:14" s="1" customFormat="1" hidden="1" outlineLevel="1" x14ac:dyDescent="0.35">
      <c r="J201" s="45" t="s">
        <v>974</v>
      </c>
      <c r="K201" s="48" t="s">
        <v>114</v>
      </c>
      <c r="L201" s="44">
        <v>7563.17</v>
      </c>
      <c r="M201" s="46">
        <v>36583</v>
      </c>
      <c r="N201" s="47">
        <v>30029.73</v>
      </c>
    </row>
    <row r="202" spans="10:14" s="1" customFormat="1" hidden="1" outlineLevel="1" x14ac:dyDescent="0.35">
      <c r="J202" s="45" t="s">
        <v>974</v>
      </c>
      <c r="K202" s="48" t="s">
        <v>909</v>
      </c>
      <c r="L202" s="44">
        <v>82.76</v>
      </c>
      <c r="M202" s="46"/>
      <c r="N202" s="47"/>
    </row>
    <row r="203" spans="10:14" s="1" customFormat="1" hidden="1" outlineLevel="1" x14ac:dyDescent="0.35">
      <c r="J203" s="45" t="s">
        <v>974</v>
      </c>
      <c r="K203" s="48" t="s">
        <v>915</v>
      </c>
      <c r="L203" s="44">
        <v>1534.8</v>
      </c>
      <c r="M203" s="46">
        <v>5700</v>
      </c>
      <c r="N203" s="47">
        <v>6000</v>
      </c>
    </row>
    <row r="204" spans="10:14" s="1" customFormat="1" hidden="1" outlineLevel="1" x14ac:dyDescent="0.35">
      <c r="J204" s="45" t="s">
        <v>974</v>
      </c>
      <c r="K204" s="48" t="s">
        <v>905</v>
      </c>
      <c r="L204" s="44">
        <v>470</v>
      </c>
      <c r="M204" s="46">
        <v>1072</v>
      </c>
      <c r="N204" s="47">
        <v>1072</v>
      </c>
    </row>
    <row r="205" spans="10:14" s="1" customFormat="1" hidden="1" outlineLevel="1" x14ac:dyDescent="0.35">
      <c r="J205" s="45" t="s">
        <v>974</v>
      </c>
      <c r="K205" s="48" t="s">
        <v>897</v>
      </c>
      <c r="L205" s="44">
        <v>201</v>
      </c>
      <c r="M205" s="46"/>
      <c r="N205" s="47"/>
    </row>
    <row r="206" spans="10:14" s="1" customFormat="1" hidden="1" outlineLevel="1" x14ac:dyDescent="0.35">
      <c r="J206" s="45" t="s">
        <v>974</v>
      </c>
      <c r="K206" s="48" t="s">
        <v>909</v>
      </c>
      <c r="L206" s="44">
        <v>81.75</v>
      </c>
      <c r="M206" s="46"/>
      <c r="N206" s="47"/>
    </row>
    <row r="207" spans="10:14" s="1" customFormat="1" hidden="1" outlineLevel="1" x14ac:dyDescent="0.35">
      <c r="J207" s="45" t="s">
        <v>974</v>
      </c>
      <c r="K207" s="48"/>
      <c r="L207" s="44">
        <v>1013</v>
      </c>
      <c r="M207" s="46">
        <v>3734</v>
      </c>
      <c r="N207" s="47">
        <v>3444</v>
      </c>
    </row>
    <row r="208" spans="10:14" s="1" customFormat="1" hidden="1" outlineLevel="1" x14ac:dyDescent="0.35">
      <c r="J208" s="45" t="s">
        <v>974</v>
      </c>
      <c r="K208" s="48" t="s">
        <v>954</v>
      </c>
      <c r="L208" s="44"/>
      <c r="M208" s="46">
        <v>69300</v>
      </c>
      <c r="N208" s="47"/>
    </row>
    <row r="209" spans="2:14" s="1" customFormat="1" hidden="1" outlineLevel="1" x14ac:dyDescent="0.35">
      <c r="J209" s="45" t="s">
        <v>974</v>
      </c>
      <c r="K209" s="48" t="s">
        <v>907</v>
      </c>
      <c r="L209" s="44">
        <v>60.98</v>
      </c>
      <c r="M209" s="46">
        <v>1100</v>
      </c>
      <c r="N209" s="47">
        <v>700</v>
      </c>
    </row>
    <row r="210" spans="2:14" s="1" customFormat="1" hidden="1" outlineLevel="1" x14ac:dyDescent="0.35">
      <c r="J210" s="45" t="s">
        <v>974</v>
      </c>
      <c r="K210" s="48" t="s">
        <v>894</v>
      </c>
      <c r="L210" s="44">
        <v>538.11</v>
      </c>
      <c r="M210" s="46">
        <v>1650</v>
      </c>
      <c r="N210" s="47">
        <v>650</v>
      </c>
    </row>
    <row r="211" spans="2:14" s="1" customFormat="1" hidden="1" outlineLevel="1" x14ac:dyDescent="0.35">
      <c r="J211" s="45" t="s">
        <v>974</v>
      </c>
      <c r="K211" s="48" t="s">
        <v>909</v>
      </c>
      <c r="L211" s="44">
        <v>250</v>
      </c>
      <c r="M211" s="46"/>
      <c r="N211" s="47"/>
    </row>
    <row r="212" spans="2:14" s="1" customFormat="1" hidden="1" outlineLevel="1" x14ac:dyDescent="0.35">
      <c r="J212" s="45" t="s">
        <v>966</v>
      </c>
      <c r="K212" s="48" t="s">
        <v>33</v>
      </c>
      <c r="L212" s="44">
        <v>87423.88</v>
      </c>
      <c r="M212" s="46">
        <v>914629.42</v>
      </c>
      <c r="N212" s="47">
        <v>187328.36</v>
      </c>
    </row>
    <row r="213" spans="2:14" s="1" customFormat="1" hidden="1" outlineLevel="1" x14ac:dyDescent="0.35">
      <c r="J213" s="45" t="s">
        <v>966</v>
      </c>
      <c r="K213" s="48" t="s">
        <v>33</v>
      </c>
      <c r="L213" s="44">
        <v>322.39999999999998</v>
      </c>
      <c r="M213" s="46"/>
      <c r="N213" s="47"/>
    </row>
    <row r="214" spans="2:14" s="1" customFormat="1" hidden="1" outlineLevel="1" x14ac:dyDescent="0.35">
      <c r="J214" s="45" t="s">
        <v>966</v>
      </c>
      <c r="K214" s="48" t="s">
        <v>649</v>
      </c>
      <c r="L214" s="44">
        <v>38989</v>
      </c>
      <c r="M214" s="46">
        <v>284440</v>
      </c>
      <c r="N214" s="47">
        <v>33000</v>
      </c>
    </row>
    <row r="215" spans="2:14" collapsed="1" x14ac:dyDescent="0.35">
      <c r="B215" s="141" t="s">
        <v>975</v>
      </c>
      <c r="C215" s="141"/>
      <c r="D215" s="1"/>
      <c r="E215" s="16">
        <f>SUM(E153:E175)</f>
        <v>214687.18999999997</v>
      </c>
      <c r="F215" s="16">
        <f>SUM(F153:F175)</f>
        <v>1521569.19</v>
      </c>
      <c r="G215" s="16">
        <f>SUM(G153:G175)</f>
        <v>411900.63</v>
      </c>
      <c r="I215" s="141" t="s">
        <v>975</v>
      </c>
      <c r="J215" s="141"/>
      <c r="L215" s="16">
        <f>SUM(L153:L214)</f>
        <v>209967.12</v>
      </c>
      <c r="M215" s="16">
        <f>SUM(M153:M214)</f>
        <v>1877054.42</v>
      </c>
      <c r="N215" s="16">
        <f>SUM(N153:N214)</f>
        <v>396952.08999999997</v>
      </c>
    </row>
    <row r="216" spans="2:14" hidden="1" outlineLevel="1" collapsed="1" x14ac:dyDescent="0.35">
      <c r="B216" s="15" t="s">
        <v>976</v>
      </c>
      <c r="C216" s="45" t="s">
        <v>972</v>
      </c>
      <c r="D216" s="48" t="s">
        <v>742</v>
      </c>
      <c r="E216" s="44">
        <v>170</v>
      </c>
      <c r="F216" s="46"/>
      <c r="G216" s="47"/>
    </row>
    <row r="217" spans="2:14" hidden="1" outlineLevel="1" x14ac:dyDescent="0.35">
      <c r="B217" s="1"/>
      <c r="C217" s="45" t="s">
        <v>972</v>
      </c>
      <c r="D217" s="48" t="s">
        <v>742</v>
      </c>
      <c r="E217" s="44">
        <v>1465</v>
      </c>
      <c r="F217" s="46"/>
      <c r="G217" s="47">
        <v>120</v>
      </c>
    </row>
    <row r="218" spans="2:14" hidden="1" outlineLevel="1" x14ac:dyDescent="0.35">
      <c r="B218" s="1"/>
      <c r="C218" s="45" t="s">
        <v>972</v>
      </c>
      <c r="D218" s="48" t="s">
        <v>742</v>
      </c>
      <c r="E218" s="44">
        <v>79.72</v>
      </c>
      <c r="F218" s="46"/>
      <c r="G218" s="47"/>
    </row>
    <row r="219" spans="2:14" hidden="1" outlineLevel="1" x14ac:dyDescent="0.35">
      <c r="B219" s="1"/>
      <c r="C219" s="45" t="s">
        <v>972</v>
      </c>
      <c r="D219" s="48" t="s">
        <v>745</v>
      </c>
      <c r="E219" s="44">
        <v>74.7</v>
      </c>
      <c r="F219" s="46"/>
      <c r="G219" s="47"/>
    </row>
    <row r="220" spans="2:14" hidden="1" outlineLevel="1" x14ac:dyDescent="0.35">
      <c r="B220" s="1"/>
      <c r="C220" s="45" t="s">
        <v>972</v>
      </c>
      <c r="D220" s="48" t="s">
        <v>746</v>
      </c>
      <c r="E220" s="44">
        <v>10239.44</v>
      </c>
      <c r="F220" s="46">
        <v>73214</v>
      </c>
      <c r="G220" s="47">
        <v>34290</v>
      </c>
    </row>
    <row r="221" spans="2:14" hidden="1" outlineLevel="1" x14ac:dyDescent="0.35">
      <c r="B221" s="1"/>
      <c r="C221" s="45" t="s">
        <v>973</v>
      </c>
      <c r="D221" s="48" t="s">
        <v>895</v>
      </c>
      <c r="E221" s="44">
        <v>86.38</v>
      </c>
      <c r="F221" s="46"/>
      <c r="G221" s="47"/>
    </row>
    <row r="222" spans="2:14" hidden="1" outlineLevel="1" x14ac:dyDescent="0.35">
      <c r="B222" s="1"/>
      <c r="C222" s="45" t="s">
        <v>974</v>
      </c>
      <c r="D222" s="48" t="s">
        <v>649</v>
      </c>
      <c r="E222" s="44">
        <v>500</v>
      </c>
      <c r="F222" s="46">
        <v>650</v>
      </c>
      <c r="G222" s="47">
        <v>1090</v>
      </c>
    </row>
    <row r="223" spans="2:14" hidden="1" outlineLevel="1" x14ac:dyDescent="0.35">
      <c r="B223" s="1"/>
      <c r="C223" s="45" t="s">
        <v>974</v>
      </c>
      <c r="D223" s="48" t="s">
        <v>915</v>
      </c>
      <c r="E223" s="44"/>
      <c r="F223" s="46">
        <v>1800</v>
      </c>
      <c r="G223" s="47">
        <v>800</v>
      </c>
    </row>
    <row r="224" spans="2:14" hidden="1" outlineLevel="1" x14ac:dyDescent="0.35">
      <c r="B224" s="1"/>
      <c r="C224" s="45" t="s">
        <v>974</v>
      </c>
      <c r="D224" s="48" t="s">
        <v>890</v>
      </c>
      <c r="E224" s="44">
        <v>1597</v>
      </c>
      <c r="F224" s="46">
        <v>2080</v>
      </c>
      <c r="G224" s="47">
        <v>500</v>
      </c>
    </row>
    <row r="225" spans="2:7" hidden="1" outlineLevel="1" x14ac:dyDescent="0.35">
      <c r="B225" s="1"/>
      <c r="C225" s="45" t="s">
        <v>974</v>
      </c>
      <c r="D225" s="48" t="s">
        <v>910</v>
      </c>
      <c r="E225" s="44">
        <v>210</v>
      </c>
      <c r="F225" s="46">
        <v>1950</v>
      </c>
      <c r="G225" s="47">
        <v>1950</v>
      </c>
    </row>
    <row r="226" spans="2:7" hidden="1" outlineLevel="1" x14ac:dyDescent="0.35">
      <c r="B226" s="1"/>
      <c r="C226" s="45" t="s">
        <v>974</v>
      </c>
      <c r="D226" s="48" t="s">
        <v>914</v>
      </c>
      <c r="E226" s="44">
        <v>270</v>
      </c>
      <c r="F226" s="46"/>
      <c r="G226" s="47"/>
    </row>
    <row r="227" spans="2:7" hidden="1" outlineLevel="1" x14ac:dyDescent="0.35">
      <c r="B227" s="1"/>
      <c r="C227" s="45" t="s">
        <v>974</v>
      </c>
      <c r="D227" s="48" t="s">
        <v>907</v>
      </c>
      <c r="E227" s="44"/>
      <c r="F227" s="46">
        <v>1344</v>
      </c>
      <c r="G227" s="47">
        <v>820</v>
      </c>
    </row>
    <row r="228" spans="2:7" hidden="1" outlineLevel="1" x14ac:dyDescent="0.35">
      <c r="B228" s="1"/>
      <c r="C228" s="45" t="s">
        <v>974</v>
      </c>
      <c r="D228" s="48" t="s">
        <v>649</v>
      </c>
      <c r="E228" s="44">
        <v>301</v>
      </c>
      <c r="F228" s="46"/>
      <c r="G228" s="47"/>
    </row>
    <row r="229" spans="2:7" hidden="1" outlineLevel="1" x14ac:dyDescent="0.35">
      <c r="B229" s="1"/>
      <c r="C229" s="45" t="s">
        <v>974</v>
      </c>
      <c r="D229" s="48" t="s">
        <v>909</v>
      </c>
      <c r="E229" s="44">
        <v>196.15</v>
      </c>
      <c r="F229" s="46"/>
      <c r="G229" s="47"/>
    </row>
    <row r="230" spans="2:7" hidden="1" outlineLevel="1" x14ac:dyDescent="0.35">
      <c r="B230" s="1"/>
      <c r="C230" s="45" t="s">
        <v>974</v>
      </c>
      <c r="D230" s="48" t="s">
        <v>908</v>
      </c>
      <c r="E230" s="44">
        <v>1597</v>
      </c>
      <c r="F230" s="46"/>
      <c r="G230" s="47">
        <v>205</v>
      </c>
    </row>
    <row r="231" spans="2:7" hidden="1" outlineLevel="1" x14ac:dyDescent="0.35">
      <c r="B231" s="1"/>
      <c r="C231" s="45" t="s">
        <v>974</v>
      </c>
      <c r="D231" s="48" t="s">
        <v>941</v>
      </c>
      <c r="E231" s="44">
        <v>821</v>
      </c>
      <c r="F231" s="46">
        <v>1911</v>
      </c>
      <c r="G231" s="47">
        <v>1911</v>
      </c>
    </row>
    <row r="232" spans="2:7" hidden="1" outlineLevel="1" x14ac:dyDescent="0.35">
      <c r="B232" s="1"/>
      <c r="C232" s="45" t="s">
        <v>974</v>
      </c>
      <c r="D232" s="48" t="s">
        <v>913</v>
      </c>
      <c r="E232" s="44">
        <v>570</v>
      </c>
      <c r="F232" s="46">
        <v>3940</v>
      </c>
      <c r="G232" s="47">
        <v>3940</v>
      </c>
    </row>
    <row r="233" spans="2:7" hidden="1" outlineLevel="1" x14ac:dyDescent="0.35">
      <c r="B233" s="1"/>
      <c r="C233" s="45" t="s">
        <v>974</v>
      </c>
      <c r="D233" s="48" t="s">
        <v>904</v>
      </c>
      <c r="E233" s="44">
        <v>365</v>
      </c>
      <c r="F233" s="46">
        <v>598</v>
      </c>
      <c r="G233" s="47">
        <v>598</v>
      </c>
    </row>
    <row r="234" spans="2:7" hidden="1" outlineLevel="1" x14ac:dyDescent="0.35">
      <c r="B234" s="1"/>
      <c r="C234" s="45" t="s">
        <v>974</v>
      </c>
      <c r="D234" s="48" t="s">
        <v>930</v>
      </c>
      <c r="E234" s="44">
        <v>224</v>
      </c>
      <c r="F234" s="46">
        <v>670</v>
      </c>
      <c r="G234" s="47">
        <v>670</v>
      </c>
    </row>
    <row r="235" spans="2:7" hidden="1" outlineLevel="1" x14ac:dyDescent="0.35">
      <c r="B235" s="1"/>
      <c r="C235" s="45" t="s">
        <v>974</v>
      </c>
      <c r="D235" s="48" t="s">
        <v>894</v>
      </c>
      <c r="E235" s="44">
        <v>203</v>
      </c>
      <c r="F235" s="46">
        <v>776</v>
      </c>
      <c r="G235" s="47">
        <v>776</v>
      </c>
    </row>
    <row r="236" spans="2:7" hidden="1" outlineLevel="1" x14ac:dyDescent="0.35">
      <c r="B236" s="1"/>
      <c r="C236" s="45" t="s">
        <v>974</v>
      </c>
      <c r="D236" s="48" t="s">
        <v>915</v>
      </c>
      <c r="E236" s="44">
        <v>73.61</v>
      </c>
      <c r="F236" s="46">
        <v>900</v>
      </c>
      <c r="G236" s="47">
        <v>560</v>
      </c>
    </row>
    <row r="237" spans="2:7" hidden="1" outlineLevel="1" x14ac:dyDescent="0.35">
      <c r="B237" s="1"/>
      <c r="C237" s="45" t="s">
        <v>974</v>
      </c>
      <c r="D237" s="48" t="s">
        <v>907</v>
      </c>
      <c r="E237" s="44">
        <v>1147.3</v>
      </c>
      <c r="F237" s="46">
        <v>4836</v>
      </c>
      <c r="G237" s="47">
        <v>4932</v>
      </c>
    </row>
    <row r="238" spans="2:7" hidden="1" outlineLevel="1" x14ac:dyDescent="0.35">
      <c r="B238" s="1"/>
      <c r="C238" s="45" t="s">
        <v>974</v>
      </c>
      <c r="D238" s="48" t="s">
        <v>905</v>
      </c>
      <c r="E238" s="44">
        <v>255</v>
      </c>
      <c r="F238" s="46"/>
      <c r="G238" s="47"/>
    </row>
    <row r="239" spans="2:7" hidden="1" outlineLevel="1" x14ac:dyDescent="0.35">
      <c r="B239" s="1"/>
      <c r="C239" s="45" t="s">
        <v>974</v>
      </c>
      <c r="D239" s="48" t="s">
        <v>910</v>
      </c>
      <c r="E239" s="44">
        <v>19384</v>
      </c>
      <c r="F239" s="46">
        <v>308480</v>
      </c>
      <c r="G239" s="47">
        <v>37722</v>
      </c>
    </row>
    <row r="240" spans="2:7" hidden="1" outlineLevel="1" x14ac:dyDescent="0.35">
      <c r="B240" s="1"/>
      <c r="C240" s="45" t="s">
        <v>974</v>
      </c>
      <c r="D240" s="48" t="s">
        <v>904</v>
      </c>
      <c r="E240" s="44">
        <v>336</v>
      </c>
      <c r="F240" s="46">
        <v>600</v>
      </c>
      <c r="G240" s="47">
        <v>600</v>
      </c>
    </row>
    <row r="241" spans="2:7" hidden="1" outlineLevel="1" x14ac:dyDescent="0.35">
      <c r="B241" s="1"/>
      <c r="C241" s="45" t="s">
        <v>974</v>
      </c>
      <c r="D241" s="48" t="s">
        <v>910</v>
      </c>
      <c r="E241" s="44">
        <v>500</v>
      </c>
      <c r="F241" s="46">
        <v>1130</v>
      </c>
      <c r="G241" s="47">
        <v>1060</v>
      </c>
    </row>
    <row r="242" spans="2:7" hidden="1" outlineLevel="1" x14ac:dyDescent="0.35">
      <c r="B242" s="1"/>
      <c r="C242" s="45" t="s">
        <v>974</v>
      </c>
      <c r="D242" s="48" t="s">
        <v>649</v>
      </c>
      <c r="E242" s="44">
        <v>12893.96</v>
      </c>
      <c r="F242" s="46">
        <v>7358</v>
      </c>
      <c r="G242" s="47">
        <v>5350</v>
      </c>
    </row>
    <row r="243" spans="2:7" hidden="1" outlineLevel="1" x14ac:dyDescent="0.35">
      <c r="B243" s="1"/>
      <c r="C243" s="45" t="s">
        <v>974</v>
      </c>
      <c r="D243" s="48" t="s">
        <v>886</v>
      </c>
      <c r="E243" s="44">
        <v>1184.78</v>
      </c>
      <c r="F243" s="46">
        <v>17635</v>
      </c>
      <c r="G243" s="47">
        <v>2935</v>
      </c>
    </row>
    <row r="244" spans="2:7" hidden="1" outlineLevel="1" x14ac:dyDescent="0.35">
      <c r="B244" s="1"/>
      <c r="C244" s="45" t="s">
        <v>974</v>
      </c>
      <c r="D244" s="48" t="s">
        <v>904</v>
      </c>
      <c r="E244" s="44">
        <v>148</v>
      </c>
      <c r="F244" s="46">
        <v>390</v>
      </c>
      <c r="G244" s="47">
        <v>390</v>
      </c>
    </row>
    <row r="245" spans="2:7" hidden="1" outlineLevel="1" x14ac:dyDescent="0.35">
      <c r="B245" s="1"/>
      <c r="C245" s="45" t="s">
        <v>974</v>
      </c>
      <c r="D245" s="48" t="s">
        <v>890</v>
      </c>
      <c r="E245" s="44">
        <v>225.69</v>
      </c>
      <c r="F245" s="46"/>
      <c r="G245" s="47"/>
    </row>
    <row r="246" spans="2:7" hidden="1" outlineLevel="1" x14ac:dyDescent="0.35">
      <c r="B246" s="1"/>
      <c r="C246" s="45" t="s">
        <v>974</v>
      </c>
      <c r="D246" s="48" t="s">
        <v>886</v>
      </c>
      <c r="E246" s="44">
        <v>683.8</v>
      </c>
      <c r="F246" s="46">
        <v>1341</v>
      </c>
      <c r="G246" s="47">
        <v>1341</v>
      </c>
    </row>
    <row r="247" spans="2:7" hidden="1" outlineLevel="1" x14ac:dyDescent="0.35">
      <c r="B247" s="1"/>
      <c r="C247" s="45" t="s">
        <v>974</v>
      </c>
      <c r="D247" s="48" t="s">
        <v>941</v>
      </c>
      <c r="E247" s="44">
        <v>389</v>
      </c>
      <c r="F247" s="46">
        <v>1118</v>
      </c>
      <c r="G247" s="47">
        <v>1118</v>
      </c>
    </row>
    <row r="248" spans="2:7" hidden="1" outlineLevel="1" x14ac:dyDescent="0.35">
      <c r="B248" s="1"/>
      <c r="C248" s="45" t="s">
        <v>974</v>
      </c>
      <c r="D248" s="48" t="s">
        <v>904</v>
      </c>
      <c r="E248" s="44">
        <v>2250</v>
      </c>
      <c r="F248" s="46">
        <v>84350</v>
      </c>
      <c r="G248" s="47">
        <v>5650</v>
      </c>
    </row>
    <row r="249" spans="2:7" hidden="1" outlineLevel="1" x14ac:dyDescent="0.35">
      <c r="B249" s="1"/>
      <c r="C249" s="45" t="s">
        <v>974</v>
      </c>
      <c r="D249" s="48" t="s">
        <v>930</v>
      </c>
      <c r="E249" s="44">
        <v>1792</v>
      </c>
      <c r="F249" s="46">
        <v>3191</v>
      </c>
      <c r="G249" s="47">
        <v>2592</v>
      </c>
    </row>
    <row r="250" spans="2:7" hidden="1" outlineLevel="1" x14ac:dyDescent="0.35">
      <c r="B250" s="1"/>
      <c r="C250" s="45" t="s">
        <v>974</v>
      </c>
      <c r="D250" s="48" t="s">
        <v>897</v>
      </c>
      <c r="E250" s="44">
        <v>3668.05</v>
      </c>
      <c r="F250" s="46">
        <v>10090</v>
      </c>
      <c r="G250" s="47">
        <v>5880</v>
      </c>
    </row>
    <row r="251" spans="2:7" hidden="1" outlineLevel="1" x14ac:dyDescent="0.35">
      <c r="B251" s="1"/>
      <c r="C251" s="45" t="s">
        <v>974</v>
      </c>
      <c r="D251" s="48" t="s">
        <v>907</v>
      </c>
      <c r="E251" s="44">
        <v>1890.79</v>
      </c>
      <c r="F251" s="46">
        <v>662</v>
      </c>
      <c r="G251" s="47">
        <v>670</v>
      </c>
    </row>
    <row r="252" spans="2:7" hidden="1" outlineLevel="1" x14ac:dyDescent="0.35">
      <c r="B252" s="1"/>
      <c r="C252" s="45" t="s">
        <v>974</v>
      </c>
      <c r="D252" s="48" t="s">
        <v>904</v>
      </c>
      <c r="E252" s="44">
        <v>330</v>
      </c>
      <c r="F252" s="46">
        <v>520</v>
      </c>
      <c r="G252" s="47">
        <v>520</v>
      </c>
    </row>
    <row r="253" spans="2:7" hidden="1" outlineLevel="1" x14ac:dyDescent="0.35">
      <c r="B253" s="1"/>
      <c r="C253" s="45" t="s">
        <v>974</v>
      </c>
      <c r="D253" s="48" t="s">
        <v>925</v>
      </c>
      <c r="E253" s="44">
        <v>434</v>
      </c>
      <c r="F253" s="46">
        <v>1400</v>
      </c>
      <c r="G253" s="47">
        <v>1400</v>
      </c>
    </row>
    <row r="254" spans="2:7" hidden="1" outlineLevel="1" x14ac:dyDescent="0.35">
      <c r="B254" s="1"/>
      <c r="C254" s="45" t="s">
        <v>974</v>
      </c>
      <c r="D254" s="48" t="s">
        <v>930</v>
      </c>
      <c r="E254" s="44">
        <v>164</v>
      </c>
      <c r="F254" s="46">
        <v>650</v>
      </c>
      <c r="G254" s="47">
        <v>650</v>
      </c>
    </row>
    <row r="255" spans="2:7" hidden="1" outlineLevel="1" x14ac:dyDescent="0.35">
      <c r="B255" s="1"/>
      <c r="C255" s="45" t="s">
        <v>974</v>
      </c>
      <c r="D255" s="48" t="s">
        <v>649</v>
      </c>
      <c r="E255" s="44">
        <v>3109</v>
      </c>
      <c r="F255" s="46">
        <v>20953</v>
      </c>
      <c r="G255" s="47">
        <v>10687</v>
      </c>
    </row>
    <row r="256" spans="2:7" hidden="1" outlineLevel="1" x14ac:dyDescent="0.35">
      <c r="B256" s="1"/>
      <c r="C256" s="45" t="s">
        <v>974</v>
      </c>
      <c r="D256" s="48" t="s">
        <v>910</v>
      </c>
      <c r="E256" s="44">
        <v>288</v>
      </c>
      <c r="F256" s="46"/>
      <c r="G256" s="47"/>
    </row>
    <row r="257" spans="2:7" hidden="1" outlineLevel="1" x14ac:dyDescent="0.35">
      <c r="B257" s="1"/>
      <c r="C257" s="45" t="s">
        <v>974</v>
      </c>
      <c r="D257" s="48" t="s">
        <v>910</v>
      </c>
      <c r="E257" s="44">
        <v>176</v>
      </c>
      <c r="F257" s="46">
        <v>385</v>
      </c>
      <c r="G257" s="47">
        <v>385</v>
      </c>
    </row>
    <row r="258" spans="2:7" hidden="1" outlineLevel="1" x14ac:dyDescent="0.35">
      <c r="B258" s="1"/>
      <c r="C258" s="45" t="s">
        <v>974</v>
      </c>
      <c r="D258" s="48" t="s">
        <v>910</v>
      </c>
      <c r="E258" s="44">
        <v>553</v>
      </c>
      <c r="F258" s="46">
        <v>700</v>
      </c>
      <c r="G258" s="47">
        <v>700</v>
      </c>
    </row>
    <row r="259" spans="2:7" hidden="1" outlineLevel="1" x14ac:dyDescent="0.35">
      <c r="B259" s="1"/>
      <c r="C259" s="45" t="s">
        <v>974</v>
      </c>
      <c r="D259" s="48" t="s">
        <v>894</v>
      </c>
      <c r="E259" s="44">
        <v>116.9</v>
      </c>
      <c r="F259" s="46">
        <v>500</v>
      </c>
      <c r="G259" s="47">
        <v>300</v>
      </c>
    </row>
    <row r="260" spans="2:7" hidden="1" outlineLevel="1" x14ac:dyDescent="0.35">
      <c r="B260" s="1"/>
      <c r="C260" s="45" t="s">
        <v>974</v>
      </c>
      <c r="D260" s="48" t="s">
        <v>930</v>
      </c>
      <c r="E260" s="44">
        <v>231</v>
      </c>
      <c r="F260" s="46">
        <v>850</v>
      </c>
      <c r="G260" s="47">
        <v>850</v>
      </c>
    </row>
    <row r="261" spans="2:7" hidden="1" outlineLevel="1" x14ac:dyDescent="0.35">
      <c r="B261" s="1"/>
      <c r="C261" s="45" t="s">
        <v>974</v>
      </c>
      <c r="D261" s="48" t="s">
        <v>908</v>
      </c>
      <c r="E261" s="44">
        <v>101</v>
      </c>
      <c r="F261" s="46">
        <v>1874</v>
      </c>
      <c r="G261" s="47">
        <v>766</v>
      </c>
    </row>
    <row r="262" spans="2:7" hidden="1" outlineLevel="1" x14ac:dyDescent="0.35">
      <c r="B262" s="1"/>
      <c r="C262" s="45" t="s">
        <v>974</v>
      </c>
      <c r="D262" s="48" t="s">
        <v>914</v>
      </c>
      <c r="E262" s="44">
        <v>92</v>
      </c>
      <c r="F262" s="46"/>
      <c r="G262" s="47"/>
    </row>
    <row r="263" spans="2:7" hidden="1" outlineLevel="1" x14ac:dyDescent="0.35">
      <c r="B263" s="1"/>
      <c r="C263" s="45" t="s">
        <v>974</v>
      </c>
      <c r="D263" s="48" t="s">
        <v>909</v>
      </c>
      <c r="E263" s="44">
        <v>50</v>
      </c>
      <c r="F263" s="46"/>
      <c r="G263" s="47"/>
    </row>
    <row r="264" spans="2:7" hidden="1" outlineLevel="1" x14ac:dyDescent="0.35">
      <c r="B264" s="1"/>
      <c r="C264" s="45" t="s">
        <v>974</v>
      </c>
      <c r="D264" s="48" t="s">
        <v>114</v>
      </c>
      <c r="E264" s="44">
        <v>7563.17</v>
      </c>
      <c r="F264" s="46">
        <v>36583</v>
      </c>
      <c r="G264" s="47">
        <v>30029.73</v>
      </c>
    </row>
    <row r="265" spans="2:7" hidden="1" outlineLevel="1" x14ac:dyDescent="0.35">
      <c r="B265" s="1"/>
      <c r="C265" s="45" t="s">
        <v>974</v>
      </c>
      <c r="D265" s="48" t="s">
        <v>909</v>
      </c>
      <c r="E265" s="44">
        <v>82.76</v>
      </c>
      <c r="F265" s="46"/>
      <c r="G265" s="47"/>
    </row>
    <row r="266" spans="2:7" hidden="1" outlineLevel="1" x14ac:dyDescent="0.35">
      <c r="B266" s="1"/>
      <c r="C266" s="45" t="s">
        <v>974</v>
      </c>
      <c r="D266" s="48" t="s">
        <v>915</v>
      </c>
      <c r="E266" s="44">
        <v>1534.8</v>
      </c>
      <c r="F266" s="46">
        <v>5700</v>
      </c>
      <c r="G266" s="47">
        <v>6000</v>
      </c>
    </row>
    <row r="267" spans="2:7" hidden="1" outlineLevel="1" x14ac:dyDescent="0.35">
      <c r="B267" s="1"/>
      <c r="C267" s="45" t="s">
        <v>974</v>
      </c>
      <c r="D267" s="48" t="s">
        <v>905</v>
      </c>
      <c r="E267" s="44">
        <v>470</v>
      </c>
      <c r="F267" s="46">
        <v>1072</v>
      </c>
      <c r="G267" s="47">
        <v>1072</v>
      </c>
    </row>
    <row r="268" spans="2:7" hidden="1" outlineLevel="1" x14ac:dyDescent="0.35">
      <c r="B268" s="1"/>
      <c r="C268" s="45" t="s">
        <v>974</v>
      </c>
      <c r="D268" s="48" t="s">
        <v>897</v>
      </c>
      <c r="E268" s="44">
        <v>201</v>
      </c>
      <c r="F268" s="46"/>
      <c r="G268" s="47"/>
    </row>
    <row r="269" spans="2:7" hidden="1" outlineLevel="1" x14ac:dyDescent="0.35">
      <c r="B269" s="1"/>
      <c r="C269" s="45" t="s">
        <v>974</v>
      </c>
      <c r="D269" s="48" t="s">
        <v>909</v>
      </c>
      <c r="E269" s="44">
        <v>81.75</v>
      </c>
      <c r="F269" s="46"/>
      <c r="G269" s="47"/>
    </row>
    <row r="270" spans="2:7" hidden="1" outlineLevel="1" x14ac:dyDescent="0.35">
      <c r="B270" s="1"/>
      <c r="C270" s="45" t="s">
        <v>974</v>
      </c>
      <c r="D270" s="48"/>
      <c r="E270" s="44">
        <v>1013</v>
      </c>
      <c r="F270" s="46">
        <v>3734</v>
      </c>
      <c r="G270" s="47">
        <v>3444</v>
      </c>
    </row>
    <row r="271" spans="2:7" hidden="1" outlineLevel="1" x14ac:dyDescent="0.35">
      <c r="B271" s="1"/>
      <c r="C271" s="45" t="s">
        <v>974</v>
      </c>
      <c r="D271" s="48" t="s">
        <v>954</v>
      </c>
      <c r="E271" s="44"/>
      <c r="F271" s="46">
        <v>69300</v>
      </c>
      <c r="G271" s="47"/>
    </row>
    <row r="272" spans="2:7" hidden="1" outlineLevel="1" x14ac:dyDescent="0.35">
      <c r="B272" s="1"/>
      <c r="C272" s="45" t="s">
        <v>974</v>
      </c>
      <c r="D272" s="48" t="s">
        <v>907</v>
      </c>
      <c r="E272" s="44">
        <v>60.98</v>
      </c>
      <c r="F272" s="46">
        <v>1100</v>
      </c>
      <c r="G272" s="47">
        <v>700</v>
      </c>
    </row>
    <row r="273" spans="1:163" hidden="1" outlineLevel="1" x14ac:dyDescent="0.35">
      <c r="B273" s="1"/>
      <c r="C273" s="45" t="s">
        <v>974</v>
      </c>
      <c r="D273" s="48" t="s">
        <v>894</v>
      </c>
      <c r="E273" s="44">
        <v>538.11</v>
      </c>
      <c r="F273" s="46">
        <v>1650</v>
      </c>
      <c r="G273" s="47">
        <v>650</v>
      </c>
    </row>
    <row r="274" spans="1:163" hidden="1" outlineLevel="1" x14ac:dyDescent="0.35">
      <c r="B274" s="1"/>
      <c r="C274" s="45" t="s">
        <v>974</v>
      </c>
      <c r="D274" s="48" t="s">
        <v>909</v>
      </c>
      <c r="E274" s="44">
        <v>250</v>
      </c>
      <c r="F274" s="46"/>
      <c r="G274" s="47"/>
    </row>
    <row r="275" spans="1:163" hidden="1" outlineLevel="1" x14ac:dyDescent="0.35">
      <c r="C275" s="45" t="s">
        <v>966</v>
      </c>
      <c r="D275" s="48" t="s">
        <v>649</v>
      </c>
      <c r="E275" s="44">
        <v>38989</v>
      </c>
      <c r="F275" s="46">
        <v>284440</v>
      </c>
      <c r="G275" s="47">
        <v>33000</v>
      </c>
    </row>
    <row r="276" spans="1:163" collapsed="1" x14ac:dyDescent="0.35">
      <c r="B276" s="141" t="s">
        <v>977</v>
      </c>
      <c r="C276" s="141"/>
      <c r="D276" s="1"/>
      <c r="E276" s="16">
        <f>SUM(E216:E275)</f>
        <v>122220.84</v>
      </c>
      <c r="F276" s="16">
        <f t="shared" ref="F276:G276" si="7">SUM(F216:F275)</f>
        <v>962425</v>
      </c>
      <c r="G276" s="16">
        <f t="shared" si="7"/>
        <v>209623.73</v>
      </c>
    </row>
    <row r="277" spans="1:163" x14ac:dyDescent="0.35">
      <c r="B277" s="1"/>
      <c r="C277" s="1"/>
      <c r="D277" s="1"/>
    </row>
    <row r="278" spans="1:163" x14ac:dyDescent="0.35">
      <c r="B278" s="1"/>
      <c r="C278" s="1"/>
      <c r="D278" s="1"/>
    </row>
    <row r="279" spans="1:163" ht="51" customHeight="1" x14ac:dyDescent="0.35">
      <c r="B279" s="1"/>
      <c r="C279" s="1"/>
      <c r="D279" s="1"/>
      <c r="I279" s="184" t="s">
        <v>978</v>
      </c>
      <c r="J279" s="184"/>
    </row>
    <row r="280" spans="1:163" x14ac:dyDescent="0.35">
      <c r="B280" s="1"/>
      <c r="C280" s="1"/>
      <c r="D280" s="1"/>
      <c r="I280" s="85" t="s">
        <v>960</v>
      </c>
      <c r="J280" s="89" t="s">
        <v>979</v>
      </c>
      <c r="K280" s="90"/>
    </row>
    <row r="281" spans="1:163" x14ac:dyDescent="0.35">
      <c r="B281" s="1"/>
      <c r="C281" s="1"/>
      <c r="D281" s="1"/>
      <c r="J281" s="89" t="s">
        <v>980</v>
      </c>
      <c r="K281" s="90"/>
    </row>
    <row r="282" spans="1:163" ht="14.25" customHeight="1" x14ac:dyDescent="0.35">
      <c r="B282" s="1"/>
      <c r="C282" s="1"/>
      <c r="D282" s="1"/>
      <c r="J282" s="89" t="s">
        <v>981</v>
      </c>
      <c r="K282" s="90"/>
    </row>
    <row r="283" spans="1:163" x14ac:dyDescent="0.35">
      <c r="B283" s="1"/>
      <c r="C283" s="1"/>
      <c r="D283" s="1"/>
      <c r="J283" s="89" t="s">
        <v>982</v>
      </c>
      <c r="K283" s="90"/>
    </row>
    <row r="284" spans="1:163" s="11" customFormat="1" ht="20.25" customHeight="1" x14ac:dyDescent="0.35">
      <c r="A284" s="86"/>
      <c r="B284" s="86"/>
      <c r="C284" s="86"/>
      <c r="D284" s="86"/>
      <c r="E284" s="86"/>
      <c r="F284" s="86"/>
      <c r="G284" s="86"/>
      <c r="H284" s="86"/>
      <c r="I284" s="85" t="s">
        <v>963</v>
      </c>
      <c r="J284" s="87" t="s">
        <v>979</v>
      </c>
      <c r="K284" s="87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86"/>
      <c r="BN284" s="86"/>
      <c r="BO284" s="86"/>
      <c r="BP284" s="86"/>
      <c r="BQ284" s="86"/>
      <c r="BR284" s="86"/>
      <c r="BS284" s="86"/>
      <c r="BT284" s="86"/>
      <c r="BU284" s="86"/>
      <c r="BV284" s="86"/>
      <c r="BW284" s="86"/>
      <c r="BX284" s="86"/>
      <c r="BY284" s="86"/>
      <c r="BZ284" s="86"/>
      <c r="CA284" s="86"/>
      <c r="CB284" s="86"/>
      <c r="CC284" s="86"/>
      <c r="CD284" s="86"/>
      <c r="CE284" s="86"/>
      <c r="CF284" s="86"/>
      <c r="CG284" s="86"/>
      <c r="CH284" s="86"/>
      <c r="CI284" s="86"/>
      <c r="CJ284" s="86"/>
      <c r="CK284" s="86"/>
      <c r="CL284" s="86"/>
      <c r="CM284" s="86"/>
      <c r="CN284" s="86"/>
      <c r="CO284" s="86"/>
      <c r="CP284" s="86"/>
      <c r="CQ284" s="86"/>
      <c r="CR284" s="86"/>
      <c r="CS284" s="86"/>
      <c r="CT284" s="86"/>
      <c r="CU284" s="86"/>
      <c r="CV284" s="86"/>
      <c r="CW284" s="86"/>
      <c r="CX284" s="86"/>
      <c r="CY284" s="86"/>
      <c r="CZ284" s="86"/>
      <c r="DA284" s="86"/>
      <c r="DB284" s="86"/>
      <c r="DC284" s="86"/>
      <c r="DD284" s="86"/>
      <c r="DE284" s="86"/>
      <c r="DF284" s="86"/>
      <c r="DG284" s="86"/>
      <c r="DH284" s="86"/>
      <c r="DI284" s="86"/>
      <c r="DJ284" s="86"/>
      <c r="DK284" s="86"/>
      <c r="DL284" s="86"/>
      <c r="DM284" s="86"/>
      <c r="DN284" s="86"/>
      <c r="DO284" s="86"/>
      <c r="DP284" s="86"/>
      <c r="DQ284" s="86"/>
      <c r="DR284" s="86"/>
      <c r="DS284" s="86"/>
      <c r="DT284" s="86"/>
      <c r="DU284" s="86"/>
      <c r="DV284" s="86"/>
      <c r="DW284" s="86"/>
      <c r="DX284" s="86"/>
      <c r="DY284" s="86"/>
      <c r="DZ284" s="86"/>
      <c r="EA284" s="86"/>
      <c r="EB284" s="86"/>
      <c r="EC284" s="86"/>
      <c r="ED284" s="86"/>
      <c r="EE284" s="86"/>
      <c r="EF284" s="86"/>
      <c r="EG284" s="86"/>
      <c r="EH284" s="86"/>
      <c r="EI284" s="86"/>
      <c r="EJ284" s="86"/>
      <c r="EK284" s="86"/>
      <c r="EL284" s="86"/>
      <c r="EM284" s="86"/>
      <c r="EN284" s="86"/>
      <c r="EO284" s="86"/>
      <c r="EP284" s="86"/>
      <c r="EQ284" s="86"/>
      <c r="ER284" s="86"/>
      <c r="ES284" s="86"/>
      <c r="ET284" s="86"/>
      <c r="EU284" s="86"/>
      <c r="EV284" s="86"/>
      <c r="EW284" s="86"/>
      <c r="EX284" s="86"/>
      <c r="EY284" s="86"/>
      <c r="EZ284" s="86"/>
      <c r="FA284" s="86"/>
      <c r="FB284" s="86"/>
      <c r="FC284" s="86"/>
      <c r="FD284" s="86"/>
      <c r="FE284" s="86"/>
      <c r="FF284" s="86"/>
      <c r="FG284" s="86"/>
    </row>
    <row r="285" spans="1:163" x14ac:dyDescent="0.35">
      <c r="B285" s="1"/>
      <c r="C285" s="1"/>
      <c r="D285" s="1"/>
      <c r="J285" s="87" t="s">
        <v>60</v>
      </c>
      <c r="K285" s="88"/>
    </row>
    <row r="286" spans="1:163" x14ac:dyDescent="0.35">
      <c r="B286" s="1"/>
      <c r="C286" s="1"/>
      <c r="D286" s="1"/>
      <c r="J286" s="87" t="s">
        <v>982</v>
      </c>
      <c r="K286" s="88"/>
    </row>
    <row r="287" spans="1:163" ht="19.5" customHeight="1" x14ac:dyDescent="0.35">
      <c r="B287" s="1"/>
      <c r="C287" s="1"/>
      <c r="D287" s="1"/>
      <c r="I287" s="85" t="s">
        <v>968</v>
      </c>
      <c r="J287" s="91" t="s">
        <v>981</v>
      </c>
      <c r="K287" s="92"/>
    </row>
    <row r="288" spans="1:163" x14ac:dyDescent="0.35">
      <c r="B288" s="1"/>
      <c r="C288" s="1"/>
      <c r="D288" s="1"/>
      <c r="J288" s="91" t="s">
        <v>60</v>
      </c>
      <c r="K288" s="92"/>
    </row>
    <row r="289" spans="2:11" x14ac:dyDescent="0.35">
      <c r="B289" s="1"/>
      <c r="C289" s="1"/>
      <c r="D289" s="1"/>
      <c r="J289" s="91" t="s">
        <v>982</v>
      </c>
      <c r="K289" s="92"/>
    </row>
    <row r="290" spans="2:11" ht="19.5" customHeight="1" x14ac:dyDescent="0.35">
      <c r="B290" s="1"/>
      <c r="C290" s="1"/>
      <c r="D290" s="1"/>
      <c r="I290" s="85" t="s">
        <v>970</v>
      </c>
      <c r="J290" s="93" t="s">
        <v>981</v>
      </c>
      <c r="K290" s="94"/>
    </row>
    <row r="291" spans="2:11" x14ac:dyDescent="0.35">
      <c r="B291" s="1"/>
      <c r="C291" s="1"/>
      <c r="D291" s="1"/>
      <c r="J291" s="93" t="s">
        <v>60</v>
      </c>
      <c r="K291" s="94"/>
    </row>
    <row r="292" spans="2:11" x14ac:dyDescent="0.35">
      <c r="B292" s="1"/>
      <c r="C292" s="1"/>
      <c r="D292" s="1"/>
      <c r="J292" s="93" t="s">
        <v>982</v>
      </c>
      <c r="K292" s="94"/>
    </row>
    <row r="293" spans="2:11" x14ac:dyDescent="0.35">
      <c r="B293" s="1"/>
      <c r="C293" s="1"/>
      <c r="D293" s="1"/>
      <c r="J293" s="93" t="s">
        <v>983</v>
      </c>
      <c r="K293" s="94"/>
    </row>
    <row r="294" spans="2:11" x14ac:dyDescent="0.35">
      <c r="B294" s="1"/>
      <c r="C294" s="1"/>
      <c r="D294" s="1"/>
      <c r="J294" s="93" t="s">
        <v>984</v>
      </c>
      <c r="K294" s="94"/>
    </row>
    <row r="295" spans="2:11" x14ac:dyDescent="0.35">
      <c r="B295" s="1"/>
      <c r="C295" s="1"/>
      <c r="D295" s="1"/>
      <c r="J295" s="93" t="s">
        <v>980</v>
      </c>
      <c r="K295" s="94"/>
    </row>
    <row r="296" spans="2:11" x14ac:dyDescent="0.35">
      <c r="B296" s="1"/>
      <c r="C296" s="1"/>
      <c r="D296" s="1"/>
    </row>
    <row r="297" spans="2:11" x14ac:dyDescent="0.35">
      <c r="B297" s="1"/>
      <c r="C297" s="1"/>
      <c r="D297" s="1"/>
    </row>
    <row r="298" spans="2:11" x14ac:dyDescent="0.35">
      <c r="B298" s="1"/>
      <c r="C298" s="1"/>
      <c r="D298" s="1"/>
    </row>
    <row r="299" spans="2:11" x14ac:dyDescent="0.35">
      <c r="B299" s="1"/>
      <c r="C299" s="1"/>
      <c r="D299" s="1"/>
    </row>
    <row r="300" spans="2:11" x14ac:dyDescent="0.35">
      <c r="B300" s="1"/>
      <c r="C300" s="1"/>
      <c r="D300" s="1"/>
    </row>
    <row r="301" spans="2:11" x14ac:dyDescent="0.35">
      <c r="B301" s="1"/>
      <c r="C301" s="1"/>
      <c r="D301" s="1"/>
    </row>
    <row r="302" spans="2:11" x14ac:dyDescent="0.35">
      <c r="B302" s="1"/>
      <c r="C302" s="1"/>
      <c r="D302" s="1"/>
    </row>
    <row r="303" spans="2:11" x14ac:dyDescent="0.35">
      <c r="B303" s="1"/>
      <c r="C303" s="1"/>
      <c r="D303" s="1"/>
    </row>
    <row r="304" spans="2:11" x14ac:dyDescent="0.35">
      <c r="B304" s="1"/>
      <c r="C304" s="1"/>
      <c r="D304" s="1"/>
    </row>
    <row r="305" spans="2:4" x14ac:dyDescent="0.35">
      <c r="B305" s="1"/>
      <c r="C305" s="1"/>
      <c r="D305" s="1"/>
    </row>
    <row r="306" spans="2:4" x14ac:dyDescent="0.35">
      <c r="B306" s="1"/>
      <c r="C306" s="1"/>
      <c r="D306" s="1"/>
    </row>
    <row r="307" spans="2:4" x14ac:dyDescent="0.35">
      <c r="B307" s="1"/>
      <c r="C307" s="1"/>
      <c r="D307" s="1"/>
    </row>
    <row r="308" spans="2:4" x14ac:dyDescent="0.35">
      <c r="B308" s="1"/>
      <c r="C308" s="1"/>
      <c r="D308" s="1"/>
    </row>
    <row r="309" spans="2:4" x14ac:dyDescent="0.35">
      <c r="B309" s="1"/>
      <c r="C309" s="1"/>
      <c r="D309" s="1"/>
    </row>
    <row r="310" spans="2:4" x14ac:dyDescent="0.35">
      <c r="B310" s="1"/>
      <c r="C310" s="1"/>
      <c r="D310" s="1"/>
    </row>
    <row r="311" spans="2:4" x14ac:dyDescent="0.35">
      <c r="B311" s="1"/>
      <c r="C311" s="1"/>
      <c r="D311" s="1"/>
    </row>
    <row r="312" spans="2:4" x14ac:dyDescent="0.35">
      <c r="B312" s="1"/>
      <c r="C312" s="1"/>
      <c r="D312" s="1"/>
    </row>
    <row r="313" spans="2:4" x14ac:dyDescent="0.35">
      <c r="B313" s="1"/>
      <c r="C313" s="1"/>
      <c r="D313" s="1"/>
    </row>
    <row r="314" spans="2:4" x14ac:dyDescent="0.35">
      <c r="B314" s="1"/>
      <c r="C314" s="1"/>
      <c r="D314" s="1"/>
    </row>
    <row r="315" spans="2:4" x14ac:dyDescent="0.35">
      <c r="B315" s="1"/>
      <c r="C315" s="1"/>
      <c r="D315" s="1"/>
    </row>
    <row r="316" spans="2:4" x14ac:dyDescent="0.35">
      <c r="B316" s="1"/>
      <c r="C316" s="1"/>
      <c r="D316" s="1"/>
    </row>
    <row r="317" spans="2:4" x14ac:dyDescent="0.35">
      <c r="B317" s="1"/>
      <c r="C317" s="1"/>
      <c r="D317" s="1"/>
    </row>
    <row r="318" spans="2:4" x14ac:dyDescent="0.35">
      <c r="B318" s="1"/>
      <c r="C318" s="1"/>
      <c r="D318" s="1"/>
    </row>
    <row r="319" spans="2:4" x14ac:dyDescent="0.35">
      <c r="B319" s="1"/>
      <c r="C319" s="1"/>
      <c r="D319" s="1"/>
    </row>
    <row r="320" spans="2:4" x14ac:dyDescent="0.35">
      <c r="B320" s="1"/>
      <c r="C320" s="1"/>
      <c r="D320" s="1"/>
    </row>
    <row r="321" spans="2:4" x14ac:dyDescent="0.35">
      <c r="B321" s="1"/>
      <c r="C321" s="1"/>
      <c r="D321" s="1"/>
    </row>
    <row r="322" spans="2:4" x14ac:dyDescent="0.35">
      <c r="B322" s="1"/>
      <c r="C322" s="1"/>
      <c r="D322" s="1"/>
    </row>
    <row r="323" spans="2:4" x14ac:dyDescent="0.35">
      <c r="B323" s="1"/>
      <c r="C323" s="1"/>
      <c r="D323" s="1"/>
    </row>
    <row r="324" spans="2:4" x14ac:dyDescent="0.35">
      <c r="B324" s="1"/>
      <c r="C324" s="1"/>
      <c r="D324" s="1"/>
    </row>
    <row r="325" spans="2:4" x14ac:dyDescent="0.35">
      <c r="B325" s="1"/>
      <c r="C325" s="1"/>
      <c r="D325" s="1"/>
    </row>
    <row r="326" spans="2:4" x14ac:dyDescent="0.35">
      <c r="B326" s="1"/>
      <c r="C326" s="1"/>
      <c r="D326" s="1"/>
    </row>
    <row r="327" spans="2:4" x14ac:dyDescent="0.35">
      <c r="B327" s="1"/>
      <c r="C327" s="1"/>
      <c r="D327" s="1"/>
    </row>
    <row r="328" spans="2:4" x14ac:dyDescent="0.35">
      <c r="B328" s="1"/>
      <c r="C328" s="1"/>
      <c r="D328" s="1"/>
    </row>
    <row r="329" spans="2:4" x14ac:dyDescent="0.35">
      <c r="B329" s="1"/>
      <c r="C329" s="1"/>
      <c r="D329" s="1"/>
    </row>
    <row r="330" spans="2:4" x14ac:dyDescent="0.35">
      <c r="B330" s="1"/>
      <c r="C330" s="1"/>
      <c r="D330" s="1"/>
    </row>
    <row r="331" spans="2:4" x14ac:dyDescent="0.35">
      <c r="B331" s="1"/>
      <c r="C331" s="1"/>
      <c r="D331" s="1"/>
    </row>
    <row r="332" spans="2:4" x14ac:dyDescent="0.35">
      <c r="B332" s="1"/>
      <c r="C332" s="1"/>
      <c r="D332" s="1"/>
    </row>
    <row r="333" spans="2:4" x14ac:dyDescent="0.35">
      <c r="B333" s="1"/>
      <c r="C333" s="1"/>
      <c r="D333" s="1"/>
    </row>
    <row r="334" spans="2:4" x14ac:dyDescent="0.35">
      <c r="B334" s="1"/>
      <c r="C334" s="1"/>
      <c r="D334" s="1"/>
    </row>
    <row r="335" spans="2:4" x14ac:dyDescent="0.35">
      <c r="B335" s="1"/>
      <c r="C335" s="1"/>
      <c r="D335" s="1"/>
    </row>
    <row r="336" spans="2:4" x14ac:dyDescent="0.35">
      <c r="B336" s="1"/>
      <c r="C336" s="1"/>
      <c r="D336" s="1"/>
    </row>
    <row r="337" spans="2:4" x14ac:dyDescent="0.35">
      <c r="B337" s="1"/>
      <c r="C337" s="1"/>
      <c r="D337" s="1"/>
    </row>
    <row r="338" spans="2:4" x14ac:dyDescent="0.35">
      <c r="B338" s="1"/>
      <c r="C338" s="1"/>
      <c r="D338" s="1"/>
    </row>
    <row r="339" spans="2:4" x14ac:dyDescent="0.35">
      <c r="B339" s="1"/>
      <c r="C339" s="1"/>
      <c r="D339" s="1"/>
    </row>
    <row r="340" spans="2:4" x14ac:dyDescent="0.35">
      <c r="B340" s="1"/>
      <c r="C340" s="1"/>
      <c r="D340" s="1"/>
    </row>
    <row r="341" spans="2:4" x14ac:dyDescent="0.35">
      <c r="B341" s="1"/>
      <c r="C341" s="1"/>
      <c r="D341" s="1"/>
    </row>
    <row r="342" spans="2:4" x14ac:dyDescent="0.35">
      <c r="B342" s="1"/>
      <c r="C342" s="1"/>
      <c r="D342" s="1"/>
    </row>
    <row r="343" spans="2:4" x14ac:dyDescent="0.35">
      <c r="B343" s="1"/>
      <c r="C343" s="1"/>
      <c r="D343" s="1"/>
    </row>
    <row r="344" spans="2:4" x14ac:dyDescent="0.35">
      <c r="B344" s="1"/>
      <c r="C344" s="1"/>
      <c r="D344" s="1"/>
    </row>
    <row r="345" spans="2:4" x14ac:dyDescent="0.35">
      <c r="B345" s="1"/>
      <c r="C345" s="1"/>
      <c r="D345" s="1"/>
    </row>
    <row r="346" spans="2:4" x14ac:dyDescent="0.35">
      <c r="B346" s="1"/>
      <c r="C346" s="1"/>
      <c r="D346" s="1"/>
    </row>
    <row r="347" spans="2:4" x14ac:dyDescent="0.35">
      <c r="B347" s="1"/>
      <c r="C347" s="1"/>
      <c r="D347" s="1"/>
    </row>
    <row r="348" spans="2:4" x14ac:dyDescent="0.35">
      <c r="B348" s="1"/>
      <c r="C348" s="1"/>
      <c r="D348" s="1"/>
    </row>
    <row r="349" spans="2:4" x14ac:dyDescent="0.35">
      <c r="B349" s="1"/>
      <c r="C349" s="1"/>
      <c r="D349" s="1"/>
    </row>
    <row r="350" spans="2:4" x14ac:dyDescent="0.35">
      <c r="B350" s="1"/>
      <c r="C350" s="1"/>
      <c r="D350" s="1"/>
    </row>
    <row r="351" spans="2:4" x14ac:dyDescent="0.35">
      <c r="B351" s="1"/>
      <c r="C351" s="1"/>
      <c r="D351" s="1"/>
    </row>
    <row r="352" spans="2:4" x14ac:dyDescent="0.35">
      <c r="B352" s="1"/>
      <c r="C352" s="1"/>
      <c r="D352" s="1"/>
    </row>
    <row r="353" spans="2:4" x14ac:dyDescent="0.35">
      <c r="B353" s="1"/>
      <c r="C353" s="1"/>
      <c r="D353" s="1"/>
    </row>
    <row r="354" spans="2:4" x14ac:dyDescent="0.35">
      <c r="B354" s="1"/>
      <c r="C354" s="1"/>
      <c r="D354" s="1"/>
    </row>
    <row r="355" spans="2:4" x14ac:dyDescent="0.35">
      <c r="B355" s="1"/>
      <c r="C355" s="1"/>
      <c r="D355" s="1"/>
    </row>
    <row r="356" spans="2:4" x14ac:dyDescent="0.35">
      <c r="B356" s="1"/>
      <c r="C356" s="1"/>
      <c r="D356" s="1"/>
    </row>
    <row r="357" spans="2:4" x14ac:dyDescent="0.35">
      <c r="B357" s="1"/>
      <c r="C357" s="1"/>
      <c r="D357" s="1"/>
    </row>
    <row r="358" spans="2:4" x14ac:dyDescent="0.35">
      <c r="B358" s="1"/>
      <c r="C358" s="1"/>
      <c r="D358" s="1"/>
    </row>
    <row r="359" spans="2:4" x14ac:dyDescent="0.35">
      <c r="B359" s="1"/>
      <c r="C359" s="1"/>
      <c r="D359" s="1"/>
    </row>
    <row r="360" spans="2:4" x14ac:dyDescent="0.35">
      <c r="B360" s="1"/>
      <c r="C360" s="1"/>
      <c r="D360" s="1"/>
    </row>
    <row r="361" spans="2:4" x14ac:dyDescent="0.35">
      <c r="B361" s="1"/>
      <c r="C361" s="1"/>
      <c r="D361" s="1"/>
    </row>
    <row r="362" spans="2:4" x14ac:dyDescent="0.35">
      <c r="B362" s="1"/>
      <c r="C362" s="1"/>
      <c r="D362" s="1"/>
    </row>
    <row r="363" spans="2:4" x14ac:dyDescent="0.35">
      <c r="B363" s="1"/>
      <c r="C363" s="1"/>
      <c r="D363" s="1"/>
    </row>
    <row r="364" spans="2:4" x14ac:dyDescent="0.35">
      <c r="B364" s="1"/>
      <c r="C364" s="1"/>
      <c r="D364" s="1"/>
    </row>
    <row r="365" spans="2:4" x14ac:dyDescent="0.35">
      <c r="B365" s="1"/>
      <c r="C365" s="1"/>
      <c r="D365" s="1"/>
    </row>
    <row r="366" spans="2:4" x14ac:dyDescent="0.35">
      <c r="B366" s="1"/>
      <c r="C366" s="1"/>
      <c r="D366" s="1"/>
    </row>
    <row r="367" spans="2:4" x14ac:dyDescent="0.35">
      <c r="B367" s="1"/>
      <c r="C367" s="1"/>
      <c r="D367" s="1"/>
    </row>
    <row r="368" spans="2:4" x14ac:dyDescent="0.35">
      <c r="B368" s="1"/>
      <c r="C368" s="1"/>
      <c r="D368" s="1"/>
    </row>
    <row r="369" spans="2:4" x14ac:dyDescent="0.35">
      <c r="B369" s="1"/>
      <c r="C369" s="1"/>
      <c r="D369" s="1"/>
    </row>
    <row r="370" spans="2:4" x14ac:dyDescent="0.35">
      <c r="B370" s="1"/>
      <c r="C370" s="1"/>
      <c r="D370" s="1"/>
    </row>
    <row r="371" spans="2:4" x14ac:dyDescent="0.35">
      <c r="B371" s="1"/>
      <c r="C371" s="1"/>
      <c r="D371" s="1"/>
    </row>
    <row r="372" spans="2:4" x14ac:dyDescent="0.35">
      <c r="B372" s="1"/>
      <c r="C372" s="1"/>
      <c r="D372" s="1"/>
    </row>
    <row r="373" spans="2:4" x14ac:dyDescent="0.35">
      <c r="B373" s="1"/>
      <c r="C373" s="1"/>
      <c r="D373" s="1"/>
    </row>
    <row r="374" spans="2:4" x14ac:dyDescent="0.35">
      <c r="B374" s="1"/>
      <c r="C374" s="1"/>
      <c r="D374" s="1"/>
    </row>
    <row r="375" spans="2:4" x14ac:dyDescent="0.35">
      <c r="B375" s="1"/>
      <c r="C375" s="1"/>
      <c r="D375" s="1"/>
    </row>
    <row r="376" spans="2:4" x14ac:dyDescent="0.35">
      <c r="B376" s="1"/>
      <c r="C376" s="1"/>
      <c r="D376" s="1"/>
    </row>
    <row r="377" spans="2:4" x14ac:dyDescent="0.35">
      <c r="B377" s="1"/>
      <c r="C377" s="1"/>
      <c r="D377" s="1"/>
    </row>
    <row r="378" spans="2:4" x14ac:dyDescent="0.35">
      <c r="B378" s="1"/>
      <c r="C378" s="1"/>
      <c r="D378" s="1"/>
    </row>
    <row r="379" spans="2:4" x14ac:dyDescent="0.35">
      <c r="B379" s="1"/>
      <c r="C379" s="1"/>
      <c r="D379" s="1"/>
    </row>
    <row r="380" spans="2:4" x14ac:dyDescent="0.35">
      <c r="B380" s="1"/>
      <c r="C380" s="1"/>
      <c r="D380" s="1"/>
    </row>
    <row r="381" spans="2:4" x14ac:dyDescent="0.35">
      <c r="B381" s="1"/>
      <c r="C381" s="1"/>
      <c r="D381" s="1"/>
    </row>
    <row r="382" spans="2:4" x14ac:dyDescent="0.35">
      <c r="B382" s="1"/>
      <c r="C382" s="1"/>
      <c r="D382" s="1"/>
    </row>
    <row r="383" spans="2:4" x14ac:dyDescent="0.35">
      <c r="B383" s="1"/>
      <c r="C383" s="1"/>
      <c r="D383" s="1"/>
    </row>
    <row r="384" spans="2:4" x14ac:dyDescent="0.35">
      <c r="B384" s="1"/>
      <c r="C384" s="1"/>
      <c r="D384" s="1"/>
    </row>
    <row r="385" spans="2:4" x14ac:dyDescent="0.35">
      <c r="B385" s="1"/>
      <c r="C385" s="1"/>
      <c r="D385" s="1"/>
    </row>
    <row r="386" spans="2:4" x14ac:dyDescent="0.35">
      <c r="B386" s="1"/>
      <c r="C386" s="1"/>
      <c r="D386" s="1"/>
    </row>
    <row r="387" spans="2:4" x14ac:dyDescent="0.35">
      <c r="B387" s="1"/>
      <c r="C387" s="1"/>
      <c r="D387" s="1"/>
    </row>
    <row r="388" spans="2:4" x14ac:dyDescent="0.35">
      <c r="B388" s="1"/>
      <c r="C388" s="1"/>
      <c r="D388" s="1"/>
    </row>
    <row r="389" spans="2:4" x14ac:dyDescent="0.35">
      <c r="B389" s="1"/>
      <c r="C389" s="1"/>
      <c r="D389" s="1"/>
    </row>
    <row r="390" spans="2:4" x14ac:dyDescent="0.35">
      <c r="B390" s="1"/>
      <c r="C390" s="1"/>
      <c r="D390" s="1"/>
    </row>
    <row r="391" spans="2:4" x14ac:dyDescent="0.35">
      <c r="B391" s="1"/>
      <c r="C391" s="1"/>
      <c r="D391" s="1"/>
    </row>
    <row r="392" spans="2:4" x14ac:dyDescent="0.35">
      <c r="B392" s="1"/>
      <c r="C392" s="1"/>
      <c r="D392" s="1"/>
    </row>
    <row r="393" spans="2:4" x14ac:dyDescent="0.35">
      <c r="B393" s="1"/>
      <c r="C393" s="1"/>
      <c r="D393" s="1"/>
    </row>
    <row r="394" spans="2:4" x14ac:dyDescent="0.35">
      <c r="B394" s="1"/>
      <c r="C394" s="1"/>
      <c r="D394" s="1"/>
    </row>
    <row r="395" spans="2:4" x14ac:dyDescent="0.35">
      <c r="B395" s="1"/>
      <c r="C395" s="1"/>
      <c r="D395" s="1"/>
    </row>
    <row r="396" spans="2:4" x14ac:dyDescent="0.35">
      <c r="B396" s="1"/>
      <c r="C396" s="1"/>
      <c r="D396" s="1"/>
    </row>
    <row r="397" spans="2:4" x14ac:dyDescent="0.35">
      <c r="B397" s="1"/>
      <c r="C397" s="1"/>
      <c r="D397" s="1"/>
    </row>
    <row r="398" spans="2:4" x14ac:dyDescent="0.35">
      <c r="B398" s="1"/>
      <c r="C398" s="1"/>
      <c r="D398" s="1"/>
    </row>
    <row r="399" spans="2:4" x14ac:dyDescent="0.35">
      <c r="B399" s="1"/>
      <c r="C399" s="1"/>
      <c r="D399" s="1"/>
    </row>
    <row r="400" spans="2:4" x14ac:dyDescent="0.35">
      <c r="B400" s="1"/>
      <c r="C400" s="1"/>
      <c r="D400" s="1"/>
    </row>
    <row r="401" spans="2:4" x14ac:dyDescent="0.35">
      <c r="B401" s="1"/>
      <c r="C401" s="1"/>
      <c r="D401" s="1"/>
    </row>
    <row r="402" spans="2:4" x14ac:dyDescent="0.35">
      <c r="B402" s="1"/>
      <c r="C402" s="1"/>
      <c r="D402" s="1"/>
    </row>
    <row r="403" spans="2:4" x14ac:dyDescent="0.35">
      <c r="B403" s="1"/>
      <c r="C403" s="1"/>
      <c r="D403" s="1"/>
    </row>
    <row r="404" spans="2:4" x14ac:dyDescent="0.35">
      <c r="B404" s="1"/>
      <c r="C404" s="1"/>
      <c r="D404" s="1"/>
    </row>
    <row r="405" spans="2:4" x14ac:dyDescent="0.35">
      <c r="B405" s="1"/>
      <c r="C405" s="1"/>
      <c r="D405" s="1"/>
    </row>
    <row r="406" spans="2:4" x14ac:dyDescent="0.35">
      <c r="B406" s="1"/>
      <c r="C406" s="1"/>
      <c r="D406" s="1"/>
    </row>
    <row r="407" spans="2:4" x14ac:dyDescent="0.35">
      <c r="B407" s="1"/>
      <c r="C407" s="1"/>
      <c r="D407" s="1"/>
    </row>
    <row r="408" spans="2:4" x14ac:dyDescent="0.35">
      <c r="B408" s="1"/>
      <c r="C408" s="1"/>
      <c r="D408" s="1"/>
    </row>
    <row r="409" spans="2:4" x14ac:dyDescent="0.35">
      <c r="B409" s="1"/>
      <c r="C409" s="1"/>
      <c r="D409" s="1"/>
    </row>
    <row r="410" spans="2:4" x14ac:dyDescent="0.35">
      <c r="B410" s="1"/>
      <c r="C410" s="1"/>
      <c r="D410" s="1"/>
    </row>
    <row r="411" spans="2:4" x14ac:dyDescent="0.35">
      <c r="B411" s="1"/>
      <c r="C411" s="1"/>
      <c r="D411" s="1"/>
    </row>
    <row r="412" spans="2:4" x14ac:dyDescent="0.35">
      <c r="B412" s="1"/>
      <c r="C412" s="1"/>
      <c r="D412" s="1"/>
    </row>
    <row r="413" spans="2:4" x14ac:dyDescent="0.35">
      <c r="B413" s="1"/>
      <c r="C413" s="1"/>
      <c r="D413" s="1"/>
    </row>
    <row r="414" spans="2:4" x14ac:dyDescent="0.35">
      <c r="B414" s="1"/>
      <c r="C414" s="1"/>
      <c r="D414" s="1"/>
    </row>
    <row r="415" spans="2:4" x14ac:dyDescent="0.35">
      <c r="B415" s="1"/>
      <c r="C415" s="1"/>
      <c r="D415" s="1"/>
    </row>
    <row r="416" spans="2:4" x14ac:dyDescent="0.35">
      <c r="B416" s="1"/>
      <c r="C416" s="1"/>
      <c r="D416" s="1"/>
    </row>
    <row r="417" spans="2:4" x14ac:dyDescent="0.35">
      <c r="B417" s="1"/>
      <c r="C417" s="1"/>
      <c r="D417" s="1"/>
    </row>
    <row r="418" spans="2:4" x14ac:dyDescent="0.35">
      <c r="B418" s="1"/>
      <c r="C418" s="1"/>
      <c r="D418" s="1"/>
    </row>
    <row r="419" spans="2:4" x14ac:dyDescent="0.35">
      <c r="B419" s="1"/>
      <c r="C419" s="1"/>
      <c r="D419" s="1"/>
    </row>
    <row r="420" spans="2:4" x14ac:dyDescent="0.35">
      <c r="B420" s="1"/>
      <c r="C420" s="1"/>
      <c r="D420" s="1"/>
    </row>
    <row r="421" spans="2:4" x14ac:dyDescent="0.35">
      <c r="B421" s="1"/>
      <c r="C421" s="1"/>
      <c r="D421" s="1"/>
    </row>
    <row r="422" spans="2:4" x14ac:dyDescent="0.35">
      <c r="B422" s="1"/>
      <c r="C422" s="1"/>
      <c r="D422" s="1"/>
    </row>
    <row r="423" spans="2:4" x14ac:dyDescent="0.35">
      <c r="B423" s="1"/>
      <c r="C423" s="1"/>
      <c r="D423" s="1"/>
    </row>
    <row r="424" spans="2:4" x14ac:dyDescent="0.35">
      <c r="B424" s="1"/>
      <c r="C424" s="1"/>
      <c r="D424" s="1"/>
    </row>
    <row r="425" spans="2:4" x14ac:dyDescent="0.35">
      <c r="B425" s="1"/>
      <c r="C425" s="1"/>
      <c r="D425" s="1"/>
    </row>
    <row r="426" spans="2:4" x14ac:dyDescent="0.35">
      <c r="B426" s="1"/>
      <c r="C426" s="1"/>
      <c r="D426" s="1"/>
    </row>
    <row r="427" spans="2:4" x14ac:dyDescent="0.35">
      <c r="B427" s="1"/>
      <c r="C427" s="1"/>
      <c r="D427" s="1"/>
    </row>
    <row r="428" spans="2:4" x14ac:dyDescent="0.35">
      <c r="B428" s="1"/>
      <c r="C428" s="1"/>
      <c r="D428" s="1"/>
    </row>
    <row r="429" spans="2:4" x14ac:dyDescent="0.35">
      <c r="B429" s="1"/>
      <c r="C429" s="1"/>
      <c r="D429" s="1"/>
    </row>
    <row r="430" spans="2:4" x14ac:dyDescent="0.35">
      <c r="B430" s="1"/>
      <c r="C430" s="1"/>
      <c r="D430" s="1"/>
    </row>
    <row r="431" spans="2:4" x14ac:dyDescent="0.35">
      <c r="B431" s="1"/>
      <c r="C431" s="1"/>
      <c r="D431" s="1"/>
    </row>
    <row r="432" spans="2:4" x14ac:dyDescent="0.35">
      <c r="B432" s="1"/>
      <c r="C432" s="1"/>
      <c r="D432" s="1"/>
    </row>
    <row r="433" spans="2:4" x14ac:dyDescent="0.35">
      <c r="B433" s="1"/>
      <c r="C433" s="1"/>
      <c r="D433" s="1"/>
    </row>
    <row r="434" spans="2:4" x14ac:dyDescent="0.35">
      <c r="B434" s="1"/>
      <c r="C434" s="1"/>
      <c r="D434" s="1"/>
    </row>
    <row r="435" spans="2:4" x14ac:dyDescent="0.35">
      <c r="B435" s="1"/>
      <c r="C435" s="1"/>
      <c r="D435" s="1"/>
    </row>
    <row r="436" spans="2:4" x14ac:dyDescent="0.35">
      <c r="B436" s="1"/>
      <c r="C436" s="1"/>
      <c r="D436" s="1"/>
    </row>
    <row r="437" spans="2:4" x14ac:dyDescent="0.35">
      <c r="B437" s="1"/>
      <c r="C437" s="1"/>
      <c r="D437" s="1"/>
    </row>
    <row r="438" spans="2:4" x14ac:dyDescent="0.35">
      <c r="B438" s="1"/>
      <c r="C438" s="1"/>
      <c r="D438" s="1"/>
    </row>
    <row r="439" spans="2:4" x14ac:dyDescent="0.35">
      <c r="B439" s="1"/>
      <c r="C439" s="1"/>
      <c r="D439" s="1"/>
    </row>
    <row r="440" spans="2:4" x14ac:dyDescent="0.35">
      <c r="B440" s="1"/>
      <c r="C440" s="1"/>
      <c r="D440" s="1"/>
    </row>
    <row r="441" spans="2:4" x14ac:dyDescent="0.35">
      <c r="B441" s="1"/>
      <c r="C441" s="1"/>
      <c r="D441" s="1"/>
    </row>
    <row r="442" spans="2:4" x14ac:dyDescent="0.35">
      <c r="B442" s="1"/>
      <c r="C442" s="1"/>
      <c r="D442" s="1"/>
    </row>
    <row r="443" spans="2:4" x14ac:dyDescent="0.35">
      <c r="B443" s="1"/>
      <c r="C443" s="1"/>
      <c r="D443" s="1"/>
    </row>
    <row r="444" spans="2:4" x14ac:dyDescent="0.35">
      <c r="B444" s="1"/>
      <c r="C444" s="1"/>
      <c r="D444" s="1"/>
    </row>
    <row r="445" spans="2:4" x14ac:dyDescent="0.35">
      <c r="B445" s="1"/>
      <c r="C445" s="1"/>
      <c r="D445" s="1"/>
    </row>
    <row r="446" spans="2:4" x14ac:dyDescent="0.35">
      <c r="B446" s="1"/>
      <c r="C446" s="1"/>
      <c r="D446" s="1"/>
    </row>
    <row r="447" spans="2:4" x14ac:dyDescent="0.35">
      <c r="B447" s="1"/>
      <c r="C447" s="1"/>
      <c r="D447" s="1"/>
    </row>
    <row r="448" spans="2:4" x14ac:dyDescent="0.35">
      <c r="B448" s="1"/>
      <c r="C448" s="1"/>
      <c r="D448" s="1"/>
    </row>
    <row r="449" spans="2:4" x14ac:dyDescent="0.35">
      <c r="B449" s="1"/>
      <c r="C449" s="1"/>
      <c r="D449" s="1"/>
    </row>
    <row r="450" spans="2:4" x14ac:dyDescent="0.35">
      <c r="B450" s="1"/>
      <c r="C450" s="1"/>
      <c r="D450" s="1"/>
    </row>
    <row r="451" spans="2:4" x14ac:dyDescent="0.35">
      <c r="B451" s="1"/>
      <c r="C451" s="1"/>
      <c r="D451" s="1"/>
    </row>
    <row r="452" spans="2:4" x14ac:dyDescent="0.35">
      <c r="B452" s="1"/>
      <c r="C452" s="1"/>
      <c r="D452" s="1"/>
    </row>
    <row r="453" spans="2:4" x14ac:dyDescent="0.35">
      <c r="B453" s="1"/>
      <c r="C453" s="1"/>
      <c r="D453" s="1"/>
    </row>
    <row r="454" spans="2:4" x14ac:dyDescent="0.35">
      <c r="B454" s="1"/>
      <c r="C454" s="1"/>
      <c r="D454" s="1"/>
    </row>
    <row r="455" spans="2:4" x14ac:dyDescent="0.35">
      <c r="B455" s="1"/>
      <c r="C455" s="1"/>
      <c r="D455" s="1"/>
    </row>
    <row r="456" spans="2:4" x14ac:dyDescent="0.35">
      <c r="B456" s="1"/>
      <c r="C456" s="1"/>
      <c r="D456" s="1"/>
    </row>
    <row r="457" spans="2:4" x14ac:dyDescent="0.35">
      <c r="B457" s="1"/>
      <c r="C457" s="1"/>
      <c r="D457" s="1"/>
    </row>
    <row r="458" spans="2:4" x14ac:dyDescent="0.35">
      <c r="B458" s="1"/>
      <c r="C458" s="1"/>
      <c r="D458" s="1"/>
    </row>
    <row r="459" spans="2:4" x14ac:dyDescent="0.35">
      <c r="B459" s="1"/>
      <c r="C459" s="1"/>
      <c r="D459" s="1"/>
    </row>
    <row r="460" spans="2:4" x14ac:dyDescent="0.35">
      <c r="B460" s="1"/>
      <c r="C460" s="1"/>
      <c r="D460" s="1"/>
    </row>
    <row r="461" spans="2:4" x14ac:dyDescent="0.35">
      <c r="B461" s="1"/>
      <c r="C461" s="1"/>
      <c r="D461" s="1"/>
    </row>
    <row r="462" spans="2:4" x14ac:dyDescent="0.35">
      <c r="B462" s="1"/>
      <c r="C462" s="1"/>
      <c r="D462" s="1"/>
    </row>
    <row r="463" spans="2:4" x14ac:dyDescent="0.35">
      <c r="B463" s="1"/>
      <c r="C463" s="1"/>
      <c r="D463" s="1"/>
    </row>
    <row r="464" spans="2:4" x14ac:dyDescent="0.35">
      <c r="B464" s="1"/>
      <c r="C464" s="1"/>
      <c r="D464" s="1"/>
    </row>
    <row r="465" spans="2:4" x14ac:dyDescent="0.35">
      <c r="B465" s="1"/>
      <c r="C465" s="1"/>
      <c r="D465" s="1"/>
    </row>
    <row r="466" spans="2:4" x14ac:dyDescent="0.35">
      <c r="B466" s="1"/>
      <c r="C466" s="1"/>
      <c r="D466" s="1"/>
    </row>
    <row r="467" spans="2:4" x14ac:dyDescent="0.35">
      <c r="B467" s="1"/>
      <c r="C467" s="1"/>
      <c r="D467" s="1"/>
    </row>
    <row r="468" spans="2:4" x14ac:dyDescent="0.35">
      <c r="B468" s="1"/>
      <c r="C468" s="1"/>
      <c r="D468" s="1"/>
    </row>
    <row r="469" spans="2:4" x14ac:dyDescent="0.35">
      <c r="B469" s="1"/>
      <c r="C469" s="1"/>
      <c r="D469" s="1"/>
    </row>
    <row r="470" spans="2:4" x14ac:dyDescent="0.35">
      <c r="B470" s="1"/>
      <c r="C470" s="1"/>
      <c r="D470" s="1"/>
    </row>
    <row r="471" spans="2:4" x14ac:dyDescent="0.35">
      <c r="B471" s="1"/>
      <c r="C471" s="1"/>
      <c r="D471" s="1"/>
    </row>
    <row r="472" spans="2:4" x14ac:dyDescent="0.35">
      <c r="B472" s="1"/>
      <c r="C472" s="1"/>
      <c r="D472" s="1"/>
    </row>
    <row r="473" spans="2:4" x14ac:dyDescent="0.35">
      <c r="B473" s="1"/>
      <c r="C473" s="1"/>
      <c r="D473" s="1"/>
    </row>
    <row r="474" spans="2:4" x14ac:dyDescent="0.35">
      <c r="B474" s="1"/>
      <c r="C474" s="1"/>
      <c r="D474" s="1"/>
    </row>
    <row r="475" spans="2:4" x14ac:dyDescent="0.35">
      <c r="B475" s="1"/>
      <c r="C475" s="1"/>
      <c r="D475" s="1"/>
    </row>
    <row r="476" spans="2:4" x14ac:dyDescent="0.35">
      <c r="B476" s="1"/>
      <c r="C476" s="1"/>
      <c r="D476" s="1"/>
    </row>
    <row r="477" spans="2:4" x14ac:dyDescent="0.35">
      <c r="B477" s="1"/>
      <c r="C477" s="1"/>
      <c r="D477" s="1"/>
    </row>
    <row r="478" spans="2:4" x14ac:dyDescent="0.35">
      <c r="B478" s="1"/>
      <c r="C478" s="1"/>
      <c r="D478" s="1"/>
    </row>
    <row r="479" spans="2:4" x14ac:dyDescent="0.35">
      <c r="B479" s="1"/>
      <c r="C479" s="1"/>
      <c r="D479" s="1"/>
    </row>
    <row r="480" spans="2:4" x14ac:dyDescent="0.35">
      <c r="B480" s="1"/>
      <c r="C480" s="1"/>
      <c r="D480" s="1"/>
    </row>
    <row r="481" spans="2:4" x14ac:dyDescent="0.35">
      <c r="B481" s="1"/>
      <c r="C481" s="1"/>
      <c r="D481" s="1"/>
    </row>
    <row r="482" spans="2:4" x14ac:dyDescent="0.35">
      <c r="B482" s="1"/>
      <c r="C482" s="1"/>
      <c r="D482" s="1"/>
    </row>
    <row r="483" spans="2:4" x14ac:dyDescent="0.35">
      <c r="B483" s="1"/>
      <c r="C483" s="1"/>
      <c r="D483" s="1"/>
    </row>
    <row r="484" spans="2:4" x14ac:dyDescent="0.35">
      <c r="B484" s="1"/>
      <c r="C484" s="1"/>
      <c r="D484" s="1"/>
    </row>
    <row r="485" spans="2:4" x14ac:dyDescent="0.35">
      <c r="B485" s="1"/>
      <c r="C485" s="1"/>
      <c r="D485" s="1"/>
    </row>
    <row r="486" spans="2:4" x14ac:dyDescent="0.35">
      <c r="B486" s="1"/>
      <c r="C486" s="1"/>
      <c r="D486" s="1"/>
    </row>
    <row r="487" spans="2:4" x14ac:dyDescent="0.35">
      <c r="B487" s="1"/>
      <c r="C487" s="1"/>
      <c r="D487" s="1"/>
    </row>
    <row r="488" spans="2:4" x14ac:dyDescent="0.35">
      <c r="B488" s="1"/>
      <c r="C488" s="1"/>
      <c r="D488" s="1"/>
    </row>
    <row r="489" spans="2:4" x14ac:dyDescent="0.35">
      <c r="B489" s="1"/>
      <c r="C489" s="1"/>
      <c r="D489" s="1"/>
    </row>
    <row r="490" spans="2:4" x14ac:dyDescent="0.35">
      <c r="B490" s="1"/>
      <c r="C490" s="1"/>
      <c r="D490" s="1"/>
    </row>
    <row r="491" spans="2:4" x14ac:dyDescent="0.35">
      <c r="B491" s="1"/>
      <c r="C491" s="1"/>
      <c r="D491" s="1"/>
    </row>
    <row r="492" spans="2:4" x14ac:dyDescent="0.35">
      <c r="B492" s="1"/>
      <c r="C492" s="1"/>
      <c r="D492" s="1"/>
    </row>
    <row r="493" spans="2:4" x14ac:dyDescent="0.35">
      <c r="B493" s="1"/>
      <c r="C493" s="1"/>
      <c r="D493" s="1"/>
    </row>
    <row r="494" spans="2:4" x14ac:dyDescent="0.35">
      <c r="B494" s="1"/>
      <c r="C494" s="1"/>
      <c r="D494" s="1"/>
    </row>
    <row r="495" spans="2:4" x14ac:dyDescent="0.35">
      <c r="B495" s="1"/>
      <c r="C495" s="1"/>
      <c r="D495" s="1"/>
    </row>
    <row r="496" spans="2:4" x14ac:dyDescent="0.35">
      <c r="B496" s="1"/>
      <c r="C496" s="1"/>
      <c r="D496" s="1"/>
    </row>
    <row r="497" spans="2:4" x14ac:dyDescent="0.35">
      <c r="B497" s="1"/>
      <c r="C497" s="1"/>
      <c r="D497" s="1"/>
    </row>
    <row r="498" spans="2:4" x14ac:dyDescent="0.35">
      <c r="B498" s="1"/>
      <c r="C498" s="1"/>
      <c r="D498" s="1"/>
    </row>
    <row r="499" spans="2:4" x14ac:dyDescent="0.35">
      <c r="B499" s="1"/>
      <c r="C499" s="1"/>
      <c r="D499" s="1"/>
    </row>
    <row r="500" spans="2:4" x14ac:dyDescent="0.35">
      <c r="B500" s="1"/>
      <c r="C500" s="1"/>
      <c r="D500" s="1"/>
    </row>
    <row r="501" spans="2:4" x14ac:dyDescent="0.35">
      <c r="B501" s="1"/>
      <c r="C501" s="1"/>
      <c r="D501" s="1"/>
    </row>
    <row r="502" spans="2:4" x14ac:dyDescent="0.35">
      <c r="B502" s="1"/>
      <c r="C502" s="1"/>
      <c r="D502" s="1"/>
    </row>
    <row r="503" spans="2:4" x14ac:dyDescent="0.35">
      <c r="B503" s="1"/>
      <c r="C503" s="1"/>
      <c r="D503" s="1"/>
    </row>
    <row r="504" spans="2:4" x14ac:dyDescent="0.35">
      <c r="B504" s="1"/>
      <c r="C504" s="1"/>
      <c r="D504" s="1"/>
    </row>
    <row r="505" spans="2:4" x14ac:dyDescent="0.35">
      <c r="B505" s="1"/>
      <c r="C505" s="1"/>
      <c r="D505" s="1"/>
    </row>
    <row r="506" spans="2:4" x14ac:dyDescent="0.35">
      <c r="B506" s="1"/>
      <c r="C506" s="1"/>
      <c r="D506" s="1"/>
    </row>
    <row r="507" spans="2:4" x14ac:dyDescent="0.35">
      <c r="B507" s="1"/>
      <c r="C507" s="1"/>
      <c r="D507" s="1"/>
    </row>
    <row r="508" spans="2:4" x14ac:dyDescent="0.35">
      <c r="B508" s="1"/>
      <c r="C508" s="1"/>
      <c r="D508" s="1"/>
    </row>
    <row r="509" spans="2:4" x14ac:dyDescent="0.35">
      <c r="B509" s="1"/>
      <c r="C509" s="1"/>
      <c r="D509" s="1"/>
    </row>
    <row r="510" spans="2:4" x14ac:dyDescent="0.35">
      <c r="B510" s="1"/>
      <c r="C510" s="1"/>
      <c r="D510" s="1"/>
    </row>
    <row r="511" spans="2:4" x14ac:dyDescent="0.35">
      <c r="B511" s="1"/>
      <c r="C511" s="1"/>
      <c r="D511" s="1"/>
    </row>
    <row r="512" spans="2:4" x14ac:dyDescent="0.35">
      <c r="B512" s="1"/>
      <c r="C512" s="1"/>
      <c r="D512" s="1"/>
    </row>
    <row r="513" spans="2:4" x14ac:dyDescent="0.35">
      <c r="B513" s="1"/>
      <c r="C513" s="1"/>
      <c r="D513" s="1"/>
    </row>
    <row r="514" spans="2:4" x14ac:dyDescent="0.35">
      <c r="B514" s="1"/>
      <c r="C514" s="1"/>
      <c r="D514" s="1"/>
    </row>
    <row r="515" spans="2:4" x14ac:dyDescent="0.35">
      <c r="B515" s="1"/>
      <c r="C515" s="1"/>
      <c r="D515" s="1"/>
    </row>
    <row r="516" spans="2:4" x14ac:dyDescent="0.35">
      <c r="B516" s="1"/>
      <c r="C516" s="1"/>
      <c r="D516" s="1"/>
    </row>
    <row r="517" spans="2:4" x14ac:dyDescent="0.35">
      <c r="B517" s="1"/>
      <c r="C517" s="1"/>
      <c r="D517" s="1"/>
    </row>
    <row r="518" spans="2:4" x14ac:dyDescent="0.35">
      <c r="B518" s="1"/>
      <c r="C518" s="1"/>
      <c r="D518" s="1"/>
    </row>
    <row r="519" spans="2:4" x14ac:dyDescent="0.35">
      <c r="B519" s="1"/>
      <c r="C519" s="1"/>
      <c r="D519" s="1"/>
    </row>
    <row r="520" spans="2:4" x14ac:dyDescent="0.35">
      <c r="B520" s="1"/>
      <c r="C520" s="1"/>
      <c r="D520" s="1"/>
    </row>
    <row r="521" spans="2:4" x14ac:dyDescent="0.35">
      <c r="B521" s="1"/>
      <c r="C521" s="1"/>
      <c r="D521" s="1"/>
    </row>
    <row r="522" spans="2:4" x14ac:dyDescent="0.35">
      <c r="B522" s="1"/>
      <c r="C522" s="1"/>
      <c r="D522" s="1"/>
    </row>
    <row r="523" spans="2:4" x14ac:dyDescent="0.35">
      <c r="B523" s="1"/>
      <c r="C523" s="1"/>
      <c r="D523" s="1"/>
    </row>
    <row r="524" spans="2:4" x14ac:dyDescent="0.35">
      <c r="B524" s="1"/>
      <c r="C524" s="1"/>
      <c r="D524" s="1"/>
    </row>
    <row r="525" spans="2:4" x14ac:dyDescent="0.35">
      <c r="B525" s="1"/>
      <c r="C525" s="1"/>
      <c r="D525" s="1"/>
    </row>
    <row r="526" spans="2:4" x14ac:dyDescent="0.35">
      <c r="B526" s="1"/>
      <c r="C526" s="1"/>
      <c r="D526" s="1"/>
    </row>
    <row r="527" spans="2:4" x14ac:dyDescent="0.35">
      <c r="B527" s="1"/>
      <c r="C527" s="1"/>
      <c r="D527" s="1"/>
    </row>
    <row r="528" spans="2:4" x14ac:dyDescent="0.35">
      <c r="B528" s="1"/>
      <c r="C528" s="1"/>
      <c r="D528" s="1"/>
    </row>
    <row r="529" spans="2:4" x14ac:dyDescent="0.35">
      <c r="B529" s="1"/>
      <c r="C529" s="1"/>
      <c r="D529" s="1"/>
    </row>
    <row r="530" spans="2:4" x14ac:dyDescent="0.35">
      <c r="B530" s="1"/>
      <c r="C530" s="1"/>
      <c r="D530" s="1"/>
    </row>
    <row r="531" spans="2:4" x14ac:dyDescent="0.35">
      <c r="B531" s="1"/>
      <c r="C531" s="1"/>
      <c r="D531" s="1"/>
    </row>
    <row r="532" spans="2:4" x14ac:dyDescent="0.35">
      <c r="B532" s="1"/>
      <c r="C532" s="1"/>
      <c r="D532" s="1"/>
    </row>
    <row r="533" spans="2:4" x14ac:dyDescent="0.35">
      <c r="B533" s="1"/>
      <c r="C533" s="1"/>
      <c r="D533" s="1"/>
    </row>
    <row r="534" spans="2:4" x14ac:dyDescent="0.35">
      <c r="B534" s="1"/>
      <c r="C534" s="1"/>
      <c r="D534" s="1"/>
    </row>
    <row r="535" spans="2:4" x14ac:dyDescent="0.35">
      <c r="B535" s="1"/>
      <c r="C535" s="1"/>
      <c r="D535" s="1"/>
    </row>
    <row r="536" spans="2:4" x14ac:dyDescent="0.35">
      <c r="B536" s="1"/>
      <c r="C536" s="1"/>
      <c r="D536" s="1"/>
    </row>
    <row r="537" spans="2:4" x14ac:dyDescent="0.35">
      <c r="B537" s="1"/>
      <c r="C537" s="1"/>
      <c r="D537" s="1"/>
    </row>
    <row r="538" spans="2:4" x14ac:dyDescent="0.35">
      <c r="B538" s="1"/>
      <c r="C538" s="1"/>
      <c r="D538" s="1"/>
    </row>
    <row r="539" spans="2:4" x14ac:dyDescent="0.35">
      <c r="B539" s="1"/>
      <c r="C539" s="1"/>
      <c r="D539" s="1"/>
    </row>
    <row r="540" spans="2:4" x14ac:dyDescent="0.35">
      <c r="B540" s="1"/>
      <c r="C540" s="1"/>
      <c r="D540" s="1"/>
    </row>
    <row r="541" spans="2:4" x14ac:dyDescent="0.35">
      <c r="B541" s="1"/>
      <c r="C541" s="1"/>
      <c r="D541" s="1"/>
    </row>
    <row r="542" spans="2:4" x14ac:dyDescent="0.35">
      <c r="B542" s="1"/>
      <c r="C542" s="1"/>
      <c r="D542" s="1"/>
    </row>
    <row r="543" spans="2:4" x14ac:dyDescent="0.35">
      <c r="B543" s="1"/>
      <c r="C543" s="1"/>
      <c r="D543" s="1"/>
    </row>
    <row r="544" spans="2:4" x14ac:dyDescent="0.35">
      <c r="B544" s="1"/>
      <c r="C544" s="1"/>
      <c r="D544" s="1"/>
    </row>
    <row r="545" spans="2:4" x14ac:dyDescent="0.35">
      <c r="B545" s="1"/>
      <c r="C545" s="1"/>
      <c r="D545" s="1"/>
    </row>
    <row r="546" spans="2:4" x14ac:dyDescent="0.35">
      <c r="B546" s="1"/>
      <c r="C546" s="1"/>
      <c r="D546" s="1"/>
    </row>
    <row r="547" spans="2:4" x14ac:dyDescent="0.35">
      <c r="B547" s="1"/>
      <c r="C547" s="1"/>
      <c r="D547" s="1"/>
    </row>
    <row r="548" spans="2:4" x14ac:dyDescent="0.35">
      <c r="B548" s="1"/>
      <c r="C548" s="1"/>
      <c r="D548" s="1"/>
    </row>
    <row r="549" spans="2:4" x14ac:dyDescent="0.35">
      <c r="B549" s="1"/>
      <c r="C549" s="1"/>
      <c r="D549" s="1"/>
    </row>
    <row r="550" spans="2:4" x14ac:dyDescent="0.35">
      <c r="B550" s="1"/>
      <c r="C550" s="1"/>
      <c r="D550" s="1"/>
    </row>
    <row r="551" spans="2:4" x14ac:dyDescent="0.35">
      <c r="B551" s="1"/>
      <c r="C551" s="1"/>
      <c r="D551" s="1"/>
    </row>
    <row r="552" spans="2:4" x14ac:dyDescent="0.35">
      <c r="B552" s="1"/>
      <c r="C552" s="1"/>
      <c r="D552" s="1"/>
    </row>
    <row r="553" spans="2:4" x14ac:dyDescent="0.35">
      <c r="B553" s="1"/>
      <c r="C553" s="1"/>
      <c r="D553" s="1"/>
    </row>
    <row r="554" spans="2:4" x14ac:dyDescent="0.35">
      <c r="B554" s="1"/>
      <c r="C554" s="1"/>
      <c r="D554" s="1"/>
    </row>
    <row r="555" spans="2:4" x14ac:dyDescent="0.35">
      <c r="B555" s="1"/>
      <c r="C555" s="1"/>
      <c r="D555" s="1"/>
    </row>
    <row r="556" spans="2:4" x14ac:dyDescent="0.35">
      <c r="B556" s="1"/>
      <c r="C556" s="1"/>
      <c r="D556" s="1"/>
    </row>
    <row r="557" spans="2:4" x14ac:dyDescent="0.35">
      <c r="B557" s="1"/>
      <c r="C557" s="1"/>
      <c r="D557" s="1"/>
    </row>
    <row r="558" spans="2:4" x14ac:dyDescent="0.35">
      <c r="B558" s="1"/>
      <c r="C558" s="1"/>
      <c r="D558" s="1"/>
    </row>
    <row r="559" spans="2:4" x14ac:dyDescent="0.35">
      <c r="B559" s="1"/>
      <c r="C559" s="1"/>
      <c r="D559" s="1"/>
    </row>
    <row r="560" spans="2:4" x14ac:dyDescent="0.35">
      <c r="B560" s="1"/>
      <c r="C560" s="1"/>
      <c r="D560" s="1"/>
    </row>
    <row r="561" spans="2:4" x14ac:dyDescent="0.35">
      <c r="B561" s="1"/>
      <c r="C561" s="1"/>
      <c r="D561" s="1"/>
    </row>
    <row r="562" spans="2:4" x14ac:dyDescent="0.35">
      <c r="B562" s="1"/>
      <c r="C562" s="1"/>
      <c r="D562" s="1"/>
    </row>
    <row r="563" spans="2:4" x14ac:dyDescent="0.35">
      <c r="B563" s="1"/>
      <c r="C563" s="1"/>
      <c r="D563" s="1"/>
    </row>
    <row r="564" spans="2:4" x14ac:dyDescent="0.35">
      <c r="B564" s="1"/>
      <c r="C564" s="1"/>
      <c r="D564" s="1"/>
    </row>
    <row r="565" spans="2:4" x14ac:dyDescent="0.35">
      <c r="B565" s="1"/>
      <c r="C565" s="1"/>
      <c r="D565" s="1"/>
    </row>
    <row r="566" spans="2:4" x14ac:dyDescent="0.35">
      <c r="B566" s="1"/>
      <c r="C566" s="1"/>
      <c r="D566" s="1"/>
    </row>
    <row r="567" spans="2:4" x14ac:dyDescent="0.35">
      <c r="B567" s="1"/>
      <c r="C567" s="1"/>
      <c r="D567" s="1"/>
    </row>
    <row r="568" spans="2:4" x14ac:dyDescent="0.35">
      <c r="B568" s="1"/>
      <c r="C568" s="1"/>
      <c r="D568" s="1"/>
    </row>
    <row r="569" spans="2:4" x14ac:dyDescent="0.35">
      <c r="B569" s="1"/>
      <c r="C569" s="1"/>
      <c r="D569" s="1"/>
    </row>
    <row r="570" spans="2:4" x14ac:dyDescent="0.35">
      <c r="B570" s="1"/>
      <c r="C570" s="1"/>
      <c r="D570" s="1"/>
    </row>
    <row r="571" spans="2:4" x14ac:dyDescent="0.35">
      <c r="B571" s="1"/>
      <c r="C571" s="1"/>
      <c r="D571" s="1"/>
    </row>
    <row r="572" spans="2:4" x14ac:dyDescent="0.35">
      <c r="B572" s="1"/>
      <c r="C572" s="1"/>
      <c r="D572" s="1"/>
    </row>
    <row r="573" spans="2:4" x14ac:dyDescent="0.35">
      <c r="B573" s="1"/>
      <c r="C573" s="1"/>
      <c r="D573" s="1"/>
    </row>
    <row r="574" spans="2:4" x14ac:dyDescent="0.35">
      <c r="B574" s="1"/>
      <c r="C574" s="1"/>
      <c r="D574" s="1"/>
    </row>
    <row r="575" spans="2:4" x14ac:dyDescent="0.35">
      <c r="B575" s="1"/>
      <c r="C575" s="1"/>
      <c r="D575" s="1"/>
    </row>
    <row r="576" spans="2:4" x14ac:dyDescent="0.35">
      <c r="B576" s="1"/>
      <c r="C576" s="1"/>
      <c r="D576" s="1"/>
    </row>
    <row r="577" spans="2:4" x14ac:dyDescent="0.35">
      <c r="B577" s="1"/>
      <c r="C577" s="1"/>
      <c r="D577" s="1"/>
    </row>
    <row r="578" spans="2:4" x14ac:dyDescent="0.35">
      <c r="B578" s="1"/>
      <c r="C578" s="1"/>
      <c r="D578" s="1"/>
    </row>
    <row r="579" spans="2:4" x14ac:dyDescent="0.35">
      <c r="B579" s="1"/>
      <c r="C579" s="1"/>
      <c r="D579" s="1"/>
    </row>
    <row r="580" spans="2:4" x14ac:dyDescent="0.35">
      <c r="B580" s="1"/>
      <c r="C580" s="1"/>
      <c r="D580" s="1"/>
    </row>
    <row r="581" spans="2:4" x14ac:dyDescent="0.35">
      <c r="B581" s="1"/>
      <c r="C581" s="1"/>
      <c r="D581" s="1"/>
    </row>
    <row r="582" spans="2:4" x14ac:dyDescent="0.35">
      <c r="B582" s="1"/>
      <c r="C582" s="1"/>
      <c r="D582" s="1"/>
    </row>
    <row r="583" spans="2:4" x14ac:dyDescent="0.35">
      <c r="B583" s="1"/>
      <c r="C583" s="1"/>
      <c r="D583" s="1"/>
    </row>
    <row r="584" spans="2:4" x14ac:dyDescent="0.35">
      <c r="B584" s="1"/>
      <c r="C584" s="1"/>
      <c r="D584" s="1"/>
    </row>
    <row r="585" spans="2:4" x14ac:dyDescent="0.35">
      <c r="B585" s="1"/>
      <c r="C585" s="1"/>
      <c r="D585" s="1"/>
    </row>
    <row r="586" spans="2:4" x14ac:dyDescent="0.35">
      <c r="B586" s="1"/>
      <c r="C586" s="1"/>
      <c r="D586" s="1"/>
    </row>
    <row r="587" spans="2:4" x14ac:dyDescent="0.35">
      <c r="B587" s="1"/>
      <c r="C587" s="1"/>
      <c r="D587" s="1"/>
    </row>
    <row r="588" spans="2:4" x14ac:dyDescent="0.35">
      <c r="B588" s="1"/>
      <c r="C588" s="1"/>
      <c r="D588" s="1"/>
    </row>
    <row r="589" spans="2:4" x14ac:dyDescent="0.35">
      <c r="B589" s="1"/>
      <c r="C589" s="1"/>
      <c r="D589" s="1"/>
    </row>
    <row r="590" spans="2:4" x14ac:dyDescent="0.35">
      <c r="B590" s="1"/>
      <c r="C590" s="1"/>
      <c r="D590" s="1"/>
    </row>
    <row r="591" spans="2:4" x14ac:dyDescent="0.35">
      <c r="B591" s="1"/>
      <c r="C591" s="1"/>
      <c r="D591" s="1"/>
    </row>
    <row r="592" spans="2:4" x14ac:dyDescent="0.35">
      <c r="B592" s="1"/>
      <c r="C592" s="1"/>
      <c r="D592" s="1"/>
    </row>
    <row r="593" spans="2:4" x14ac:dyDescent="0.35">
      <c r="B593" s="1"/>
      <c r="C593" s="1"/>
      <c r="D593" s="1"/>
    </row>
    <row r="594" spans="2:4" x14ac:dyDescent="0.35">
      <c r="B594" s="1"/>
      <c r="C594" s="1"/>
      <c r="D594" s="1"/>
    </row>
    <row r="595" spans="2:4" x14ac:dyDescent="0.35">
      <c r="B595" s="1"/>
      <c r="C595" s="1"/>
      <c r="D595" s="1"/>
    </row>
    <row r="596" spans="2:4" x14ac:dyDescent="0.35">
      <c r="B596" s="1"/>
      <c r="C596" s="1"/>
      <c r="D596" s="1"/>
    </row>
    <row r="597" spans="2:4" x14ac:dyDescent="0.35">
      <c r="B597" s="1"/>
      <c r="C597" s="1"/>
      <c r="D597" s="1"/>
    </row>
    <row r="598" spans="2:4" x14ac:dyDescent="0.35">
      <c r="B598" s="1"/>
      <c r="C598" s="1"/>
      <c r="D598" s="1"/>
    </row>
    <row r="599" spans="2:4" x14ac:dyDescent="0.35">
      <c r="B599" s="1"/>
      <c r="C599" s="1"/>
      <c r="D599" s="1"/>
    </row>
    <row r="600" spans="2:4" x14ac:dyDescent="0.35">
      <c r="B600" s="1"/>
      <c r="C600" s="1"/>
      <c r="D600" s="1"/>
    </row>
    <row r="601" spans="2:4" x14ac:dyDescent="0.35">
      <c r="B601" s="1"/>
      <c r="C601" s="1"/>
      <c r="D601" s="1"/>
    </row>
    <row r="602" spans="2:4" x14ac:dyDescent="0.35">
      <c r="B602" s="1"/>
      <c r="C602" s="1"/>
      <c r="D602" s="1"/>
    </row>
    <row r="603" spans="2:4" x14ac:dyDescent="0.35">
      <c r="B603" s="1"/>
      <c r="C603" s="1"/>
      <c r="D603" s="1"/>
    </row>
    <row r="604" spans="2:4" x14ac:dyDescent="0.35">
      <c r="B604" s="1"/>
      <c r="C604" s="1"/>
      <c r="D604" s="1"/>
    </row>
    <row r="605" spans="2:4" x14ac:dyDescent="0.35">
      <c r="B605" s="1"/>
      <c r="C605" s="1"/>
      <c r="D605" s="1"/>
    </row>
    <row r="606" spans="2:4" x14ac:dyDescent="0.35">
      <c r="B606" s="1"/>
      <c r="C606" s="1"/>
      <c r="D606" s="1"/>
    </row>
    <row r="607" spans="2:4" x14ac:dyDescent="0.35">
      <c r="B607" s="1"/>
      <c r="C607" s="1"/>
      <c r="D607" s="1"/>
    </row>
    <row r="608" spans="2:4" x14ac:dyDescent="0.35">
      <c r="B608" s="1"/>
      <c r="C608" s="1"/>
      <c r="D608" s="1"/>
    </row>
    <row r="609" spans="2:4" x14ac:dyDescent="0.35">
      <c r="B609" s="1"/>
      <c r="C609" s="1"/>
      <c r="D609" s="1"/>
    </row>
    <row r="610" spans="2:4" x14ac:dyDescent="0.35">
      <c r="B610" s="1"/>
      <c r="C610" s="1"/>
      <c r="D610" s="1"/>
    </row>
    <row r="611" spans="2:4" x14ac:dyDescent="0.35">
      <c r="B611" s="1"/>
      <c r="C611" s="1"/>
      <c r="D611" s="1"/>
    </row>
    <row r="612" spans="2:4" x14ac:dyDescent="0.35">
      <c r="B612" s="1"/>
      <c r="C612" s="1"/>
      <c r="D612" s="1"/>
    </row>
    <row r="613" spans="2:4" x14ac:dyDescent="0.35">
      <c r="B613" s="1"/>
      <c r="C613" s="1"/>
      <c r="D613" s="1"/>
    </row>
    <row r="614" spans="2:4" x14ac:dyDescent="0.35">
      <c r="B614" s="1"/>
      <c r="C614" s="1"/>
      <c r="D614" s="1"/>
    </row>
    <row r="615" spans="2:4" x14ac:dyDescent="0.35">
      <c r="B615" s="1"/>
      <c r="C615" s="1"/>
      <c r="D615" s="1"/>
    </row>
    <row r="616" spans="2:4" x14ac:dyDescent="0.35">
      <c r="B616" s="1"/>
      <c r="C616" s="1"/>
      <c r="D616" s="1"/>
    </row>
    <row r="617" spans="2:4" x14ac:dyDescent="0.35">
      <c r="B617" s="1"/>
      <c r="C617" s="1"/>
      <c r="D617" s="1"/>
    </row>
    <row r="618" spans="2:4" x14ac:dyDescent="0.35">
      <c r="B618" s="1"/>
      <c r="C618" s="1"/>
      <c r="D618" s="1"/>
    </row>
    <row r="619" spans="2:4" x14ac:dyDescent="0.35">
      <c r="B619" s="1"/>
      <c r="C619" s="1"/>
      <c r="D619" s="1"/>
    </row>
    <row r="620" spans="2:4" x14ac:dyDescent="0.35">
      <c r="B620" s="1"/>
      <c r="C620" s="1"/>
      <c r="D620" s="1"/>
    </row>
    <row r="621" spans="2:4" x14ac:dyDescent="0.35">
      <c r="B621" s="1"/>
      <c r="C621" s="1"/>
      <c r="D621" s="1"/>
    </row>
    <row r="622" spans="2:4" x14ac:dyDescent="0.35">
      <c r="B622" s="1"/>
      <c r="C622" s="1"/>
      <c r="D622" s="1"/>
    </row>
    <row r="623" spans="2:4" x14ac:dyDescent="0.35">
      <c r="B623" s="1"/>
      <c r="C623" s="1"/>
      <c r="D623" s="1"/>
    </row>
    <row r="624" spans="2:4" x14ac:dyDescent="0.35">
      <c r="B624" s="1"/>
      <c r="C624" s="1"/>
      <c r="D624" s="1"/>
    </row>
    <row r="625" spans="2:4" x14ac:dyDescent="0.35">
      <c r="B625" s="1"/>
      <c r="C625" s="1"/>
      <c r="D625" s="1"/>
    </row>
    <row r="626" spans="2:4" x14ac:dyDescent="0.35">
      <c r="B626" s="1"/>
      <c r="C626" s="1"/>
      <c r="D626" s="1"/>
    </row>
    <row r="627" spans="2:4" x14ac:dyDescent="0.35">
      <c r="B627" s="1"/>
      <c r="C627" s="1"/>
      <c r="D627" s="1"/>
    </row>
    <row r="628" spans="2:4" x14ac:dyDescent="0.35">
      <c r="B628" s="1"/>
      <c r="C628" s="1"/>
      <c r="D628" s="1"/>
    </row>
    <row r="629" spans="2:4" x14ac:dyDescent="0.35">
      <c r="B629" s="1"/>
      <c r="C629" s="1"/>
      <c r="D629" s="1"/>
    </row>
    <row r="630" spans="2:4" x14ac:dyDescent="0.35">
      <c r="B630" s="1"/>
      <c r="C630" s="1"/>
      <c r="D630" s="1"/>
    </row>
    <row r="631" spans="2:4" x14ac:dyDescent="0.35">
      <c r="B631" s="1"/>
      <c r="C631" s="1"/>
      <c r="D631" s="1"/>
    </row>
    <row r="632" spans="2:4" x14ac:dyDescent="0.35">
      <c r="B632" s="1"/>
      <c r="C632" s="1"/>
      <c r="D632" s="1"/>
    </row>
    <row r="633" spans="2:4" x14ac:dyDescent="0.35">
      <c r="B633" s="1"/>
      <c r="C633" s="1"/>
      <c r="D633" s="1"/>
    </row>
    <row r="634" spans="2:4" x14ac:dyDescent="0.35">
      <c r="B634" s="1"/>
      <c r="C634" s="1"/>
      <c r="D634" s="1"/>
    </row>
    <row r="635" spans="2:4" x14ac:dyDescent="0.35">
      <c r="B635" s="1"/>
      <c r="C635" s="1"/>
      <c r="D635" s="1"/>
    </row>
    <row r="636" spans="2:4" x14ac:dyDescent="0.35">
      <c r="B636" s="1"/>
      <c r="C636" s="1"/>
      <c r="D636" s="1"/>
    </row>
    <row r="637" spans="2:4" x14ac:dyDescent="0.35">
      <c r="B637" s="1"/>
      <c r="C637" s="1"/>
      <c r="D637" s="1"/>
    </row>
    <row r="638" spans="2:4" x14ac:dyDescent="0.35">
      <c r="B638" s="1"/>
      <c r="C638" s="1"/>
      <c r="D638" s="1"/>
    </row>
    <row r="639" spans="2:4" x14ac:dyDescent="0.35">
      <c r="B639" s="1"/>
      <c r="C639" s="1"/>
      <c r="D639" s="1"/>
    </row>
    <row r="640" spans="2:4" x14ac:dyDescent="0.35">
      <c r="B640" s="1"/>
      <c r="C640" s="1"/>
      <c r="D640" s="1"/>
    </row>
    <row r="641" spans="2:4" x14ac:dyDescent="0.35">
      <c r="B641" s="1"/>
      <c r="C641" s="1"/>
      <c r="D641" s="1"/>
    </row>
    <row r="642" spans="2:4" x14ac:dyDescent="0.35">
      <c r="B642" s="1"/>
      <c r="C642" s="1"/>
      <c r="D642" s="1"/>
    </row>
    <row r="643" spans="2:4" x14ac:dyDescent="0.35">
      <c r="B643" s="1"/>
      <c r="C643" s="1"/>
      <c r="D643" s="1"/>
    </row>
    <row r="644" spans="2:4" x14ac:dyDescent="0.35">
      <c r="B644" s="1"/>
      <c r="C644" s="1"/>
      <c r="D644" s="1"/>
    </row>
    <row r="645" spans="2:4" x14ac:dyDescent="0.35">
      <c r="B645" s="1"/>
      <c r="C645" s="1"/>
      <c r="D645" s="1"/>
    </row>
    <row r="646" spans="2:4" x14ac:dyDescent="0.35">
      <c r="B646" s="1"/>
      <c r="C646" s="1"/>
      <c r="D646" s="1"/>
    </row>
    <row r="647" spans="2:4" x14ac:dyDescent="0.35">
      <c r="B647" s="1"/>
      <c r="C647" s="1"/>
      <c r="D647" s="1"/>
    </row>
    <row r="648" spans="2:4" x14ac:dyDescent="0.35">
      <c r="B648" s="1"/>
      <c r="C648" s="1"/>
      <c r="D648" s="1"/>
    </row>
    <row r="649" spans="2:4" x14ac:dyDescent="0.35">
      <c r="B649" s="1"/>
      <c r="C649" s="1"/>
      <c r="D649" s="1"/>
    </row>
    <row r="650" spans="2:4" x14ac:dyDescent="0.35">
      <c r="B650" s="1"/>
      <c r="C650" s="1"/>
      <c r="D650" s="1"/>
    </row>
    <row r="651" spans="2:4" x14ac:dyDescent="0.35">
      <c r="B651" s="1"/>
      <c r="C651" s="1"/>
      <c r="D651" s="1"/>
    </row>
    <row r="652" spans="2:4" x14ac:dyDescent="0.35">
      <c r="B652" s="1"/>
      <c r="C652" s="1"/>
      <c r="D652" s="1"/>
    </row>
    <row r="653" spans="2:4" x14ac:dyDescent="0.35">
      <c r="B653" s="1"/>
      <c r="C653" s="1"/>
      <c r="D653" s="1"/>
    </row>
    <row r="654" spans="2:4" x14ac:dyDescent="0.35">
      <c r="B654" s="1"/>
      <c r="C654" s="1"/>
      <c r="D654" s="1"/>
    </row>
    <row r="655" spans="2:4" x14ac:dyDescent="0.35">
      <c r="B655" s="1"/>
      <c r="C655" s="1"/>
      <c r="D655" s="1"/>
    </row>
    <row r="656" spans="2:4" x14ac:dyDescent="0.35">
      <c r="B656" s="1"/>
      <c r="C656" s="1"/>
      <c r="D656" s="1"/>
    </row>
    <row r="657" spans="2:4" x14ac:dyDescent="0.35">
      <c r="B657" s="1"/>
      <c r="C657" s="1"/>
      <c r="D657" s="1"/>
    </row>
    <row r="658" spans="2:4" x14ac:dyDescent="0.35">
      <c r="B658" s="1"/>
      <c r="C658" s="1"/>
      <c r="D658" s="1"/>
    </row>
    <row r="659" spans="2:4" x14ac:dyDescent="0.35">
      <c r="B659" s="1"/>
      <c r="C659" s="1"/>
      <c r="D659" s="1"/>
    </row>
    <row r="660" spans="2:4" x14ac:dyDescent="0.35">
      <c r="B660" s="1"/>
      <c r="C660" s="1"/>
      <c r="D660" s="1"/>
    </row>
    <row r="661" spans="2:4" x14ac:dyDescent="0.35">
      <c r="B661" s="1"/>
      <c r="C661" s="1"/>
      <c r="D661" s="1"/>
    </row>
    <row r="662" spans="2:4" x14ac:dyDescent="0.35">
      <c r="B662" s="1"/>
      <c r="C662" s="1"/>
      <c r="D662" s="1"/>
    </row>
    <row r="663" spans="2:4" x14ac:dyDescent="0.35">
      <c r="B663" s="1"/>
      <c r="C663" s="1"/>
      <c r="D663" s="1"/>
    </row>
    <row r="664" spans="2:4" x14ac:dyDescent="0.35">
      <c r="B664" s="1"/>
      <c r="C664" s="1"/>
      <c r="D664" s="1"/>
    </row>
    <row r="665" spans="2:4" x14ac:dyDescent="0.35">
      <c r="B665" s="1"/>
      <c r="C665" s="1"/>
      <c r="D665" s="1"/>
    </row>
    <row r="666" spans="2:4" x14ac:dyDescent="0.35">
      <c r="B666" s="1"/>
      <c r="C666" s="1"/>
      <c r="D666" s="1"/>
    </row>
    <row r="667" spans="2:4" x14ac:dyDescent="0.35">
      <c r="B667" s="1"/>
      <c r="C667" s="1"/>
      <c r="D667" s="1"/>
    </row>
    <row r="668" spans="2:4" x14ac:dyDescent="0.35">
      <c r="B668" s="1"/>
      <c r="C668" s="1"/>
      <c r="D668" s="1"/>
    </row>
    <row r="669" spans="2:4" x14ac:dyDescent="0.35">
      <c r="B669" s="1"/>
      <c r="C669" s="1"/>
      <c r="D669" s="1"/>
    </row>
    <row r="670" spans="2:4" x14ac:dyDescent="0.35">
      <c r="B670" s="1"/>
      <c r="C670" s="1"/>
      <c r="D670" s="1"/>
    </row>
    <row r="671" spans="2:4" x14ac:dyDescent="0.35">
      <c r="B671" s="1"/>
      <c r="C671" s="1"/>
      <c r="D671" s="1"/>
    </row>
    <row r="672" spans="2:4" x14ac:dyDescent="0.35">
      <c r="B672" s="1"/>
      <c r="C672" s="1"/>
      <c r="D672" s="1"/>
    </row>
    <row r="673" spans="2:4" x14ac:dyDescent="0.35">
      <c r="B673" s="1"/>
      <c r="C673" s="1"/>
      <c r="D673" s="1"/>
    </row>
    <row r="674" spans="2:4" x14ac:dyDescent="0.35">
      <c r="B674" s="1"/>
      <c r="C674" s="1"/>
      <c r="D674" s="1"/>
    </row>
    <row r="675" spans="2:4" x14ac:dyDescent="0.35">
      <c r="B675" s="1"/>
      <c r="C675" s="1"/>
      <c r="D675" s="1"/>
    </row>
    <row r="676" spans="2:4" x14ac:dyDescent="0.35">
      <c r="B676" s="1"/>
      <c r="C676" s="1"/>
      <c r="D676" s="1"/>
    </row>
    <row r="677" spans="2:4" x14ac:dyDescent="0.35">
      <c r="B677" s="1"/>
      <c r="C677" s="1"/>
      <c r="D677" s="1"/>
    </row>
    <row r="678" spans="2:4" x14ac:dyDescent="0.35">
      <c r="B678" s="1"/>
      <c r="C678" s="1"/>
      <c r="D678" s="1"/>
    </row>
    <row r="679" spans="2:4" x14ac:dyDescent="0.35">
      <c r="B679" s="1"/>
      <c r="C679" s="1"/>
      <c r="D679" s="1"/>
    </row>
    <row r="680" spans="2:4" x14ac:dyDescent="0.35">
      <c r="B680" s="1"/>
      <c r="C680" s="1"/>
      <c r="D680" s="1"/>
    </row>
    <row r="681" spans="2:4" x14ac:dyDescent="0.35">
      <c r="B681" s="1"/>
      <c r="C681" s="1"/>
      <c r="D681" s="1"/>
    </row>
    <row r="682" spans="2:4" x14ac:dyDescent="0.35">
      <c r="B682" s="1"/>
      <c r="C682" s="1"/>
      <c r="D682" s="1"/>
    </row>
    <row r="683" spans="2:4" x14ac:dyDescent="0.35">
      <c r="B683" s="1"/>
      <c r="C683" s="1"/>
      <c r="D683" s="1"/>
    </row>
    <row r="684" spans="2:4" x14ac:dyDescent="0.35">
      <c r="B684" s="1"/>
      <c r="C684" s="1"/>
      <c r="D684" s="1"/>
    </row>
    <row r="685" spans="2:4" x14ac:dyDescent="0.35">
      <c r="B685" s="1"/>
      <c r="C685" s="1"/>
      <c r="D685" s="1"/>
    </row>
    <row r="686" spans="2:4" x14ac:dyDescent="0.35">
      <c r="B686" s="1"/>
      <c r="C686" s="1"/>
      <c r="D686" s="1"/>
    </row>
    <row r="687" spans="2:4" x14ac:dyDescent="0.35">
      <c r="B687" s="1"/>
      <c r="C687" s="1"/>
      <c r="D687" s="1"/>
    </row>
    <row r="688" spans="2:4" x14ac:dyDescent="0.35">
      <c r="B688" s="1"/>
      <c r="C688" s="1"/>
      <c r="D688" s="1"/>
    </row>
    <row r="689" spans="2:4" x14ac:dyDescent="0.35">
      <c r="B689" s="1"/>
      <c r="C689" s="1"/>
      <c r="D689" s="1"/>
    </row>
    <row r="690" spans="2:4" x14ac:dyDescent="0.35">
      <c r="B690" s="1"/>
      <c r="C690" s="1"/>
      <c r="D690" s="1"/>
    </row>
    <row r="691" spans="2:4" x14ac:dyDescent="0.35">
      <c r="B691" s="1"/>
      <c r="C691" s="1"/>
      <c r="D691" s="1"/>
    </row>
    <row r="692" spans="2:4" x14ac:dyDescent="0.35">
      <c r="B692" s="1"/>
      <c r="C692" s="1"/>
      <c r="D692" s="1"/>
    </row>
    <row r="693" spans="2:4" x14ac:dyDescent="0.35">
      <c r="B693" s="1"/>
      <c r="C693" s="1"/>
      <c r="D693" s="1"/>
    </row>
    <row r="694" spans="2:4" x14ac:dyDescent="0.35">
      <c r="B694" s="1"/>
      <c r="C694" s="1"/>
      <c r="D694" s="1"/>
    </row>
    <row r="695" spans="2:4" x14ac:dyDescent="0.35">
      <c r="B695" s="1"/>
      <c r="C695" s="1"/>
      <c r="D695" s="1"/>
    </row>
    <row r="696" spans="2:4" x14ac:dyDescent="0.35">
      <c r="B696" s="1"/>
      <c r="C696" s="1"/>
      <c r="D696" s="1"/>
    </row>
    <row r="697" spans="2:4" x14ac:dyDescent="0.35">
      <c r="B697" s="1"/>
      <c r="C697" s="1"/>
      <c r="D697" s="1"/>
    </row>
    <row r="698" spans="2:4" x14ac:dyDescent="0.35">
      <c r="B698" s="1"/>
      <c r="C698" s="1"/>
      <c r="D698" s="1"/>
    </row>
    <row r="699" spans="2:4" x14ac:dyDescent="0.35">
      <c r="B699" s="1"/>
      <c r="C699" s="1"/>
      <c r="D699" s="1"/>
    </row>
    <row r="700" spans="2:4" x14ac:dyDescent="0.35">
      <c r="B700" s="1"/>
      <c r="C700" s="1"/>
      <c r="D700" s="1"/>
    </row>
    <row r="701" spans="2:4" x14ac:dyDescent="0.35">
      <c r="B701" s="1"/>
      <c r="C701" s="1"/>
      <c r="D701" s="1"/>
    </row>
    <row r="702" spans="2:4" x14ac:dyDescent="0.35">
      <c r="B702" s="1"/>
      <c r="C702" s="1"/>
      <c r="D702" s="1"/>
    </row>
    <row r="703" spans="2:4" x14ac:dyDescent="0.35">
      <c r="B703" s="1"/>
      <c r="C703" s="1"/>
      <c r="D703" s="1"/>
    </row>
    <row r="704" spans="2:4" x14ac:dyDescent="0.35">
      <c r="B704" s="1"/>
      <c r="C704" s="1"/>
      <c r="D704" s="1"/>
    </row>
    <row r="705" spans="2:4" x14ac:dyDescent="0.35">
      <c r="B705" s="1"/>
      <c r="C705" s="1"/>
      <c r="D705" s="1"/>
    </row>
    <row r="706" spans="2:4" x14ac:dyDescent="0.35">
      <c r="B706" s="1"/>
      <c r="C706" s="1"/>
      <c r="D706" s="1"/>
    </row>
    <row r="707" spans="2:4" x14ac:dyDescent="0.35">
      <c r="B707" s="1"/>
      <c r="C707" s="1"/>
      <c r="D707" s="1"/>
    </row>
    <row r="708" spans="2:4" x14ac:dyDescent="0.35">
      <c r="B708" s="1"/>
      <c r="C708" s="1"/>
      <c r="D708" s="1"/>
    </row>
    <row r="709" spans="2:4" x14ac:dyDescent="0.35">
      <c r="B709" s="1"/>
      <c r="C709" s="1"/>
      <c r="D709" s="1"/>
    </row>
    <row r="710" spans="2:4" x14ac:dyDescent="0.35">
      <c r="B710" s="1"/>
      <c r="C710" s="1"/>
      <c r="D710" s="1"/>
    </row>
    <row r="711" spans="2:4" x14ac:dyDescent="0.35">
      <c r="B711" s="1"/>
      <c r="C711" s="1"/>
      <c r="D711" s="1"/>
    </row>
    <row r="712" spans="2:4" x14ac:dyDescent="0.35">
      <c r="B712" s="1"/>
      <c r="C712" s="1"/>
      <c r="D712" s="1"/>
    </row>
    <row r="713" spans="2:4" x14ac:dyDescent="0.35">
      <c r="B713" s="1"/>
      <c r="C713" s="1"/>
      <c r="D713" s="1"/>
    </row>
    <row r="714" spans="2:4" x14ac:dyDescent="0.35">
      <c r="B714" s="1"/>
      <c r="C714" s="1"/>
      <c r="D714" s="1"/>
    </row>
    <row r="715" spans="2:4" x14ac:dyDescent="0.35">
      <c r="B715" s="1"/>
      <c r="C715" s="1"/>
      <c r="D715" s="1"/>
    </row>
    <row r="716" spans="2:4" x14ac:dyDescent="0.35">
      <c r="B716" s="1"/>
      <c r="C716" s="1"/>
      <c r="D716" s="1"/>
    </row>
    <row r="717" spans="2:4" x14ac:dyDescent="0.35">
      <c r="B717" s="1"/>
      <c r="C717" s="1"/>
      <c r="D717" s="1"/>
    </row>
    <row r="718" spans="2:4" x14ac:dyDescent="0.35">
      <c r="B718" s="1"/>
      <c r="C718" s="1"/>
      <c r="D718" s="1"/>
    </row>
    <row r="719" spans="2:4" x14ac:dyDescent="0.35">
      <c r="B719" s="1"/>
      <c r="C719" s="1"/>
      <c r="D719" s="1"/>
    </row>
    <row r="720" spans="2:4" x14ac:dyDescent="0.35">
      <c r="B720" s="1"/>
      <c r="C720" s="1"/>
      <c r="D720" s="1"/>
    </row>
    <row r="721" spans="2:4" x14ac:dyDescent="0.35">
      <c r="B721" s="1"/>
      <c r="C721" s="1"/>
      <c r="D721" s="1"/>
    </row>
    <row r="722" spans="2:4" x14ac:dyDescent="0.35">
      <c r="B722" s="1"/>
      <c r="C722" s="1"/>
      <c r="D722" s="1"/>
    </row>
    <row r="723" spans="2:4" x14ac:dyDescent="0.35">
      <c r="B723" s="1"/>
      <c r="C723" s="1"/>
      <c r="D723" s="1"/>
    </row>
    <row r="724" spans="2:4" x14ac:dyDescent="0.35">
      <c r="B724" s="1"/>
      <c r="C724" s="1"/>
      <c r="D724" s="1"/>
    </row>
    <row r="725" spans="2:4" x14ac:dyDescent="0.35">
      <c r="B725" s="1"/>
      <c r="C725" s="1"/>
      <c r="D725" s="1"/>
    </row>
    <row r="726" spans="2:4" x14ac:dyDescent="0.35">
      <c r="B726" s="1"/>
      <c r="C726" s="1"/>
      <c r="D726" s="1"/>
    </row>
    <row r="727" spans="2:4" x14ac:dyDescent="0.35">
      <c r="B727" s="1"/>
      <c r="C727" s="1"/>
      <c r="D727" s="1"/>
    </row>
    <row r="728" spans="2:4" x14ac:dyDescent="0.35">
      <c r="B728" s="1"/>
      <c r="C728" s="1"/>
      <c r="D728" s="1"/>
    </row>
    <row r="729" spans="2:4" x14ac:dyDescent="0.35">
      <c r="B729" s="1"/>
      <c r="C729" s="1"/>
      <c r="D729" s="1"/>
    </row>
    <row r="730" spans="2:4" x14ac:dyDescent="0.35">
      <c r="B730" s="1"/>
      <c r="C730" s="1"/>
      <c r="D730" s="1"/>
    </row>
    <row r="731" spans="2:4" x14ac:dyDescent="0.35">
      <c r="B731" s="1"/>
      <c r="C731" s="1"/>
      <c r="D731" s="1"/>
    </row>
    <row r="732" spans="2:4" x14ac:dyDescent="0.35">
      <c r="B732" s="1"/>
      <c r="C732" s="1"/>
      <c r="D732" s="1"/>
    </row>
    <row r="733" spans="2:4" x14ac:dyDescent="0.35">
      <c r="B733" s="1"/>
      <c r="C733" s="1"/>
      <c r="D733" s="1"/>
    </row>
    <row r="734" spans="2:4" x14ac:dyDescent="0.35">
      <c r="B734" s="1"/>
      <c r="C734" s="1"/>
      <c r="D734" s="1"/>
    </row>
    <row r="735" spans="2:4" x14ac:dyDescent="0.35">
      <c r="B735" s="1"/>
      <c r="C735" s="1"/>
      <c r="D735" s="1"/>
    </row>
    <row r="736" spans="2:4" x14ac:dyDescent="0.35">
      <c r="B736" s="1"/>
      <c r="C736" s="1"/>
      <c r="D736" s="1"/>
    </row>
    <row r="737" spans="2:4" x14ac:dyDescent="0.35">
      <c r="B737" s="1"/>
      <c r="C737" s="1"/>
      <c r="D737" s="1"/>
    </row>
    <row r="738" spans="2:4" x14ac:dyDescent="0.35">
      <c r="B738" s="1"/>
      <c r="C738" s="1"/>
      <c r="D738" s="1"/>
    </row>
    <row r="739" spans="2:4" x14ac:dyDescent="0.35">
      <c r="B739" s="1"/>
      <c r="C739" s="1"/>
      <c r="D739" s="1"/>
    </row>
    <row r="740" spans="2:4" x14ac:dyDescent="0.35">
      <c r="B740" s="1"/>
      <c r="C740" s="1"/>
      <c r="D740" s="1"/>
    </row>
    <row r="741" spans="2:4" x14ac:dyDescent="0.35">
      <c r="B741" s="1"/>
      <c r="C741" s="1"/>
      <c r="D741" s="1"/>
    </row>
    <row r="742" spans="2:4" x14ac:dyDescent="0.35">
      <c r="B742" s="1"/>
      <c r="C742" s="1"/>
      <c r="D742" s="1"/>
    </row>
    <row r="743" spans="2:4" x14ac:dyDescent="0.35">
      <c r="B743" s="1"/>
      <c r="C743" s="1"/>
      <c r="D743" s="1"/>
    </row>
    <row r="744" spans="2:4" x14ac:dyDescent="0.35">
      <c r="B744" s="1"/>
      <c r="C744" s="1"/>
      <c r="D744" s="1"/>
    </row>
    <row r="745" spans="2:4" x14ac:dyDescent="0.35">
      <c r="B745" s="1"/>
      <c r="C745" s="1"/>
      <c r="D745" s="1"/>
    </row>
    <row r="746" spans="2:4" x14ac:dyDescent="0.35">
      <c r="B746" s="1"/>
      <c r="C746" s="1"/>
      <c r="D746" s="1"/>
    </row>
    <row r="747" spans="2:4" x14ac:dyDescent="0.35">
      <c r="B747" s="1"/>
      <c r="C747" s="1"/>
      <c r="D747" s="1"/>
    </row>
    <row r="748" spans="2:4" x14ac:dyDescent="0.35">
      <c r="B748" s="1"/>
      <c r="C748" s="1"/>
      <c r="D748" s="1"/>
    </row>
    <row r="749" spans="2:4" x14ac:dyDescent="0.35">
      <c r="B749" s="1"/>
      <c r="C749" s="1"/>
      <c r="D749" s="1"/>
    </row>
    <row r="750" spans="2:4" x14ac:dyDescent="0.35">
      <c r="B750" s="1"/>
      <c r="C750" s="1"/>
      <c r="D750" s="1"/>
    </row>
    <row r="751" spans="2:4" x14ac:dyDescent="0.35">
      <c r="B751" s="1"/>
      <c r="C751" s="1"/>
      <c r="D751" s="1"/>
    </row>
    <row r="752" spans="2:4" x14ac:dyDescent="0.35">
      <c r="B752" s="1"/>
      <c r="C752" s="1"/>
      <c r="D752" s="1"/>
    </row>
    <row r="753" spans="2:4" x14ac:dyDescent="0.35">
      <c r="B753" s="1"/>
      <c r="C753" s="1"/>
      <c r="D753" s="1"/>
    </row>
    <row r="754" spans="2:4" x14ac:dyDescent="0.35">
      <c r="B754" s="1"/>
      <c r="C754" s="1"/>
      <c r="D754" s="1"/>
    </row>
    <row r="755" spans="2:4" x14ac:dyDescent="0.35">
      <c r="B755" s="1"/>
      <c r="C755" s="1"/>
      <c r="D755" s="1"/>
    </row>
    <row r="756" spans="2:4" x14ac:dyDescent="0.35">
      <c r="B756" s="1"/>
      <c r="C756" s="1"/>
      <c r="D756" s="1"/>
    </row>
    <row r="757" spans="2:4" x14ac:dyDescent="0.35">
      <c r="B757" s="1"/>
      <c r="C757" s="1"/>
      <c r="D757" s="1"/>
    </row>
    <row r="758" spans="2:4" x14ac:dyDescent="0.35">
      <c r="B758" s="1"/>
      <c r="C758" s="1"/>
      <c r="D758" s="1"/>
    </row>
    <row r="759" spans="2:4" x14ac:dyDescent="0.35">
      <c r="B759" s="1"/>
      <c r="C759" s="1"/>
      <c r="D759" s="1"/>
    </row>
    <row r="760" spans="2:4" x14ac:dyDescent="0.35">
      <c r="B760" s="1"/>
      <c r="C760" s="1"/>
      <c r="D760" s="1"/>
    </row>
    <row r="761" spans="2:4" x14ac:dyDescent="0.35">
      <c r="B761" s="1"/>
      <c r="C761" s="1"/>
      <c r="D761" s="1"/>
    </row>
    <row r="762" spans="2:4" x14ac:dyDescent="0.35">
      <c r="B762" s="1"/>
      <c r="C762" s="1"/>
      <c r="D762" s="1"/>
    </row>
    <row r="763" spans="2:4" x14ac:dyDescent="0.35">
      <c r="B763" s="1"/>
      <c r="C763" s="1"/>
      <c r="D763" s="1"/>
    </row>
    <row r="764" spans="2:4" x14ac:dyDescent="0.35">
      <c r="B764" s="1"/>
      <c r="C764" s="1"/>
      <c r="D764" s="1"/>
    </row>
    <row r="765" spans="2:4" x14ac:dyDescent="0.35">
      <c r="B765" s="1"/>
      <c r="C765" s="1"/>
      <c r="D765" s="1"/>
    </row>
    <row r="766" spans="2:4" x14ac:dyDescent="0.35">
      <c r="B766" s="1"/>
      <c r="C766" s="1"/>
      <c r="D766" s="1"/>
    </row>
    <row r="767" spans="2:4" x14ac:dyDescent="0.35">
      <c r="B767" s="1"/>
      <c r="C767" s="1"/>
      <c r="D767" s="1"/>
    </row>
    <row r="768" spans="2:4" x14ac:dyDescent="0.35">
      <c r="B768" s="1"/>
      <c r="C768" s="1"/>
      <c r="D768" s="1"/>
    </row>
    <row r="769" spans="2:4" x14ac:dyDescent="0.35">
      <c r="B769" s="1"/>
      <c r="C769" s="1"/>
      <c r="D769" s="1"/>
    </row>
    <row r="770" spans="2:4" x14ac:dyDescent="0.35">
      <c r="B770" s="1"/>
      <c r="C770" s="1"/>
      <c r="D770" s="1"/>
    </row>
    <row r="771" spans="2:4" x14ac:dyDescent="0.35">
      <c r="B771" s="1"/>
      <c r="C771" s="1"/>
      <c r="D771" s="1"/>
    </row>
    <row r="772" spans="2:4" x14ac:dyDescent="0.35">
      <c r="B772" s="1"/>
      <c r="C772" s="1"/>
      <c r="D772" s="1"/>
    </row>
    <row r="773" spans="2:4" x14ac:dyDescent="0.35">
      <c r="B773" s="1"/>
      <c r="C773" s="1"/>
      <c r="D773" s="1"/>
    </row>
    <row r="774" spans="2:4" x14ac:dyDescent="0.35">
      <c r="B774" s="1"/>
      <c r="C774" s="1"/>
      <c r="D774" s="1"/>
    </row>
    <row r="775" spans="2:4" x14ac:dyDescent="0.35">
      <c r="B775" s="1"/>
      <c r="C775" s="1"/>
      <c r="D775" s="1"/>
    </row>
    <row r="776" spans="2:4" x14ac:dyDescent="0.35">
      <c r="B776" s="1"/>
      <c r="C776" s="1"/>
      <c r="D776" s="1"/>
    </row>
    <row r="777" spans="2:4" x14ac:dyDescent="0.35">
      <c r="B777" s="1"/>
      <c r="C777" s="1"/>
      <c r="D777" s="1"/>
    </row>
    <row r="778" spans="2:4" x14ac:dyDescent="0.35">
      <c r="B778" s="1"/>
      <c r="C778" s="1"/>
      <c r="D778" s="1"/>
    </row>
    <row r="779" spans="2:4" x14ac:dyDescent="0.35">
      <c r="B779" s="1"/>
      <c r="C779" s="1"/>
      <c r="D779" s="1"/>
    </row>
    <row r="780" spans="2:4" x14ac:dyDescent="0.35">
      <c r="B780" s="1"/>
      <c r="C780" s="1"/>
      <c r="D780" s="1"/>
    </row>
    <row r="781" spans="2:4" x14ac:dyDescent="0.35">
      <c r="B781" s="1"/>
      <c r="C781" s="1"/>
      <c r="D781" s="1"/>
    </row>
    <row r="782" spans="2:4" x14ac:dyDescent="0.35">
      <c r="B782" s="1"/>
      <c r="C782" s="1"/>
      <c r="D782" s="1"/>
    </row>
    <row r="783" spans="2:4" x14ac:dyDescent="0.35">
      <c r="B783" s="1"/>
      <c r="C783" s="1"/>
      <c r="D783" s="1"/>
    </row>
    <row r="784" spans="2:4" x14ac:dyDescent="0.35">
      <c r="B784" s="1"/>
      <c r="C784" s="1"/>
      <c r="D784" s="1"/>
    </row>
    <row r="785" spans="2:4" x14ac:dyDescent="0.35">
      <c r="B785" s="1"/>
      <c r="C785" s="1"/>
      <c r="D785" s="1"/>
    </row>
    <row r="786" spans="2:4" x14ac:dyDescent="0.35">
      <c r="B786" s="1"/>
      <c r="C786" s="1"/>
      <c r="D786" s="1"/>
    </row>
    <row r="787" spans="2:4" x14ac:dyDescent="0.35">
      <c r="B787" s="1"/>
      <c r="C787" s="1"/>
      <c r="D787" s="1"/>
    </row>
    <row r="788" spans="2:4" x14ac:dyDescent="0.35">
      <c r="B788" s="1"/>
      <c r="C788" s="1"/>
      <c r="D788" s="1"/>
    </row>
    <row r="789" spans="2:4" x14ac:dyDescent="0.35">
      <c r="B789" s="1"/>
      <c r="C789" s="1"/>
      <c r="D789" s="1"/>
    </row>
    <row r="790" spans="2:4" x14ac:dyDescent="0.35">
      <c r="B790" s="1"/>
      <c r="C790" s="1"/>
      <c r="D790" s="1"/>
    </row>
    <row r="791" spans="2:4" x14ac:dyDescent="0.35">
      <c r="B791" s="1"/>
      <c r="C791" s="1"/>
      <c r="D791" s="1"/>
    </row>
    <row r="792" spans="2:4" x14ac:dyDescent="0.35">
      <c r="B792" s="1"/>
      <c r="C792" s="1"/>
      <c r="D792" s="1"/>
    </row>
    <row r="793" spans="2:4" x14ac:dyDescent="0.35">
      <c r="B793" s="1"/>
      <c r="C793" s="1"/>
      <c r="D793" s="1"/>
    </row>
    <row r="794" spans="2:4" x14ac:dyDescent="0.35">
      <c r="B794" s="1"/>
      <c r="C794" s="1"/>
      <c r="D794" s="1"/>
    </row>
    <row r="795" spans="2:4" x14ac:dyDescent="0.35">
      <c r="B795" s="1"/>
      <c r="C795" s="1"/>
      <c r="D795" s="1"/>
    </row>
    <row r="796" spans="2:4" x14ac:dyDescent="0.35">
      <c r="B796" s="1"/>
      <c r="C796" s="1"/>
      <c r="D796" s="1"/>
    </row>
    <row r="797" spans="2:4" x14ac:dyDescent="0.35">
      <c r="B797" s="1"/>
      <c r="C797" s="1"/>
      <c r="D797" s="1"/>
    </row>
    <row r="798" spans="2:4" x14ac:dyDescent="0.35">
      <c r="B798" s="1"/>
      <c r="C798" s="1"/>
      <c r="D798" s="1"/>
    </row>
    <row r="799" spans="2:4" x14ac:dyDescent="0.35">
      <c r="B799" s="1"/>
      <c r="C799" s="1"/>
      <c r="D799" s="1"/>
    </row>
    <row r="800" spans="2:4" x14ac:dyDescent="0.35">
      <c r="B800" s="1"/>
      <c r="C800" s="1"/>
      <c r="D800" s="1"/>
    </row>
    <row r="801" spans="2:4" x14ac:dyDescent="0.35">
      <c r="B801" s="1"/>
      <c r="C801" s="1"/>
      <c r="D801" s="1"/>
    </row>
    <row r="802" spans="2:4" x14ac:dyDescent="0.35">
      <c r="B802" s="1"/>
      <c r="C802" s="1"/>
      <c r="D802" s="1"/>
    </row>
    <row r="803" spans="2:4" x14ac:dyDescent="0.35">
      <c r="B803" s="1"/>
      <c r="C803" s="1"/>
      <c r="D803" s="1"/>
    </row>
    <row r="804" spans="2:4" x14ac:dyDescent="0.35">
      <c r="B804" s="1"/>
      <c r="C804" s="1"/>
      <c r="D804" s="1"/>
    </row>
    <row r="805" spans="2:4" x14ac:dyDescent="0.35">
      <c r="B805" s="1"/>
      <c r="C805" s="1"/>
      <c r="D805" s="1"/>
    </row>
    <row r="806" spans="2:4" x14ac:dyDescent="0.35">
      <c r="B806" s="1"/>
      <c r="C806" s="1"/>
      <c r="D806" s="1"/>
    </row>
    <row r="807" spans="2:4" x14ac:dyDescent="0.35">
      <c r="B807" s="1"/>
      <c r="C807" s="1"/>
      <c r="D807" s="1"/>
    </row>
    <row r="808" spans="2:4" x14ac:dyDescent="0.35">
      <c r="B808" s="1"/>
      <c r="C808" s="1"/>
      <c r="D808" s="1"/>
    </row>
    <row r="809" spans="2:4" x14ac:dyDescent="0.35">
      <c r="B809" s="1"/>
      <c r="C809" s="1"/>
      <c r="D809" s="1"/>
    </row>
    <row r="810" spans="2:4" x14ac:dyDescent="0.35">
      <c r="B810" s="1"/>
      <c r="C810" s="1"/>
      <c r="D810" s="1"/>
    </row>
    <row r="811" spans="2:4" x14ac:dyDescent="0.35">
      <c r="B811" s="1"/>
      <c r="C811" s="1"/>
      <c r="D811" s="1"/>
    </row>
    <row r="812" spans="2:4" x14ac:dyDescent="0.35">
      <c r="B812" s="1"/>
      <c r="C812" s="1"/>
      <c r="D812" s="1"/>
    </row>
    <row r="813" spans="2:4" x14ac:dyDescent="0.35">
      <c r="B813" s="1"/>
      <c r="C813" s="1"/>
      <c r="D813" s="1"/>
    </row>
    <row r="814" spans="2:4" x14ac:dyDescent="0.35">
      <c r="B814" s="1"/>
      <c r="C814" s="1"/>
      <c r="D814" s="1"/>
    </row>
    <row r="815" spans="2:4" x14ac:dyDescent="0.35">
      <c r="B815" s="1"/>
      <c r="C815" s="1"/>
      <c r="D815" s="1"/>
    </row>
    <row r="816" spans="2:4" x14ac:dyDescent="0.35">
      <c r="B816" s="1"/>
      <c r="C816" s="1"/>
      <c r="D816" s="1"/>
    </row>
    <row r="817" spans="2:4" x14ac:dyDescent="0.35">
      <c r="B817" s="1"/>
      <c r="C817" s="1"/>
      <c r="D817" s="1"/>
    </row>
    <row r="818" spans="2:4" x14ac:dyDescent="0.35">
      <c r="B818" s="1"/>
      <c r="C818" s="1"/>
      <c r="D818" s="1"/>
    </row>
    <row r="819" spans="2:4" x14ac:dyDescent="0.35">
      <c r="B819" s="1"/>
      <c r="C819" s="1"/>
      <c r="D819" s="1"/>
    </row>
    <row r="820" spans="2:4" x14ac:dyDescent="0.35">
      <c r="B820" s="1"/>
      <c r="C820" s="1"/>
      <c r="D820" s="1"/>
    </row>
    <row r="821" spans="2:4" x14ac:dyDescent="0.35">
      <c r="B821" s="1"/>
      <c r="C821" s="1"/>
      <c r="D821" s="1"/>
    </row>
    <row r="822" spans="2:4" x14ac:dyDescent="0.35">
      <c r="B822" s="1"/>
      <c r="C822" s="1"/>
      <c r="D822" s="1"/>
    </row>
    <row r="823" spans="2:4" x14ac:dyDescent="0.35">
      <c r="B823" s="1"/>
      <c r="C823" s="1"/>
      <c r="D823" s="1"/>
    </row>
    <row r="824" spans="2:4" x14ac:dyDescent="0.35">
      <c r="B824" s="1"/>
      <c r="C824" s="1"/>
      <c r="D824" s="1"/>
    </row>
    <row r="825" spans="2:4" x14ac:dyDescent="0.35">
      <c r="B825" s="1"/>
      <c r="C825" s="1"/>
      <c r="D825" s="1"/>
    </row>
    <row r="826" spans="2:4" x14ac:dyDescent="0.35">
      <c r="B826" s="1"/>
      <c r="C826" s="1"/>
      <c r="D826" s="1"/>
    </row>
    <row r="827" spans="2:4" x14ac:dyDescent="0.35">
      <c r="B827" s="1"/>
      <c r="C827" s="1"/>
      <c r="D827" s="1"/>
    </row>
    <row r="828" spans="2:4" x14ac:dyDescent="0.35">
      <c r="B828" s="1"/>
      <c r="C828" s="1"/>
      <c r="D828" s="1"/>
    </row>
    <row r="829" spans="2:4" x14ac:dyDescent="0.35">
      <c r="B829" s="1"/>
      <c r="C829" s="1"/>
      <c r="D829" s="1"/>
    </row>
    <row r="830" spans="2:4" x14ac:dyDescent="0.35">
      <c r="B830" s="1"/>
      <c r="C830" s="1"/>
      <c r="D830" s="1"/>
    </row>
    <row r="831" spans="2:4" x14ac:dyDescent="0.35">
      <c r="B831" s="1"/>
      <c r="C831" s="1"/>
      <c r="D831" s="1"/>
    </row>
    <row r="832" spans="2:4" x14ac:dyDescent="0.35">
      <c r="B832" s="1"/>
      <c r="C832" s="1"/>
      <c r="D832" s="1"/>
    </row>
    <row r="833" spans="2:4" x14ac:dyDescent="0.35">
      <c r="B833" s="1"/>
      <c r="C833" s="1"/>
      <c r="D833" s="1"/>
    </row>
    <row r="834" spans="2:4" x14ac:dyDescent="0.35">
      <c r="B834" s="1"/>
      <c r="C834" s="1"/>
      <c r="D834" s="1"/>
    </row>
    <row r="835" spans="2:4" x14ac:dyDescent="0.35">
      <c r="B835" s="1"/>
      <c r="C835" s="1"/>
      <c r="D835" s="1"/>
    </row>
    <row r="836" spans="2:4" x14ac:dyDescent="0.35">
      <c r="B836" s="1"/>
      <c r="C836" s="1"/>
      <c r="D836" s="1"/>
    </row>
    <row r="837" spans="2:4" x14ac:dyDescent="0.35">
      <c r="B837" s="1"/>
      <c r="C837" s="1"/>
      <c r="D837" s="1"/>
    </row>
    <row r="838" spans="2:4" x14ac:dyDescent="0.35">
      <c r="B838" s="1"/>
      <c r="C838" s="1"/>
      <c r="D838" s="1"/>
    </row>
    <row r="839" spans="2:4" x14ac:dyDescent="0.35">
      <c r="B839" s="1"/>
      <c r="C839" s="1"/>
      <c r="D839" s="1"/>
    </row>
    <row r="840" spans="2:4" x14ac:dyDescent="0.35">
      <c r="B840" s="1"/>
      <c r="C840" s="1"/>
      <c r="D840" s="1"/>
    </row>
    <row r="841" spans="2:4" x14ac:dyDescent="0.35">
      <c r="B841" s="1"/>
      <c r="C841" s="1"/>
      <c r="D841" s="1"/>
    </row>
    <row r="842" spans="2:4" x14ac:dyDescent="0.35">
      <c r="B842" s="1"/>
      <c r="C842" s="1"/>
      <c r="D842" s="1"/>
    </row>
    <row r="843" spans="2:4" x14ac:dyDescent="0.35">
      <c r="B843" s="1"/>
      <c r="C843" s="1"/>
      <c r="D843" s="1"/>
    </row>
    <row r="844" spans="2:4" x14ac:dyDescent="0.35">
      <c r="B844" s="1"/>
      <c r="C844" s="1"/>
      <c r="D844" s="1"/>
    </row>
    <row r="845" spans="2:4" x14ac:dyDescent="0.35">
      <c r="B845" s="1"/>
      <c r="C845" s="1"/>
      <c r="D845" s="1"/>
    </row>
    <row r="846" spans="2:4" x14ac:dyDescent="0.35">
      <c r="B846" s="1"/>
      <c r="C846" s="1"/>
      <c r="D846" s="1"/>
    </row>
    <row r="847" spans="2:4" x14ac:dyDescent="0.35">
      <c r="B847" s="1"/>
      <c r="C847" s="1"/>
      <c r="D847" s="1"/>
    </row>
    <row r="848" spans="2:4" x14ac:dyDescent="0.35">
      <c r="B848" s="1"/>
      <c r="C848" s="1"/>
      <c r="D848" s="1"/>
    </row>
    <row r="849" spans="2:4" x14ac:dyDescent="0.35">
      <c r="B849" s="1"/>
      <c r="C849" s="1"/>
      <c r="D849" s="1"/>
    </row>
    <row r="850" spans="2:4" x14ac:dyDescent="0.35">
      <c r="B850" s="1"/>
      <c r="C850" s="1"/>
      <c r="D850" s="1"/>
    </row>
    <row r="851" spans="2:4" x14ac:dyDescent="0.35">
      <c r="B851" s="1"/>
      <c r="C851" s="1"/>
      <c r="D851" s="1"/>
    </row>
    <row r="852" spans="2:4" x14ac:dyDescent="0.35">
      <c r="B852" s="1"/>
      <c r="C852" s="1"/>
      <c r="D852" s="1"/>
    </row>
    <row r="853" spans="2:4" x14ac:dyDescent="0.35">
      <c r="B853" s="1"/>
      <c r="C853" s="1"/>
      <c r="D853" s="1"/>
    </row>
    <row r="854" spans="2:4" x14ac:dyDescent="0.35">
      <c r="B854" s="1"/>
      <c r="C854" s="1"/>
      <c r="D854" s="1"/>
    </row>
    <row r="855" spans="2:4" x14ac:dyDescent="0.35">
      <c r="B855" s="1"/>
      <c r="C855" s="1"/>
      <c r="D855" s="1"/>
    </row>
    <row r="856" spans="2:4" x14ac:dyDescent="0.35">
      <c r="B856" s="1"/>
      <c r="C856" s="1"/>
      <c r="D856" s="1"/>
    </row>
    <row r="857" spans="2:4" x14ac:dyDescent="0.35">
      <c r="B857" s="1"/>
      <c r="C857" s="1"/>
      <c r="D857" s="1"/>
    </row>
    <row r="858" spans="2:4" x14ac:dyDescent="0.35">
      <c r="B858" s="1"/>
      <c r="C858" s="1"/>
      <c r="D858" s="1"/>
    </row>
    <row r="859" spans="2:4" x14ac:dyDescent="0.35">
      <c r="B859" s="1"/>
      <c r="C859" s="1"/>
      <c r="D859" s="1"/>
    </row>
    <row r="860" spans="2:4" x14ac:dyDescent="0.35">
      <c r="B860" s="1"/>
      <c r="C860" s="1"/>
      <c r="D860" s="1"/>
    </row>
    <row r="861" spans="2:4" x14ac:dyDescent="0.35">
      <c r="B861" s="1"/>
      <c r="C861" s="1"/>
      <c r="D861" s="1"/>
    </row>
    <row r="862" spans="2:4" x14ac:dyDescent="0.35">
      <c r="B862" s="1"/>
      <c r="C862" s="1"/>
      <c r="D862" s="1"/>
    </row>
    <row r="863" spans="2:4" x14ac:dyDescent="0.35">
      <c r="B863" s="1"/>
      <c r="C863" s="1"/>
      <c r="D863" s="1"/>
    </row>
    <row r="864" spans="2:4" x14ac:dyDescent="0.35">
      <c r="B864" s="1"/>
      <c r="C864" s="1"/>
      <c r="D864" s="1"/>
    </row>
    <row r="865" spans="2:4" x14ac:dyDescent="0.35">
      <c r="B865" s="1"/>
      <c r="C865" s="1"/>
      <c r="D865" s="1"/>
    </row>
    <row r="866" spans="2:4" x14ac:dyDescent="0.35">
      <c r="B866" s="1"/>
      <c r="C866" s="1"/>
      <c r="D866" s="1"/>
    </row>
    <row r="867" spans="2:4" x14ac:dyDescent="0.35">
      <c r="B867" s="1"/>
      <c r="C867" s="1"/>
      <c r="D867" s="1"/>
    </row>
    <row r="868" spans="2:4" x14ac:dyDescent="0.35">
      <c r="B868" s="1"/>
      <c r="C868" s="1"/>
      <c r="D868" s="1"/>
    </row>
    <row r="869" spans="2:4" x14ac:dyDescent="0.35">
      <c r="B869" s="1"/>
      <c r="C869" s="1"/>
      <c r="D869" s="1"/>
    </row>
    <row r="870" spans="2:4" x14ac:dyDescent="0.35">
      <c r="B870" s="1"/>
      <c r="C870" s="1"/>
      <c r="D870" s="1"/>
    </row>
    <row r="871" spans="2:4" x14ac:dyDescent="0.35">
      <c r="B871" s="1"/>
      <c r="C871" s="1"/>
      <c r="D871" s="1"/>
    </row>
    <row r="872" spans="2:4" x14ac:dyDescent="0.35">
      <c r="B872" s="1"/>
      <c r="C872" s="1"/>
      <c r="D872" s="1"/>
    </row>
    <row r="873" spans="2:4" x14ac:dyDescent="0.35">
      <c r="B873" s="1"/>
      <c r="C873" s="1"/>
      <c r="D873" s="1"/>
    </row>
    <row r="874" spans="2:4" x14ac:dyDescent="0.35">
      <c r="B874" s="1"/>
      <c r="C874" s="1"/>
      <c r="D874" s="1"/>
    </row>
    <row r="875" spans="2:4" x14ac:dyDescent="0.35">
      <c r="B875" s="1"/>
      <c r="C875" s="1"/>
      <c r="D875" s="1"/>
    </row>
    <row r="876" spans="2:4" x14ac:dyDescent="0.35">
      <c r="B876" s="1"/>
      <c r="C876" s="1"/>
      <c r="D876" s="1"/>
    </row>
    <row r="877" spans="2:4" x14ac:dyDescent="0.35">
      <c r="B877" s="1"/>
      <c r="C877" s="1"/>
      <c r="D877" s="1"/>
    </row>
    <row r="878" spans="2:4" x14ac:dyDescent="0.35">
      <c r="B878" s="1"/>
      <c r="C878" s="1"/>
      <c r="D878" s="1"/>
    </row>
    <row r="879" spans="2:4" x14ac:dyDescent="0.35">
      <c r="B879" s="1"/>
      <c r="C879" s="1"/>
      <c r="D879" s="1"/>
    </row>
    <row r="880" spans="2:4" x14ac:dyDescent="0.35">
      <c r="B880" s="1"/>
      <c r="C880" s="1"/>
      <c r="D880" s="1"/>
    </row>
    <row r="881" spans="2:4" x14ac:dyDescent="0.35">
      <c r="B881" s="1"/>
      <c r="C881" s="1"/>
      <c r="D881" s="1"/>
    </row>
    <row r="882" spans="2:4" x14ac:dyDescent="0.35">
      <c r="B882" s="1"/>
      <c r="C882" s="1"/>
      <c r="D882" s="1"/>
    </row>
    <row r="883" spans="2:4" x14ac:dyDescent="0.35">
      <c r="B883" s="1"/>
      <c r="C883" s="1"/>
      <c r="D883" s="1"/>
    </row>
    <row r="884" spans="2:4" x14ac:dyDescent="0.35">
      <c r="B884" s="1"/>
      <c r="C884" s="1"/>
      <c r="D884" s="1"/>
    </row>
    <row r="885" spans="2:4" x14ac:dyDescent="0.35">
      <c r="B885" s="1"/>
      <c r="C885" s="1"/>
      <c r="D885" s="1"/>
    </row>
    <row r="886" spans="2:4" x14ac:dyDescent="0.35">
      <c r="B886" s="1"/>
      <c r="C886" s="1"/>
      <c r="D886" s="1"/>
    </row>
    <row r="887" spans="2:4" x14ac:dyDescent="0.35">
      <c r="B887" s="1"/>
      <c r="C887" s="1"/>
      <c r="D887" s="1"/>
    </row>
    <row r="888" spans="2:4" x14ac:dyDescent="0.35">
      <c r="B888" s="1"/>
      <c r="C888" s="1"/>
      <c r="D888" s="1"/>
    </row>
    <row r="889" spans="2:4" x14ac:dyDescent="0.35">
      <c r="B889" s="1"/>
      <c r="C889" s="1"/>
      <c r="D889" s="1"/>
    </row>
    <row r="890" spans="2:4" x14ac:dyDescent="0.35">
      <c r="B890" s="1"/>
      <c r="C890" s="1"/>
      <c r="D890" s="1"/>
    </row>
    <row r="891" spans="2:4" x14ac:dyDescent="0.35">
      <c r="B891" s="1"/>
      <c r="C891" s="1"/>
      <c r="D891" s="1"/>
    </row>
    <row r="892" spans="2:4" x14ac:dyDescent="0.35">
      <c r="B892" s="1"/>
      <c r="C892" s="1"/>
      <c r="D892" s="1"/>
    </row>
    <row r="893" spans="2:4" x14ac:dyDescent="0.35">
      <c r="B893" s="1"/>
      <c r="C893" s="1"/>
      <c r="D893" s="1"/>
    </row>
    <row r="894" spans="2:4" x14ac:dyDescent="0.35">
      <c r="B894" s="1"/>
      <c r="C894" s="1"/>
      <c r="D894" s="1"/>
    </row>
    <row r="895" spans="2:4" x14ac:dyDescent="0.35">
      <c r="B895" s="1"/>
      <c r="C895" s="1"/>
      <c r="D895" s="1"/>
    </row>
    <row r="896" spans="2:4" x14ac:dyDescent="0.35">
      <c r="B896" s="1"/>
      <c r="C896" s="1"/>
      <c r="D896" s="1"/>
    </row>
    <row r="897" spans="2:4" x14ac:dyDescent="0.35">
      <c r="B897" s="1"/>
      <c r="C897" s="1"/>
      <c r="D897" s="1"/>
    </row>
    <row r="898" spans="2:4" x14ac:dyDescent="0.35">
      <c r="B898" s="1"/>
      <c r="C898" s="1"/>
      <c r="D898" s="1"/>
    </row>
    <row r="899" spans="2:4" x14ac:dyDescent="0.35">
      <c r="B899" s="1"/>
      <c r="C899" s="1"/>
      <c r="D899" s="1"/>
    </row>
    <row r="900" spans="2:4" x14ac:dyDescent="0.35">
      <c r="B900" s="1"/>
      <c r="C900" s="1"/>
      <c r="D900" s="1"/>
    </row>
    <row r="901" spans="2:4" x14ac:dyDescent="0.35">
      <c r="B901" s="1"/>
      <c r="C901" s="1"/>
      <c r="D901" s="1"/>
    </row>
    <row r="902" spans="2:4" x14ac:dyDescent="0.35">
      <c r="B902" s="1"/>
      <c r="C902" s="1"/>
      <c r="D902" s="1"/>
    </row>
    <row r="903" spans="2:4" x14ac:dyDescent="0.35">
      <c r="B903" s="1"/>
      <c r="C903" s="1"/>
      <c r="D903" s="1"/>
    </row>
    <row r="904" spans="2:4" x14ac:dyDescent="0.35">
      <c r="B904" s="1"/>
      <c r="C904" s="1"/>
      <c r="D904" s="1"/>
    </row>
    <row r="905" spans="2:4" x14ac:dyDescent="0.35">
      <c r="B905" s="1"/>
      <c r="C905" s="1"/>
      <c r="D905" s="1"/>
    </row>
    <row r="906" spans="2:4" x14ac:dyDescent="0.35">
      <c r="B906" s="1"/>
      <c r="C906" s="1"/>
      <c r="D906" s="1"/>
    </row>
    <row r="907" spans="2:4" x14ac:dyDescent="0.35">
      <c r="B907" s="1"/>
      <c r="C907" s="1"/>
      <c r="D907" s="1"/>
    </row>
    <row r="908" spans="2:4" x14ac:dyDescent="0.35">
      <c r="B908" s="1"/>
      <c r="C908" s="1"/>
      <c r="D908" s="1"/>
    </row>
    <row r="909" spans="2:4" x14ac:dyDescent="0.35">
      <c r="B909" s="1"/>
      <c r="C909" s="1"/>
      <c r="D909" s="1"/>
    </row>
    <row r="910" spans="2:4" x14ac:dyDescent="0.35">
      <c r="B910" s="1"/>
      <c r="C910" s="1"/>
      <c r="D910" s="1"/>
    </row>
    <row r="911" spans="2:4" x14ac:dyDescent="0.35">
      <c r="B911" s="1"/>
      <c r="C911" s="1"/>
      <c r="D911" s="1"/>
    </row>
    <row r="912" spans="2:4" x14ac:dyDescent="0.35">
      <c r="B912" s="1"/>
      <c r="C912" s="1"/>
      <c r="D912" s="1"/>
    </row>
    <row r="913" spans="2:4" x14ac:dyDescent="0.35">
      <c r="B913" s="1"/>
      <c r="C913" s="1"/>
      <c r="D913" s="1"/>
    </row>
    <row r="914" spans="2:4" x14ac:dyDescent="0.35">
      <c r="B914" s="1"/>
      <c r="C914" s="1"/>
      <c r="D914" s="1"/>
    </row>
    <row r="915" spans="2:4" x14ac:dyDescent="0.35">
      <c r="B915" s="1"/>
      <c r="C915" s="1"/>
      <c r="D915" s="1"/>
    </row>
    <row r="916" spans="2:4" x14ac:dyDescent="0.35">
      <c r="B916" s="1"/>
      <c r="C916" s="1"/>
      <c r="D916" s="1"/>
    </row>
    <row r="917" spans="2:4" x14ac:dyDescent="0.35">
      <c r="B917" s="1"/>
      <c r="C917" s="1"/>
      <c r="D917" s="1"/>
    </row>
    <row r="918" spans="2:4" x14ac:dyDescent="0.35">
      <c r="B918" s="1"/>
      <c r="C918" s="1"/>
      <c r="D918" s="1"/>
    </row>
    <row r="919" spans="2:4" x14ac:dyDescent="0.35">
      <c r="B919" s="1"/>
      <c r="C919" s="1"/>
      <c r="D919" s="1"/>
    </row>
    <row r="920" spans="2:4" x14ac:dyDescent="0.35">
      <c r="B920" s="1"/>
      <c r="C920" s="1"/>
      <c r="D920" s="1"/>
    </row>
    <row r="921" spans="2:4" x14ac:dyDescent="0.35">
      <c r="B921" s="1"/>
      <c r="C921" s="1"/>
      <c r="D921" s="1"/>
    </row>
    <row r="922" spans="2:4" x14ac:dyDescent="0.35">
      <c r="B922" s="1"/>
      <c r="C922" s="1"/>
      <c r="D922" s="1"/>
    </row>
    <row r="923" spans="2:4" x14ac:dyDescent="0.35">
      <c r="B923" s="1"/>
      <c r="C923" s="1"/>
      <c r="D923" s="1"/>
    </row>
    <row r="924" spans="2:4" x14ac:dyDescent="0.35">
      <c r="B924" s="1"/>
      <c r="C924" s="1"/>
      <c r="D924" s="1"/>
    </row>
    <row r="925" spans="2:4" x14ac:dyDescent="0.35">
      <c r="B925" s="1"/>
      <c r="C925" s="1"/>
      <c r="D925" s="1"/>
    </row>
    <row r="926" spans="2:4" x14ac:dyDescent="0.35">
      <c r="B926" s="1"/>
      <c r="C926" s="1"/>
      <c r="D926" s="1"/>
    </row>
    <row r="927" spans="2:4" x14ac:dyDescent="0.35">
      <c r="B927" s="1"/>
      <c r="C927" s="1"/>
      <c r="D927" s="1"/>
    </row>
    <row r="928" spans="2:4" x14ac:dyDescent="0.35">
      <c r="B928" s="1"/>
      <c r="C928" s="1"/>
      <c r="D928" s="1"/>
    </row>
    <row r="929" spans="2:4" x14ac:dyDescent="0.35">
      <c r="B929" s="1"/>
      <c r="C929" s="1"/>
      <c r="D929" s="1"/>
    </row>
    <row r="930" spans="2:4" x14ac:dyDescent="0.35">
      <c r="B930" s="1"/>
      <c r="C930" s="1"/>
      <c r="D930" s="1"/>
    </row>
    <row r="931" spans="2:4" x14ac:dyDescent="0.35">
      <c r="B931" s="1"/>
      <c r="C931" s="1"/>
      <c r="D931" s="1"/>
    </row>
    <row r="932" spans="2:4" x14ac:dyDescent="0.35">
      <c r="B932" s="1"/>
      <c r="C932" s="1"/>
      <c r="D932" s="1"/>
    </row>
    <row r="933" spans="2:4" x14ac:dyDescent="0.35">
      <c r="B933" s="1"/>
      <c r="C933" s="1"/>
      <c r="D933" s="1"/>
    </row>
    <row r="934" spans="2:4" x14ac:dyDescent="0.35">
      <c r="B934" s="1"/>
      <c r="C934" s="1"/>
      <c r="D934" s="1"/>
    </row>
    <row r="935" spans="2:4" x14ac:dyDescent="0.35">
      <c r="B935" s="1"/>
      <c r="C935" s="1"/>
      <c r="D935" s="1"/>
    </row>
    <row r="936" spans="2:4" x14ac:dyDescent="0.35">
      <c r="B936" s="1"/>
      <c r="C936" s="1"/>
      <c r="D936" s="1"/>
    </row>
    <row r="937" spans="2:4" x14ac:dyDescent="0.35">
      <c r="B937" s="1"/>
      <c r="C937" s="1"/>
      <c r="D937" s="1"/>
    </row>
    <row r="938" spans="2:4" x14ac:dyDescent="0.35">
      <c r="B938" s="1"/>
      <c r="C938" s="1"/>
      <c r="D938" s="1"/>
    </row>
    <row r="939" spans="2:4" x14ac:dyDescent="0.35">
      <c r="B939" s="1"/>
      <c r="C939" s="1"/>
      <c r="D939" s="1"/>
    </row>
    <row r="940" spans="2:4" x14ac:dyDescent="0.35">
      <c r="B940" s="1"/>
      <c r="C940" s="1"/>
      <c r="D940" s="1"/>
    </row>
    <row r="941" spans="2:4" x14ac:dyDescent="0.35">
      <c r="B941" s="1"/>
      <c r="C941" s="1"/>
      <c r="D941" s="1"/>
    </row>
    <row r="942" spans="2:4" x14ac:dyDescent="0.35">
      <c r="B942" s="1"/>
      <c r="C942" s="1"/>
      <c r="D942" s="1"/>
    </row>
    <row r="943" spans="2:4" x14ac:dyDescent="0.35">
      <c r="B943" s="1"/>
      <c r="C943" s="1"/>
      <c r="D943" s="1"/>
    </row>
    <row r="944" spans="2:4" x14ac:dyDescent="0.35">
      <c r="B944" s="1"/>
      <c r="C944" s="1"/>
      <c r="D944" s="1"/>
    </row>
    <row r="945" spans="2:4" x14ac:dyDescent="0.35">
      <c r="B945" s="1"/>
      <c r="C945" s="1"/>
      <c r="D945" s="1"/>
    </row>
    <row r="946" spans="2:4" x14ac:dyDescent="0.35">
      <c r="B946" s="1"/>
      <c r="C946" s="1"/>
      <c r="D946" s="1"/>
    </row>
    <row r="947" spans="2:4" x14ac:dyDescent="0.35">
      <c r="B947" s="1"/>
      <c r="C947" s="1"/>
      <c r="D947" s="1"/>
    </row>
    <row r="948" spans="2:4" x14ac:dyDescent="0.35">
      <c r="B948" s="1"/>
      <c r="C948" s="1"/>
      <c r="D948" s="1"/>
    </row>
    <row r="949" spans="2:4" x14ac:dyDescent="0.35">
      <c r="B949" s="1"/>
      <c r="C949" s="1"/>
      <c r="D949" s="1"/>
    </row>
    <row r="950" spans="2:4" x14ac:dyDescent="0.35">
      <c r="B950" s="1"/>
      <c r="C950" s="1"/>
      <c r="D950" s="1"/>
    </row>
    <row r="951" spans="2:4" x14ac:dyDescent="0.35">
      <c r="B951" s="1"/>
      <c r="C951" s="1"/>
      <c r="D951" s="1"/>
    </row>
    <row r="952" spans="2:4" x14ac:dyDescent="0.35">
      <c r="B952" s="1"/>
      <c r="C952" s="1"/>
      <c r="D952" s="1"/>
    </row>
    <row r="953" spans="2:4" x14ac:dyDescent="0.35">
      <c r="B953" s="1"/>
      <c r="C953" s="1"/>
      <c r="D953" s="1"/>
    </row>
    <row r="954" spans="2:4" x14ac:dyDescent="0.35">
      <c r="B954" s="1"/>
      <c r="C954" s="1"/>
      <c r="D954" s="1"/>
    </row>
    <row r="955" spans="2:4" x14ac:dyDescent="0.35">
      <c r="B955" s="1"/>
      <c r="C955" s="1"/>
      <c r="D955" s="1"/>
    </row>
    <row r="956" spans="2:4" x14ac:dyDescent="0.35">
      <c r="B956" s="1"/>
      <c r="C956" s="1"/>
      <c r="D956" s="1"/>
    </row>
    <row r="957" spans="2:4" x14ac:dyDescent="0.35">
      <c r="B957" s="1"/>
      <c r="C957" s="1"/>
      <c r="D957" s="1"/>
    </row>
    <row r="958" spans="2:4" x14ac:dyDescent="0.35">
      <c r="B958" s="1"/>
      <c r="C958" s="1"/>
      <c r="D958" s="1"/>
    </row>
    <row r="959" spans="2:4" x14ac:dyDescent="0.35">
      <c r="B959" s="1"/>
      <c r="C959" s="1"/>
      <c r="D959" s="1"/>
    </row>
    <row r="960" spans="2:4" x14ac:dyDescent="0.35">
      <c r="B960" s="1"/>
      <c r="C960" s="1"/>
      <c r="D960" s="1"/>
    </row>
    <row r="961" spans="2:4" x14ac:dyDescent="0.35">
      <c r="B961" s="1"/>
      <c r="C961" s="1"/>
      <c r="D961" s="1"/>
    </row>
    <row r="962" spans="2:4" x14ac:dyDescent="0.35">
      <c r="B962" s="1"/>
      <c r="C962" s="1"/>
      <c r="D962" s="1"/>
    </row>
    <row r="963" spans="2:4" x14ac:dyDescent="0.35">
      <c r="B963" s="1"/>
      <c r="C963" s="1"/>
      <c r="D963" s="1"/>
    </row>
    <row r="964" spans="2:4" x14ac:dyDescent="0.35">
      <c r="B964" s="1"/>
      <c r="C964" s="1"/>
      <c r="D964" s="1"/>
    </row>
    <row r="965" spans="2:4" x14ac:dyDescent="0.35">
      <c r="B965" s="1"/>
      <c r="C965" s="1"/>
      <c r="D965" s="1"/>
    </row>
    <row r="966" spans="2:4" x14ac:dyDescent="0.35">
      <c r="B966" s="1"/>
      <c r="C966" s="1"/>
      <c r="D966" s="1"/>
    </row>
    <row r="967" spans="2:4" x14ac:dyDescent="0.35">
      <c r="B967" s="1"/>
      <c r="C967" s="1"/>
      <c r="D967" s="1"/>
    </row>
    <row r="968" spans="2:4" x14ac:dyDescent="0.35">
      <c r="B968" s="1"/>
      <c r="C968" s="1"/>
      <c r="D968" s="1"/>
    </row>
    <row r="969" spans="2:4" x14ac:dyDescent="0.35">
      <c r="B969" s="1"/>
      <c r="C969" s="1"/>
      <c r="D969" s="1"/>
    </row>
    <row r="970" spans="2:4" x14ac:dyDescent="0.35">
      <c r="B970" s="1"/>
      <c r="C970" s="1"/>
      <c r="D970" s="1"/>
    </row>
    <row r="971" spans="2:4" x14ac:dyDescent="0.35">
      <c r="B971" s="1"/>
      <c r="C971" s="1"/>
      <c r="D971" s="1"/>
    </row>
    <row r="972" spans="2:4" x14ac:dyDescent="0.35">
      <c r="B972" s="1"/>
      <c r="C972" s="1"/>
      <c r="D972" s="1"/>
    </row>
    <row r="973" spans="2:4" x14ac:dyDescent="0.35">
      <c r="B973" s="1"/>
      <c r="C973" s="1"/>
      <c r="D973" s="1"/>
    </row>
    <row r="974" spans="2:4" x14ac:dyDescent="0.35">
      <c r="B974" s="1"/>
      <c r="C974" s="1"/>
      <c r="D974" s="1"/>
    </row>
    <row r="975" spans="2:4" x14ac:dyDescent="0.35">
      <c r="B975" s="1"/>
      <c r="C975" s="1"/>
      <c r="D975" s="1"/>
    </row>
    <row r="976" spans="2:4" x14ac:dyDescent="0.35">
      <c r="B976" s="1"/>
      <c r="C976" s="1"/>
      <c r="D976" s="1"/>
    </row>
    <row r="977" spans="2:4" x14ac:dyDescent="0.35">
      <c r="B977" s="1"/>
      <c r="C977" s="1"/>
      <c r="D977" s="1"/>
    </row>
    <row r="978" spans="2:4" x14ac:dyDescent="0.35">
      <c r="B978" s="1"/>
      <c r="C978" s="1"/>
      <c r="D978" s="1"/>
    </row>
    <row r="979" spans="2:4" x14ac:dyDescent="0.35">
      <c r="B979" s="1"/>
      <c r="C979" s="1"/>
      <c r="D979" s="1"/>
    </row>
    <row r="980" spans="2:4" x14ac:dyDescent="0.35">
      <c r="B980" s="1"/>
      <c r="C980" s="1"/>
      <c r="D980" s="1"/>
    </row>
    <row r="981" spans="2:4" x14ac:dyDescent="0.35">
      <c r="B981" s="1"/>
      <c r="C981" s="1"/>
      <c r="D981" s="1"/>
    </row>
    <row r="982" spans="2:4" x14ac:dyDescent="0.35">
      <c r="B982" s="1"/>
      <c r="C982" s="1"/>
      <c r="D982" s="1"/>
    </row>
    <row r="983" spans="2:4" x14ac:dyDescent="0.35">
      <c r="B983" s="1"/>
      <c r="C983" s="1"/>
      <c r="D983" s="1"/>
    </row>
    <row r="984" spans="2:4" x14ac:dyDescent="0.35">
      <c r="B984" s="1"/>
      <c r="C984" s="1"/>
      <c r="D984" s="1"/>
    </row>
    <row r="985" spans="2:4" x14ac:dyDescent="0.35">
      <c r="B985" s="1"/>
      <c r="C985" s="1"/>
      <c r="D985" s="1"/>
    </row>
    <row r="986" spans="2:4" x14ac:dyDescent="0.35">
      <c r="B986" s="1"/>
      <c r="C986" s="1"/>
      <c r="D986" s="1"/>
    </row>
    <row r="987" spans="2:4" x14ac:dyDescent="0.35">
      <c r="B987" s="1"/>
      <c r="C987" s="1"/>
      <c r="D987" s="1"/>
    </row>
    <row r="988" spans="2:4" x14ac:dyDescent="0.35">
      <c r="B988" s="1"/>
      <c r="C988" s="1"/>
      <c r="D988" s="1"/>
    </row>
    <row r="989" spans="2:4" x14ac:dyDescent="0.35">
      <c r="B989" s="1"/>
      <c r="C989" s="1"/>
      <c r="D989" s="1"/>
    </row>
    <row r="990" spans="2:4" x14ac:dyDescent="0.35">
      <c r="B990" s="1"/>
      <c r="C990" s="1"/>
      <c r="D990" s="1"/>
    </row>
    <row r="991" spans="2:4" x14ac:dyDescent="0.35">
      <c r="B991" s="1"/>
      <c r="C991" s="1"/>
      <c r="D991" s="1"/>
    </row>
    <row r="992" spans="2:4" x14ac:dyDescent="0.35">
      <c r="B992" s="1"/>
      <c r="C992" s="1"/>
      <c r="D992" s="1"/>
    </row>
    <row r="993" spans="2:4" x14ac:dyDescent="0.35">
      <c r="B993" s="1"/>
      <c r="C993" s="1"/>
      <c r="D993" s="1"/>
    </row>
    <row r="994" spans="2:4" x14ac:dyDescent="0.35">
      <c r="B994" s="1"/>
      <c r="C994" s="1"/>
      <c r="D994" s="1"/>
    </row>
    <row r="995" spans="2:4" x14ac:dyDescent="0.35">
      <c r="B995" s="1"/>
      <c r="C995" s="1"/>
      <c r="D995" s="1"/>
    </row>
    <row r="996" spans="2:4" x14ac:dyDescent="0.35">
      <c r="B996" s="1"/>
      <c r="C996" s="1"/>
      <c r="D996" s="1"/>
    </row>
    <row r="997" spans="2:4" x14ac:dyDescent="0.35">
      <c r="B997" s="1"/>
      <c r="C997" s="1"/>
      <c r="D997" s="1"/>
    </row>
    <row r="998" spans="2:4" x14ac:dyDescent="0.35">
      <c r="B998" s="1"/>
      <c r="C998" s="1"/>
      <c r="D998" s="1"/>
    </row>
    <row r="999" spans="2:4" x14ac:dyDescent="0.35">
      <c r="B999" s="1"/>
      <c r="C999" s="1"/>
      <c r="D999" s="1"/>
    </row>
    <row r="1000" spans="2:4" x14ac:dyDescent="0.35">
      <c r="B1000" s="1"/>
      <c r="C1000" s="1"/>
      <c r="D1000" s="1"/>
    </row>
    <row r="1001" spans="2:4" x14ac:dyDescent="0.35">
      <c r="B1001" s="1"/>
      <c r="C1001" s="1"/>
      <c r="D1001" s="1"/>
    </row>
    <row r="1002" spans="2:4" x14ac:dyDescent="0.35">
      <c r="B1002" s="1"/>
      <c r="C1002" s="1"/>
      <c r="D1002" s="1"/>
    </row>
    <row r="1003" spans="2:4" x14ac:dyDescent="0.35">
      <c r="B1003" s="1"/>
      <c r="C1003" s="1"/>
      <c r="D1003" s="1"/>
    </row>
    <row r="1004" spans="2:4" x14ac:dyDescent="0.35">
      <c r="B1004" s="1"/>
      <c r="C1004" s="1"/>
      <c r="D1004" s="1"/>
    </row>
    <row r="1005" spans="2:4" x14ac:dyDescent="0.35">
      <c r="B1005" s="1"/>
      <c r="C1005" s="1"/>
      <c r="D1005" s="1"/>
    </row>
    <row r="1006" spans="2:4" x14ac:dyDescent="0.35">
      <c r="B1006" s="1"/>
      <c r="C1006" s="1"/>
      <c r="D1006" s="1"/>
    </row>
    <row r="1007" spans="2:4" x14ac:dyDescent="0.35">
      <c r="B1007" s="1"/>
      <c r="C1007" s="1"/>
      <c r="D1007" s="1"/>
    </row>
    <row r="1008" spans="2:4" x14ac:dyDescent="0.35">
      <c r="B1008" s="1"/>
      <c r="C1008" s="1"/>
      <c r="D1008" s="1"/>
    </row>
    <row r="1009" spans="2:4" x14ac:dyDescent="0.35">
      <c r="B1009" s="1"/>
      <c r="C1009" s="1"/>
      <c r="D1009" s="1"/>
    </row>
    <row r="1010" spans="2:4" x14ac:dyDescent="0.35">
      <c r="B1010" s="1"/>
      <c r="C1010" s="1"/>
      <c r="D1010" s="1"/>
    </row>
    <row r="1011" spans="2:4" x14ac:dyDescent="0.35">
      <c r="B1011" s="1"/>
      <c r="C1011" s="1"/>
      <c r="D1011" s="1"/>
    </row>
    <row r="1012" spans="2:4" x14ac:dyDescent="0.35">
      <c r="B1012" s="1"/>
      <c r="C1012" s="1"/>
      <c r="D1012" s="1"/>
    </row>
    <row r="1013" spans="2:4" x14ac:dyDescent="0.35">
      <c r="B1013" s="1"/>
      <c r="C1013" s="1"/>
      <c r="D1013" s="1"/>
    </row>
    <row r="1014" spans="2:4" x14ac:dyDescent="0.35">
      <c r="B1014" s="1"/>
      <c r="C1014" s="1"/>
      <c r="D1014" s="1"/>
    </row>
    <row r="1015" spans="2:4" x14ac:dyDescent="0.35">
      <c r="B1015" s="1"/>
      <c r="C1015" s="1"/>
      <c r="D1015" s="1"/>
    </row>
    <row r="1016" spans="2:4" x14ac:dyDescent="0.35">
      <c r="B1016" s="1"/>
      <c r="C1016" s="1"/>
      <c r="D1016" s="1"/>
    </row>
    <row r="1017" spans="2:4" x14ac:dyDescent="0.35">
      <c r="B1017" s="1"/>
      <c r="C1017" s="1"/>
      <c r="D1017" s="1"/>
    </row>
    <row r="1018" spans="2:4" x14ac:dyDescent="0.35">
      <c r="B1018" s="1"/>
      <c r="C1018" s="1"/>
      <c r="D1018" s="1"/>
    </row>
    <row r="1019" spans="2:4" x14ac:dyDescent="0.35">
      <c r="B1019" s="1"/>
      <c r="C1019" s="1"/>
      <c r="D1019" s="1"/>
    </row>
    <row r="1020" spans="2:4" x14ac:dyDescent="0.35">
      <c r="B1020" s="1"/>
      <c r="C1020" s="1"/>
      <c r="D1020" s="1"/>
    </row>
    <row r="1021" spans="2:4" x14ac:dyDescent="0.35">
      <c r="B1021" s="1"/>
      <c r="C1021" s="1"/>
      <c r="D1021" s="1"/>
    </row>
    <row r="1022" spans="2:4" x14ac:dyDescent="0.35">
      <c r="B1022" s="1"/>
      <c r="C1022" s="1"/>
      <c r="D1022" s="1"/>
    </row>
    <row r="1023" spans="2:4" x14ac:dyDescent="0.35">
      <c r="B1023" s="1"/>
      <c r="C1023" s="1"/>
      <c r="D1023" s="1"/>
    </row>
  </sheetData>
  <mergeCells count="5">
    <mergeCell ref="I59:J59"/>
    <mergeCell ref="B2:C2"/>
    <mergeCell ref="B59:C59"/>
    <mergeCell ref="B114:C114"/>
    <mergeCell ref="I279:J279"/>
  </mergeCells>
  <hyperlinks>
    <hyperlink ref="D48" r:id="rId1" display="http://www.polska.info-polska.com.pl/wojewodztwo_dolnoslaskie_1,powiat_wroclaw_3,miejscowosc_wroclaw_47253" xr:uid="{00000000-0004-0000-1000-000000000000}"/>
    <hyperlink ref="K48" r:id="rId2" display="http://www.polska.info-polska.com.pl/wojewodztwo_dolnoslaskie_1,powiat_wroclaw_3,miejscowosc_wroclaw_47253" xr:uid="{00000000-0004-0000-1000-000001000000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4185c0-96da-4d8a-ba74-0b565c038e90">
      <Terms xmlns="http://schemas.microsoft.com/office/infopath/2007/PartnerControls"/>
    </lcf76f155ced4ddcb4097134ff3c332f>
    <TaxCatchAll xmlns="453421b5-28e5-4428-9bd3-53af350a0c84" xsi:nil="true"/>
    <Nowadefinicjatajemnicyprzedsi_x0119_biorstwaw_x015b_wietleustawyzdnia5lipca2018r_x002e_ozmianieustawyozwalczaniunieuczciwejkonkurencjiorazniekt_x00f3_rychinnychustawijejwp_x0142_ywnapraktyk_x0119_orazorzecznictwoKIO xmlns="d14185c0-96da-4d8a-ba74-0b565c038e90" xsi:nil="true"/>
    <_Flow_SignoffStatus xmlns="d14185c0-96da-4d8a-ba74-0b565c038e9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70AAB5B71CBA4F8FC4E99428899056" ma:contentTypeVersion="22" ma:contentTypeDescription="Utwórz nowy dokument." ma:contentTypeScope="" ma:versionID="622d19bafc1cd3ea5ad6578012fcbda2">
  <xsd:schema xmlns:xsd="http://www.w3.org/2001/XMLSchema" xmlns:xs="http://www.w3.org/2001/XMLSchema" xmlns:p="http://schemas.microsoft.com/office/2006/metadata/properties" xmlns:ns2="d14185c0-96da-4d8a-ba74-0b565c038e90" xmlns:ns3="453421b5-28e5-4428-9bd3-53af350a0c84" targetNamespace="http://schemas.microsoft.com/office/2006/metadata/properties" ma:root="true" ma:fieldsID="3b20c7e4a1ca3fe0c7f9565dcbaf3c83" ns2:_="" ns3:_="">
    <xsd:import namespace="d14185c0-96da-4d8a-ba74-0b565c038e90"/>
    <xsd:import namespace="453421b5-28e5-4428-9bd3-53af350a0c84"/>
    <xsd:element name="properties">
      <xsd:complexType>
        <xsd:sequence>
          <xsd:element name="documentManagement">
            <xsd:complexType>
              <xsd:all>
                <xsd:element ref="ns2:Nowadefinicjatajemnicyprzedsi_x0119_biorstwaw_x015b_wietleustawyzdnia5lipca2018r_x002e_ozmianieustawyozwalczaniunieuczciwejkonkurencjiorazniekt_x00f3_rychinnychustawijejwp_x0142_ywnapraktyk_x0119_orazorzecznictwoKIO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4185c0-96da-4d8a-ba74-0b565c038e90" elementFormDefault="qualified">
    <xsd:import namespace="http://schemas.microsoft.com/office/2006/documentManagement/types"/>
    <xsd:import namespace="http://schemas.microsoft.com/office/infopath/2007/PartnerControls"/>
    <xsd:element name="Nowadefinicjatajemnicyprzedsi_x0119_biorstwaw_x015b_wietleustawyzdnia5lipca2018r_x002e_ozmianieustawyozwalczaniunieuczciwejkonkurencjiorazniekt_x00f3_rychinnychustawijejwp_x0142_ywnapraktyk_x0119_orazorzecznictwoKIO" ma:index="2" nillable="true" ma:displayName="Nowa definicja tajemnicy przedsiębiorstwa w świetle ustawy z dnia 5 lipca 2018 r. o zmianie ustawy o zwalczaniu nieuczciwej konkurencji oraz niektórych innych ustaw i jej wpływ na praktykę oraz orzecznictwo KIO" ma:description="Nowa definicja tajemnicy przedsiębiorstwa w świetle ustawy z dnia 5 lipca 2018 r. o zmianie ustawy o zwalczaniu nieuczciwej konkurencji oraz niektórych innych ustaw i jej wpływ na praktykę oraz orzecznictwo KIO" ma:format="Dropdown" ma:internalName="Nowadefinicjatajemnicyprzedsi_x0119_biorstwaw_x015b_wietleustawyzdnia5lipca2018r_x002e_ozmianieustawyozwalczaniunieuczciwejkonkurencjiorazniekt_x00f3_rychinnychustawijejwp_x0142_ywnapraktyk_x0119_orazorzecznictwoKIO" ma:readOnly="false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hidden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Stan zatwierdzenia" ma:internalName="Stan_x0020_zatwierdzeni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421b5-28e5-4428-9bd3-53af350a0c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hidden="true" ma:internalName="SharedWithDetails" ma:readOnly="true">
      <xsd:simpleType>
        <xsd:restriction base="dms:Note"/>
      </xsd:simpleType>
    </xsd:element>
    <xsd:element name="TaxCatchAll" ma:index="24" nillable="true" ma:displayName="Taxonomy Catch All Column" ma:hidden="true" ma:list="{f2076687-4d94-45de-a296-4577eb78ca76}" ma:internalName="TaxCatchAll" ma:showField="CatchAllData" ma:web="453421b5-28e5-4428-9bd3-53af350a0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 zawartości"/>
        <xsd:element ref="dc:title" minOccurs="0" maxOccurs="1" ma:index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50E27-48D6-4C3C-A84F-576ACB531C60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453421b5-28e5-4428-9bd3-53af350a0c84"/>
    <ds:schemaRef ds:uri="http://schemas.microsoft.com/office/infopath/2007/PartnerControls"/>
    <ds:schemaRef ds:uri="http://schemas.openxmlformats.org/package/2006/metadata/core-properties"/>
    <ds:schemaRef ds:uri="d14185c0-96da-4d8a-ba74-0b565c038e9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190D68-4723-45E4-BCA2-3A304EDF55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4185c0-96da-4d8a-ba74-0b565c038e90"/>
    <ds:schemaRef ds:uri="453421b5-28e5-4428-9bd3-53af350a0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DCEE39-266C-46F6-B8B3-15662C406F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1</vt:i4>
      </vt:variant>
    </vt:vector>
  </HeadingPairs>
  <TitlesOfParts>
    <vt:vector size="18" baseType="lpstr">
      <vt:lpstr>Arkusz7</vt:lpstr>
      <vt:lpstr>Tabela przestawna</vt:lpstr>
      <vt:lpstr>Metraże - dane źródłowe</vt:lpstr>
      <vt:lpstr>Wykaz powierzchni</vt:lpstr>
      <vt:lpstr>Analiza per miasto - całość</vt:lpstr>
      <vt:lpstr>Metraże - dane źródłowe (2)</vt:lpstr>
      <vt:lpstr>Arkusz2</vt:lpstr>
      <vt:lpstr>Arkusz3</vt:lpstr>
      <vt:lpstr>Arkusz5</vt:lpstr>
      <vt:lpstr>Arkusz1</vt:lpstr>
      <vt:lpstr>Powiaty - analiza</vt:lpstr>
      <vt:lpstr>Powiaty - dane źródłowe</vt:lpstr>
      <vt:lpstr>Analiza per powiat (2)</vt:lpstr>
      <vt:lpstr>Arkusz16</vt:lpstr>
      <vt:lpstr>Powiaty - analiza!!!!</vt:lpstr>
      <vt:lpstr>Powiaty - analiza 1</vt:lpstr>
      <vt:lpstr>Propozycje zadań</vt:lpstr>
      <vt:lpstr>'Wykaz powierzchni'!Obszar_wydruku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Szweda Anna (TS)</cp:lastModifiedBy>
  <cp:revision/>
  <dcterms:created xsi:type="dcterms:W3CDTF">2013-04-12T07:45:33Z</dcterms:created>
  <dcterms:modified xsi:type="dcterms:W3CDTF">2026-04-24T04:48:52Z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0x010100A970AAB5B71CBA4F8FC4E99428899056</vt:lpwstr>
  </property>
  <property fmtid="{D5CDD505-2E9C-101B-9397-08002B2CF9AE}" pid="3" name="MediaServiceImageTags">
    <vt:lpwstr/>
  </property>
</Properties>
</file>